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270" windowWidth="18738" windowHeight="11760" firstSheet="1" activeTab="8"/>
  </bookViews>
  <sheets>
    <sheet name="Pokyny pro vyplnění" sheetId="11" r:id="rId1"/>
    <sheet name="Stavba" sheetId="1" r:id="rId2"/>
    <sheet name="VzorPolozky" sheetId="10" state="hidden" r:id="rId3"/>
    <sheet name="VRN VRN Naklady" sheetId="12" r:id="rId4"/>
    <sheet name="SO.01 SO.01.1 Pol" sheetId="13" r:id="rId5"/>
    <sheet name="SO.01 SO.01.2 Pol" sheetId="14" r:id="rId6"/>
    <sheet name="SO.01 SO.01.3 Pol" sheetId="15" r:id="rId7"/>
    <sheet name="SO.01 SO.01.4 Pol" sheetId="16" r:id="rId8"/>
    <sheet name="SO.01 SO.01.5" sheetId="17" r:id="rId9"/>
  </sheets>
  <externalReferences>
    <externalReference r:id="rId10"/>
    <externalReference r:id="rId11"/>
  </externalReferences>
  <definedNames>
    <definedName name="CelkemDPHVypocet" localSheetId="1">Stavba!$H$48</definedName>
    <definedName name="CenaCelkem">Stavba!$G$29</definedName>
    <definedName name="CenaCelkemBezDPH">Stavba!$G$28</definedName>
    <definedName name="CenaCelkemVypocet" localSheetId="1">Stavba!$I$48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 localSheetId="8">[2]Stavba!$G$24</definedName>
    <definedName name="DPHSni">Stavba!$G$24</definedName>
    <definedName name="DPHZakl" localSheetId="8">[2]Stavba!$G$26</definedName>
    <definedName name="DPHZakl">Stavba!$G$26</definedName>
    <definedName name="dpsc" localSheetId="1">Stavba!$C$13</definedName>
    <definedName name="IČO" localSheetId="1">Stavba!$I$11</definedName>
    <definedName name="Mena" localSheetId="8">[2]Stavba!$J$29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'SO.01 SO.01.1 Pol'!$A$1:$U$45</definedName>
    <definedName name="_xlnm.Print_Area" localSheetId="5">'SO.01 SO.01.2 Pol'!$A$1:$G$480</definedName>
    <definedName name="_xlnm.Print_Area" localSheetId="6">'SO.01 SO.01.3 Pol'!$A$1:$U$138</definedName>
    <definedName name="_xlnm.Print_Area" localSheetId="7">'SO.01 SO.01.4 Pol'!$A$1:$U$50</definedName>
    <definedName name="_xlnm.Print_Area" localSheetId="8">'SO.01 SO.01.5'!$A$1:$U$80</definedName>
    <definedName name="_xlnm.Print_Area" localSheetId="1">Stavba!$A$1:$J$80</definedName>
    <definedName name="_xlnm.Print_Area" localSheetId="3">'VRN VRN Naklady'!$A$1:$U$18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 localSheetId="8">#REF!</definedName>
    <definedName name="SloupecCisloPol">#REF!</definedName>
    <definedName name="SloupecJC" localSheetId="8">#REF!</definedName>
    <definedName name="SloupecJC">#REF!</definedName>
    <definedName name="SloupecMJ" localSheetId="8">#REF!</definedName>
    <definedName name="SloupecMJ">#REF!</definedName>
    <definedName name="SloupecMnozstvi" localSheetId="8">#REF!</definedName>
    <definedName name="SloupecMnozstvi">#REF!</definedName>
    <definedName name="SloupecNazPol" localSheetId="8">#REF!</definedName>
    <definedName name="SloupecNazPol">#REF!</definedName>
    <definedName name="SloupecPC" localSheetId="8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 localSheetId="8">[2]Stavba!$G$23</definedName>
    <definedName name="ZakladDPHSni">Stavba!$G$23</definedName>
    <definedName name="ZakladDPHSniVypocet" localSheetId="1">Stavba!$F$48</definedName>
    <definedName name="ZakladDPHZakl" localSheetId="8">[2]Stavba!$G$25</definedName>
    <definedName name="ZakladDPHZakl">Stavba!$G$25</definedName>
    <definedName name="ZakladDPHZaklVypocet" localSheetId="1">Stavba!$G$48</definedName>
    <definedName name="Zaokrouhleni" localSheetId="8">[2]Stavba!$G$27</definedName>
    <definedName name="Zaokrouhleni">Stavba!$G$27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F460" i="14" l="1"/>
  <c r="I25" i="17"/>
  <c r="O72" i="17"/>
  <c r="Q70" i="17"/>
  <c r="K67" i="17"/>
  <c r="U65" i="17"/>
  <c r="U64" i="17" s="1"/>
  <c r="G14" i="17"/>
  <c r="F48" i="1"/>
  <c r="AF75" i="17"/>
  <c r="U73" i="17"/>
  <c r="Q73" i="17"/>
  <c r="O73" i="17"/>
  <c r="K73" i="17"/>
  <c r="I73" i="17"/>
  <c r="G73" i="17"/>
  <c r="M73" i="17" s="1"/>
  <c r="Q72" i="17"/>
  <c r="G72" i="17"/>
  <c r="M72" i="17" s="1"/>
  <c r="U71" i="17"/>
  <c r="Q71" i="17"/>
  <c r="O71" i="17"/>
  <c r="K71" i="17"/>
  <c r="I71" i="17"/>
  <c r="G71" i="17"/>
  <c r="M71" i="17" s="1"/>
  <c r="O70" i="17"/>
  <c r="G70" i="17"/>
  <c r="M70" i="17" s="1"/>
  <c r="BA69" i="17"/>
  <c r="U68" i="17"/>
  <c r="Q68" i="17"/>
  <c r="O68" i="17"/>
  <c r="K68" i="17"/>
  <c r="I68" i="17"/>
  <c r="G68" i="17"/>
  <c r="M68" i="17" s="1"/>
  <c r="U67" i="17"/>
  <c r="Q67" i="17"/>
  <c r="O67" i="17"/>
  <c r="G67" i="17"/>
  <c r="M67" i="17" s="1"/>
  <c r="Q65" i="17"/>
  <c r="Q64" i="17" s="1"/>
  <c r="O65" i="17"/>
  <c r="O64" i="17" s="1"/>
  <c r="K65" i="17"/>
  <c r="K64" i="17" s="1"/>
  <c r="I65" i="17"/>
  <c r="I64" i="17" s="1"/>
  <c r="G65" i="17"/>
  <c r="M65" i="17" s="1"/>
  <c r="M64" i="17" s="1"/>
  <c r="U61" i="17"/>
  <c r="Q61" i="17"/>
  <c r="O61" i="17"/>
  <c r="K61" i="17"/>
  <c r="I61" i="17"/>
  <c r="G61" i="17"/>
  <c r="M61" i="17" s="1"/>
  <c r="U59" i="17"/>
  <c r="Q59" i="17"/>
  <c r="O59" i="17"/>
  <c r="K59" i="17"/>
  <c r="K55" i="17" s="1"/>
  <c r="I59" i="17"/>
  <c r="G59" i="17"/>
  <c r="M59" i="17" s="1"/>
  <c r="U56" i="17"/>
  <c r="Q56" i="17"/>
  <c r="O56" i="17"/>
  <c r="K56" i="17"/>
  <c r="I56" i="17"/>
  <c r="G56" i="17"/>
  <c r="M56" i="17" s="1"/>
  <c r="U52" i="17"/>
  <c r="Q52" i="17"/>
  <c r="O52" i="17"/>
  <c r="K52" i="17"/>
  <c r="I52" i="17"/>
  <c r="G52" i="17"/>
  <c r="M52" i="17" s="1"/>
  <c r="U49" i="17"/>
  <c r="U48" i="17" s="1"/>
  <c r="Q49" i="17"/>
  <c r="Q48" i="17" s="1"/>
  <c r="O49" i="17"/>
  <c r="K49" i="17"/>
  <c r="I49" i="17"/>
  <c r="G49" i="17"/>
  <c r="M49" i="17" s="1"/>
  <c r="U45" i="17"/>
  <c r="Q45" i="17"/>
  <c r="O45" i="17"/>
  <c r="K45" i="17"/>
  <c r="I45" i="17"/>
  <c r="G45" i="17"/>
  <c r="M45" i="17" s="1"/>
  <c r="U42" i="17"/>
  <c r="Q42" i="17"/>
  <c r="O42" i="17"/>
  <c r="M42" i="17"/>
  <c r="K42" i="17"/>
  <c r="I42" i="17"/>
  <c r="G42" i="17"/>
  <c r="U39" i="17"/>
  <c r="Q39" i="17"/>
  <c r="O39" i="17"/>
  <c r="K39" i="17"/>
  <c r="I39" i="17"/>
  <c r="G39" i="17"/>
  <c r="M39" i="17" s="1"/>
  <c r="U36" i="17"/>
  <c r="Q36" i="17"/>
  <c r="O36" i="17"/>
  <c r="K36" i="17"/>
  <c r="I36" i="17"/>
  <c r="G36" i="17"/>
  <c r="M36" i="17" s="1"/>
  <c r="BA33" i="17"/>
  <c r="U32" i="17"/>
  <c r="Q32" i="17"/>
  <c r="O32" i="17"/>
  <c r="K32" i="17"/>
  <c r="I32" i="17"/>
  <c r="G32" i="17"/>
  <c r="M32" i="17" s="1"/>
  <c r="U29" i="17"/>
  <c r="Q29" i="17"/>
  <c r="O29" i="17"/>
  <c r="K29" i="17"/>
  <c r="I29" i="17"/>
  <c r="G29" i="17"/>
  <c r="M29" i="17" s="1"/>
  <c r="Q25" i="17"/>
  <c r="O25" i="17"/>
  <c r="K25" i="17"/>
  <c r="G25" i="17"/>
  <c r="M25" i="17" s="1"/>
  <c r="U22" i="17"/>
  <c r="Q22" i="17"/>
  <c r="O22" i="17"/>
  <c r="K22" i="17"/>
  <c r="I22" i="17"/>
  <c r="G22" i="17"/>
  <c r="M22" i="17" s="1"/>
  <c r="U19" i="17"/>
  <c r="Q19" i="17"/>
  <c r="O19" i="17"/>
  <c r="K19" i="17"/>
  <c r="I19" i="17"/>
  <c r="G19" i="17"/>
  <c r="M19" i="17" s="1"/>
  <c r="U17" i="17"/>
  <c r="Q17" i="17"/>
  <c r="O17" i="17"/>
  <c r="K17" i="17"/>
  <c r="I17" i="17"/>
  <c r="G17" i="17"/>
  <c r="M17" i="17" s="1"/>
  <c r="U14" i="17"/>
  <c r="O14" i="17"/>
  <c r="K14" i="17"/>
  <c r="I14" i="17"/>
  <c r="U11" i="17"/>
  <c r="Q11" i="17"/>
  <c r="O11" i="17"/>
  <c r="K11" i="17"/>
  <c r="I11" i="17"/>
  <c r="G11" i="17"/>
  <c r="M11" i="17" s="1"/>
  <c r="U8" i="17"/>
  <c r="Q8" i="17"/>
  <c r="O8" i="17"/>
  <c r="K8" i="17"/>
  <c r="I8" i="17"/>
  <c r="G8" i="17"/>
  <c r="M8" i="17" s="1"/>
  <c r="U25" i="17" l="1"/>
  <c r="U7" i="17" s="1"/>
  <c r="U72" i="17"/>
  <c r="K72" i="17"/>
  <c r="I72" i="17"/>
  <c r="I66" i="17" s="1"/>
  <c r="I70" i="17"/>
  <c r="K70" i="17"/>
  <c r="U70" i="17"/>
  <c r="I67" i="17"/>
  <c r="Q66" i="17"/>
  <c r="U55" i="17"/>
  <c r="O66" i="17"/>
  <c r="G55" i="17"/>
  <c r="I48" i="17"/>
  <c r="G64" i="17"/>
  <c r="K48" i="17"/>
  <c r="O48" i="17"/>
  <c r="M14" i="17"/>
  <c r="M7" i="17" s="1"/>
  <c r="G7" i="17"/>
  <c r="Q14" i="17"/>
  <c r="O7" i="17"/>
  <c r="I55" i="17"/>
  <c r="Q55" i="17"/>
  <c r="O55" i="17"/>
  <c r="M48" i="17"/>
  <c r="K7" i="17"/>
  <c r="AE75" i="17"/>
  <c r="Q7" i="17"/>
  <c r="I7" i="17"/>
  <c r="M66" i="17"/>
  <c r="M55" i="17"/>
  <c r="G66" i="17"/>
  <c r="G48" i="17"/>
  <c r="U66" i="17" l="1"/>
  <c r="K66" i="17"/>
  <c r="G75" i="17"/>
  <c r="G47" i="1" s="1"/>
  <c r="H47" i="1" l="1"/>
  <c r="I47" i="1" s="1"/>
  <c r="AC45" i="16"/>
  <c r="BA24" i="16"/>
  <c r="BA20" i="16"/>
  <c r="BA14" i="16"/>
  <c r="BA9" i="16"/>
  <c r="G8" i="16"/>
  <c r="G7" i="16" s="1"/>
  <c r="I8" i="16"/>
  <c r="I7" i="16" s="1"/>
  <c r="K8" i="16"/>
  <c r="K7" i="16" s="1"/>
  <c r="O8" i="16"/>
  <c r="O7" i="16" s="1"/>
  <c r="Q8" i="16"/>
  <c r="Q7" i="16" s="1"/>
  <c r="U8" i="16"/>
  <c r="U7" i="16" s="1"/>
  <c r="G13" i="16"/>
  <c r="M13" i="16" s="1"/>
  <c r="I13" i="16"/>
  <c r="K13" i="16"/>
  <c r="O13" i="16"/>
  <c r="Q13" i="16"/>
  <c r="U13" i="16"/>
  <c r="G19" i="16"/>
  <c r="M19" i="16" s="1"/>
  <c r="I19" i="16"/>
  <c r="K19" i="16"/>
  <c r="O19" i="16"/>
  <c r="Q19" i="16"/>
  <c r="U19" i="16"/>
  <c r="G23" i="16"/>
  <c r="M23" i="16" s="1"/>
  <c r="I23" i="16"/>
  <c r="K23" i="16"/>
  <c r="O23" i="16"/>
  <c r="Q23" i="16"/>
  <c r="U23" i="16"/>
  <c r="G27" i="16"/>
  <c r="M27" i="16" s="1"/>
  <c r="I27" i="16"/>
  <c r="K27" i="16"/>
  <c r="O27" i="16"/>
  <c r="Q27" i="16"/>
  <c r="U27" i="16"/>
  <c r="I30" i="16"/>
  <c r="K30" i="16"/>
  <c r="O30" i="16"/>
  <c r="Q30" i="16"/>
  <c r="U30" i="16"/>
  <c r="G32" i="16"/>
  <c r="I32" i="16"/>
  <c r="K32" i="16"/>
  <c r="O32" i="16"/>
  <c r="Q32" i="16"/>
  <c r="U32" i="16"/>
  <c r="G35" i="16"/>
  <c r="M35" i="16" s="1"/>
  <c r="I35" i="16"/>
  <c r="K35" i="16"/>
  <c r="O35" i="16"/>
  <c r="Q35" i="16"/>
  <c r="U35" i="16"/>
  <c r="G38" i="16"/>
  <c r="M38" i="16" s="1"/>
  <c r="I38" i="16"/>
  <c r="K38" i="16"/>
  <c r="O38" i="16"/>
  <c r="Q38" i="16"/>
  <c r="U38" i="16"/>
  <c r="G40" i="16"/>
  <c r="M40" i="16" s="1"/>
  <c r="I40" i="16"/>
  <c r="K40" i="16"/>
  <c r="O40" i="16"/>
  <c r="Q40" i="16"/>
  <c r="U40" i="16"/>
  <c r="I43" i="16"/>
  <c r="K43" i="16"/>
  <c r="O43" i="16"/>
  <c r="Q43" i="16"/>
  <c r="U43" i="16"/>
  <c r="AC133" i="15"/>
  <c r="BA127" i="15"/>
  <c r="BA97" i="15"/>
  <c r="BA85" i="15"/>
  <c r="BA80" i="15"/>
  <c r="BA68" i="15"/>
  <c r="G8" i="15"/>
  <c r="M8" i="15" s="1"/>
  <c r="I8" i="15"/>
  <c r="K8" i="15"/>
  <c r="O8" i="15"/>
  <c r="Q8" i="15"/>
  <c r="U8" i="15"/>
  <c r="G16" i="15"/>
  <c r="M16" i="15" s="1"/>
  <c r="I16" i="15"/>
  <c r="K16" i="15"/>
  <c r="O16" i="15"/>
  <c r="Q16" i="15"/>
  <c r="U16" i="15"/>
  <c r="G24" i="15"/>
  <c r="M24" i="15" s="1"/>
  <c r="I24" i="15"/>
  <c r="K24" i="15"/>
  <c r="O24" i="15"/>
  <c r="Q24" i="15"/>
  <c r="U24" i="15"/>
  <c r="G26" i="15"/>
  <c r="M26" i="15" s="1"/>
  <c r="I26" i="15"/>
  <c r="K26" i="15"/>
  <c r="O26" i="15"/>
  <c r="Q26" i="15"/>
  <c r="U26" i="15"/>
  <c r="G30" i="15"/>
  <c r="M30" i="15" s="1"/>
  <c r="M29" i="15" s="1"/>
  <c r="I30" i="15"/>
  <c r="I29" i="15" s="1"/>
  <c r="K30" i="15"/>
  <c r="K29" i="15" s="1"/>
  <c r="O30" i="15"/>
  <c r="O29" i="15" s="1"/>
  <c r="Q30" i="15"/>
  <c r="Q29" i="15" s="1"/>
  <c r="U30" i="15"/>
  <c r="U29" i="15" s="1"/>
  <c r="G34" i="15"/>
  <c r="G33" i="15" s="1"/>
  <c r="I34" i="15"/>
  <c r="I33" i="15" s="1"/>
  <c r="K34" i="15"/>
  <c r="K33" i="15" s="1"/>
  <c r="O34" i="15"/>
  <c r="O33" i="15" s="1"/>
  <c r="Q34" i="15"/>
  <c r="Q33" i="15" s="1"/>
  <c r="U34" i="15"/>
  <c r="U33" i="15" s="1"/>
  <c r="G38" i="15"/>
  <c r="M38" i="15" s="1"/>
  <c r="I38" i="15"/>
  <c r="K38" i="15"/>
  <c r="O38" i="15"/>
  <c r="Q38" i="15"/>
  <c r="U38" i="15"/>
  <c r="G41" i="15"/>
  <c r="M41" i="15" s="1"/>
  <c r="I41" i="15"/>
  <c r="K41" i="15"/>
  <c r="O41" i="15"/>
  <c r="Q41" i="15"/>
  <c r="U41" i="15"/>
  <c r="G43" i="15"/>
  <c r="I43" i="15"/>
  <c r="K43" i="15"/>
  <c r="O43" i="15"/>
  <c r="Q43" i="15"/>
  <c r="U43" i="15"/>
  <c r="G45" i="15"/>
  <c r="M45" i="15" s="1"/>
  <c r="I45" i="15"/>
  <c r="K45" i="15"/>
  <c r="O45" i="15"/>
  <c r="Q45" i="15"/>
  <c r="U45" i="15"/>
  <c r="G49" i="15"/>
  <c r="I49" i="15"/>
  <c r="K49" i="15"/>
  <c r="M49" i="15"/>
  <c r="O49" i="15"/>
  <c r="Q49" i="15"/>
  <c r="U49" i="15"/>
  <c r="G52" i="15"/>
  <c r="M52" i="15" s="1"/>
  <c r="I52" i="15"/>
  <c r="K52" i="15"/>
  <c r="O52" i="15"/>
  <c r="Q52" i="15"/>
  <c r="U52" i="15"/>
  <c r="G55" i="15"/>
  <c r="M55" i="15" s="1"/>
  <c r="I55" i="15"/>
  <c r="K55" i="15"/>
  <c r="O55" i="15"/>
  <c r="Q55" i="15"/>
  <c r="U55" i="15"/>
  <c r="G58" i="15"/>
  <c r="M58" i="15" s="1"/>
  <c r="I58" i="15"/>
  <c r="K58" i="15"/>
  <c r="O58" i="15"/>
  <c r="Q58" i="15"/>
  <c r="U58" i="15"/>
  <c r="G61" i="15"/>
  <c r="M61" i="15" s="1"/>
  <c r="I61" i="15"/>
  <c r="K61" i="15"/>
  <c r="O61" i="15"/>
  <c r="Q61" i="15"/>
  <c r="U61" i="15"/>
  <c r="G65" i="15"/>
  <c r="G64" i="15" s="1"/>
  <c r="I65" i="15"/>
  <c r="I64" i="15" s="1"/>
  <c r="K65" i="15"/>
  <c r="K64" i="15" s="1"/>
  <c r="O65" i="15"/>
  <c r="O64" i="15" s="1"/>
  <c r="Q65" i="15"/>
  <c r="Q64" i="15" s="1"/>
  <c r="U65" i="15"/>
  <c r="U64" i="15" s="1"/>
  <c r="G67" i="15"/>
  <c r="M67" i="15" s="1"/>
  <c r="I67" i="15"/>
  <c r="K67" i="15"/>
  <c r="O67" i="15"/>
  <c r="Q67" i="15"/>
  <c r="U67" i="15"/>
  <c r="U66" i="15" s="1"/>
  <c r="G71" i="15"/>
  <c r="I71" i="15"/>
  <c r="K71" i="15"/>
  <c r="M71" i="15"/>
  <c r="O71" i="15"/>
  <c r="Q71" i="15"/>
  <c r="U71" i="15"/>
  <c r="G74" i="15"/>
  <c r="M74" i="15" s="1"/>
  <c r="I74" i="15"/>
  <c r="K74" i="15"/>
  <c r="O74" i="15"/>
  <c r="Q74" i="15"/>
  <c r="U74" i="15"/>
  <c r="I77" i="15"/>
  <c r="K77" i="15"/>
  <c r="O77" i="15"/>
  <c r="Q77" i="15"/>
  <c r="U77" i="15"/>
  <c r="G79" i="15"/>
  <c r="I79" i="15"/>
  <c r="K79" i="15"/>
  <c r="O79" i="15"/>
  <c r="Q79" i="15"/>
  <c r="U79" i="15"/>
  <c r="G84" i="15"/>
  <c r="M84" i="15" s="1"/>
  <c r="I84" i="15"/>
  <c r="K84" i="15"/>
  <c r="O84" i="15"/>
  <c r="Q84" i="15"/>
  <c r="U84" i="15"/>
  <c r="G88" i="15"/>
  <c r="M88" i="15" s="1"/>
  <c r="I88" i="15"/>
  <c r="K88" i="15"/>
  <c r="O88" i="15"/>
  <c r="Q88" i="15"/>
  <c r="U88" i="15"/>
  <c r="G91" i="15"/>
  <c r="M91" i="15" s="1"/>
  <c r="I91" i="15"/>
  <c r="K91" i="15"/>
  <c r="O91" i="15"/>
  <c r="Q91" i="15"/>
  <c r="U91" i="15"/>
  <c r="G93" i="15"/>
  <c r="M93" i="15" s="1"/>
  <c r="I93" i="15"/>
  <c r="K93" i="15"/>
  <c r="O93" i="15"/>
  <c r="Q93" i="15"/>
  <c r="U93" i="15"/>
  <c r="G96" i="15"/>
  <c r="M96" i="15" s="1"/>
  <c r="I96" i="15"/>
  <c r="K96" i="15"/>
  <c r="O96" i="15"/>
  <c r="Q96" i="15"/>
  <c r="U96" i="15"/>
  <c r="G101" i="15"/>
  <c r="M101" i="15" s="1"/>
  <c r="I101" i="15"/>
  <c r="K101" i="15"/>
  <c r="O101" i="15"/>
  <c r="Q101" i="15"/>
  <c r="U101" i="15"/>
  <c r="G104" i="15"/>
  <c r="M104" i="15" s="1"/>
  <c r="I104" i="15"/>
  <c r="K104" i="15"/>
  <c r="O104" i="15"/>
  <c r="Q104" i="15"/>
  <c r="U104" i="15"/>
  <c r="G106" i="15"/>
  <c r="M106" i="15" s="1"/>
  <c r="I106" i="15"/>
  <c r="K106" i="15"/>
  <c r="O106" i="15"/>
  <c r="Q106" i="15"/>
  <c r="U106" i="15"/>
  <c r="G108" i="15"/>
  <c r="M108" i="15" s="1"/>
  <c r="I108" i="15"/>
  <c r="K108" i="15"/>
  <c r="O108" i="15"/>
  <c r="Q108" i="15"/>
  <c r="U108" i="15"/>
  <c r="G110" i="15"/>
  <c r="M110" i="15" s="1"/>
  <c r="I110" i="15"/>
  <c r="K110" i="15"/>
  <c r="O110" i="15"/>
  <c r="Q110" i="15"/>
  <c r="U110" i="15"/>
  <c r="G112" i="15"/>
  <c r="M112" i="15" s="1"/>
  <c r="I112" i="15"/>
  <c r="K112" i="15"/>
  <c r="O112" i="15"/>
  <c r="Q112" i="15"/>
  <c r="U112" i="15"/>
  <c r="G114" i="15"/>
  <c r="M114" i="15" s="1"/>
  <c r="I114" i="15"/>
  <c r="K114" i="15"/>
  <c r="O114" i="15"/>
  <c r="Q114" i="15"/>
  <c r="U114" i="15"/>
  <c r="I116" i="15"/>
  <c r="K116" i="15"/>
  <c r="O116" i="15"/>
  <c r="Q116" i="15"/>
  <c r="U116" i="15"/>
  <c r="G118" i="15"/>
  <c r="M118" i="15" s="1"/>
  <c r="I118" i="15"/>
  <c r="K118" i="15"/>
  <c r="O118" i="15"/>
  <c r="Q118" i="15"/>
  <c r="Q117" i="15" s="1"/>
  <c r="U118" i="15"/>
  <c r="G121" i="15"/>
  <c r="M121" i="15" s="1"/>
  <c r="I121" i="15"/>
  <c r="K121" i="15"/>
  <c r="O121" i="15"/>
  <c r="Q121" i="15"/>
  <c r="U121" i="15"/>
  <c r="G125" i="15"/>
  <c r="M125" i="15" s="1"/>
  <c r="I125" i="15"/>
  <c r="K125" i="15"/>
  <c r="O125" i="15"/>
  <c r="Q125" i="15"/>
  <c r="U125" i="15"/>
  <c r="G126" i="15"/>
  <c r="M126" i="15" s="1"/>
  <c r="I126" i="15"/>
  <c r="K126" i="15"/>
  <c r="O126" i="15"/>
  <c r="Q126" i="15"/>
  <c r="U126" i="15"/>
  <c r="G128" i="15"/>
  <c r="M128" i="15" s="1"/>
  <c r="I128" i="15"/>
  <c r="K128" i="15"/>
  <c r="O128" i="15"/>
  <c r="Q128" i="15"/>
  <c r="U128" i="15"/>
  <c r="G129" i="15"/>
  <c r="M129" i="15" s="1"/>
  <c r="I129" i="15"/>
  <c r="K129" i="15"/>
  <c r="O129" i="15"/>
  <c r="Q129" i="15"/>
  <c r="U129" i="15"/>
  <c r="G130" i="15"/>
  <c r="M130" i="15" s="1"/>
  <c r="I130" i="15"/>
  <c r="K130" i="15"/>
  <c r="O130" i="15"/>
  <c r="Q130" i="15"/>
  <c r="U130" i="15"/>
  <c r="G131" i="15"/>
  <c r="M131" i="15" s="1"/>
  <c r="I131" i="15"/>
  <c r="K131" i="15"/>
  <c r="O131" i="15"/>
  <c r="Q131" i="15"/>
  <c r="U131" i="15"/>
  <c r="AC475" i="14"/>
  <c r="BA469" i="14"/>
  <c r="BA463" i="14"/>
  <c r="BA454" i="14"/>
  <c r="BA435" i="14"/>
  <c r="BA428" i="14"/>
  <c r="BA424" i="14"/>
  <c r="BA421" i="14"/>
  <c r="BA417" i="14"/>
  <c r="BA413" i="14"/>
  <c r="BA377" i="14"/>
  <c r="BA337" i="14"/>
  <c r="BA333" i="14"/>
  <c r="BA330" i="14"/>
  <c r="BA296" i="14"/>
  <c r="BA263" i="14"/>
  <c r="BA191" i="14"/>
  <c r="BA182" i="14"/>
  <c r="BA178" i="14"/>
  <c r="BA173" i="14"/>
  <c r="BA166" i="14"/>
  <c r="BA162" i="14"/>
  <c r="BA159" i="14"/>
  <c r="BA158" i="14"/>
  <c r="BA127" i="14"/>
  <c r="BA126" i="14"/>
  <c r="BA115" i="14"/>
  <c r="BA114" i="14"/>
  <c r="BA78" i="14"/>
  <c r="BA64" i="14"/>
  <c r="BA50" i="14"/>
  <c r="BA9" i="14"/>
  <c r="G8" i="14"/>
  <c r="I8" i="14"/>
  <c r="K8" i="14"/>
  <c r="O8" i="14"/>
  <c r="Q8" i="14"/>
  <c r="U8" i="14"/>
  <c r="G15" i="14"/>
  <c r="M15" i="14" s="1"/>
  <c r="I15" i="14"/>
  <c r="K15" i="14"/>
  <c r="O15" i="14"/>
  <c r="Q15" i="14"/>
  <c r="U15" i="14"/>
  <c r="G19" i="14"/>
  <c r="M19" i="14" s="1"/>
  <c r="I19" i="14"/>
  <c r="K19" i="14"/>
  <c r="O19" i="14"/>
  <c r="Q19" i="14"/>
  <c r="U19" i="14"/>
  <c r="G23" i="14"/>
  <c r="I23" i="14"/>
  <c r="K23" i="14"/>
  <c r="O23" i="14"/>
  <c r="Q23" i="14"/>
  <c r="U23" i="14"/>
  <c r="G26" i="14"/>
  <c r="M26" i="14" s="1"/>
  <c r="I26" i="14"/>
  <c r="K26" i="14"/>
  <c r="O26" i="14"/>
  <c r="Q26" i="14"/>
  <c r="U26" i="14"/>
  <c r="G29" i="14"/>
  <c r="M29" i="14" s="1"/>
  <c r="I29" i="14"/>
  <c r="K29" i="14"/>
  <c r="O29" i="14"/>
  <c r="Q29" i="14"/>
  <c r="U29" i="14"/>
  <c r="G32" i="14"/>
  <c r="M32" i="14" s="1"/>
  <c r="I32" i="14"/>
  <c r="K32" i="14"/>
  <c r="O32" i="14"/>
  <c r="Q32" i="14"/>
  <c r="U32" i="14"/>
  <c r="G35" i="14"/>
  <c r="M35" i="14" s="1"/>
  <c r="I35" i="14"/>
  <c r="K35" i="14"/>
  <c r="O35" i="14"/>
  <c r="Q35" i="14"/>
  <c r="U35" i="14"/>
  <c r="G38" i="14"/>
  <c r="M38" i="14" s="1"/>
  <c r="I38" i="14"/>
  <c r="K38" i="14"/>
  <c r="O38" i="14"/>
  <c r="Q38" i="14"/>
  <c r="U38" i="14"/>
  <c r="G41" i="14"/>
  <c r="I41" i="14"/>
  <c r="K41" i="14"/>
  <c r="M41" i="14"/>
  <c r="O41" i="14"/>
  <c r="Q41" i="14"/>
  <c r="U41" i="14"/>
  <c r="G45" i="14"/>
  <c r="I45" i="14"/>
  <c r="K45" i="14"/>
  <c r="O45" i="14"/>
  <c r="Q45" i="14"/>
  <c r="U45" i="14"/>
  <c r="G49" i="14"/>
  <c r="M49" i="14" s="1"/>
  <c r="I49" i="14"/>
  <c r="K49" i="14"/>
  <c r="O49" i="14"/>
  <c r="Q49" i="14"/>
  <c r="U49" i="14"/>
  <c r="G53" i="14"/>
  <c r="M53" i="14" s="1"/>
  <c r="I53" i="14"/>
  <c r="K53" i="14"/>
  <c r="O53" i="14"/>
  <c r="Q53" i="14"/>
  <c r="U53" i="14"/>
  <c r="G56" i="14"/>
  <c r="M56" i="14" s="1"/>
  <c r="I56" i="14"/>
  <c r="K56" i="14"/>
  <c r="O56" i="14"/>
  <c r="Q56" i="14"/>
  <c r="U56" i="14"/>
  <c r="G60" i="14"/>
  <c r="M60" i="14" s="1"/>
  <c r="I60" i="14"/>
  <c r="K60" i="14"/>
  <c r="O60" i="14"/>
  <c r="Q60" i="14"/>
  <c r="U60" i="14"/>
  <c r="G63" i="14"/>
  <c r="M63" i="14" s="1"/>
  <c r="I63" i="14"/>
  <c r="K63" i="14"/>
  <c r="O63" i="14"/>
  <c r="Q63" i="14"/>
  <c r="U63" i="14"/>
  <c r="G67" i="14"/>
  <c r="M67" i="14" s="1"/>
  <c r="I67" i="14"/>
  <c r="K67" i="14"/>
  <c r="O67" i="14"/>
  <c r="Q67" i="14"/>
  <c r="U67" i="14"/>
  <c r="G71" i="14"/>
  <c r="I71" i="14"/>
  <c r="K71" i="14"/>
  <c r="O71" i="14"/>
  <c r="Q71" i="14"/>
  <c r="U71" i="14"/>
  <c r="G74" i="14"/>
  <c r="M74" i="14" s="1"/>
  <c r="I74" i="14"/>
  <c r="K74" i="14"/>
  <c r="O74" i="14"/>
  <c r="Q74" i="14"/>
  <c r="U74" i="14"/>
  <c r="G77" i="14"/>
  <c r="M77" i="14" s="1"/>
  <c r="I77" i="14"/>
  <c r="K77" i="14"/>
  <c r="O77" i="14"/>
  <c r="Q77" i="14"/>
  <c r="U77" i="14"/>
  <c r="G81" i="14"/>
  <c r="M81" i="14" s="1"/>
  <c r="I81" i="14"/>
  <c r="K81" i="14"/>
  <c r="O81" i="14"/>
  <c r="Q81" i="14"/>
  <c r="U81" i="14"/>
  <c r="G85" i="14"/>
  <c r="M85" i="14" s="1"/>
  <c r="I85" i="14"/>
  <c r="K85" i="14"/>
  <c r="O85" i="14"/>
  <c r="Q85" i="14"/>
  <c r="U85" i="14"/>
  <c r="G88" i="14"/>
  <c r="M88" i="14" s="1"/>
  <c r="I88" i="14"/>
  <c r="K88" i="14"/>
  <c r="O88" i="14"/>
  <c r="Q88" i="14"/>
  <c r="U88" i="14"/>
  <c r="G91" i="14"/>
  <c r="M91" i="14" s="1"/>
  <c r="I91" i="14"/>
  <c r="K91" i="14"/>
  <c r="O91" i="14"/>
  <c r="Q91" i="14"/>
  <c r="U91" i="14"/>
  <c r="G96" i="14"/>
  <c r="M96" i="14" s="1"/>
  <c r="I96" i="14"/>
  <c r="K96" i="14"/>
  <c r="O96" i="14"/>
  <c r="Q96" i="14"/>
  <c r="U96" i="14"/>
  <c r="G99" i="14"/>
  <c r="M99" i="14" s="1"/>
  <c r="I99" i="14"/>
  <c r="K99" i="14"/>
  <c r="O99" i="14"/>
  <c r="Q99" i="14"/>
  <c r="U99" i="14"/>
  <c r="G107" i="14"/>
  <c r="M107" i="14" s="1"/>
  <c r="I107" i="14"/>
  <c r="K107" i="14"/>
  <c r="O107" i="14"/>
  <c r="Q107" i="14"/>
  <c r="U107" i="14"/>
  <c r="G113" i="14"/>
  <c r="M113" i="14" s="1"/>
  <c r="I113" i="14"/>
  <c r="K113" i="14"/>
  <c r="O113" i="14"/>
  <c r="Q113" i="14"/>
  <c r="U113" i="14"/>
  <c r="G125" i="14"/>
  <c r="M125" i="14" s="1"/>
  <c r="I125" i="14"/>
  <c r="K125" i="14"/>
  <c r="O125" i="14"/>
  <c r="Q125" i="14"/>
  <c r="U125" i="14"/>
  <c r="G157" i="14"/>
  <c r="M157" i="14" s="1"/>
  <c r="I157" i="14"/>
  <c r="K157" i="14"/>
  <c r="O157" i="14"/>
  <c r="Q157" i="14"/>
  <c r="U157" i="14"/>
  <c r="G161" i="14"/>
  <c r="M161" i="14" s="1"/>
  <c r="I161" i="14"/>
  <c r="K161" i="14"/>
  <c r="O161" i="14"/>
  <c r="Q161" i="14"/>
  <c r="U161" i="14"/>
  <c r="G165" i="14"/>
  <c r="M165" i="14" s="1"/>
  <c r="I165" i="14"/>
  <c r="K165" i="14"/>
  <c r="O165" i="14"/>
  <c r="Q165" i="14"/>
  <c r="U165" i="14"/>
  <c r="G169" i="14"/>
  <c r="M169" i="14" s="1"/>
  <c r="I169" i="14"/>
  <c r="K169" i="14"/>
  <c r="O169" i="14"/>
  <c r="Q169" i="14"/>
  <c r="U169" i="14"/>
  <c r="G172" i="14"/>
  <c r="M172" i="14" s="1"/>
  <c r="I172" i="14"/>
  <c r="K172" i="14"/>
  <c r="O172" i="14"/>
  <c r="Q172" i="14"/>
  <c r="U172" i="14"/>
  <c r="G177" i="14"/>
  <c r="M177" i="14" s="1"/>
  <c r="I177" i="14"/>
  <c r="K177" i="14"/>
  <c r="O177" i="14"/>
  <c r="Q177" i="14"/>
  <c r="U177" i="14"/>
  <c r="G181" i="14"/>
  <c r="M181" i="14" s="1"/>
  <c r="I181" i="14"/>
  <c r="K181" i="14"/>
  <c r="O181" i="14"/>
  <c r="Q181" i="14"/>
  <c r="U181" i="14"/>
  <c r="G190" i="14"/>
  <c r="M190" i="14" s="1"/>
  <c r="I190" i="14"/>
  <c r="K190" i="14"/>
  <c r="O190" i="14"/>
  <c r="Q190" i="14"/>
  <c r="U190" i="14"/>
  <c r="G194" i="14"/>
  <c r="M194" i="14" s="1"/>
  <c r="I194" i="14"/>
  <c r="K194" i="14"/>
  <c r="O194" i="14"/>
  <c r="Q194" i="14"/>
  <c r="U194" i="14"/>
  <c r="G245" i="14"/>
  <c r="M245" i="14" s="1"/>
  <c r="I245" i="14"/>
  <c r="K245" i="14"/>
  <c r="O245" i="14"/>
  <c r="Q245" i="14"/>
  <c r="U245" i="14"/>
  <c r="G248" i="14"/>
  <c r="M248" i="14" s="1"/>
  <c r="I248" i="14"/>
  <c r="K248" i="14"/>
  <c r="O248" i="14"/>
  <c r="Q248" i="14"/>
  <c r="U248" i="14"/>
  <c r="G251" i="14"/>
  <c r="M251" i="14" s="1"/>
  <c r="I251" i="14"/>
  <c r="K251" i="14"/>
  <c r="O251" i="14"/>
  <c r="Q251" i="14"/>
  <c r="U251" i="14"/>
  <c r="O253" i="14"/>
  <c r="Q253" i="14"/>
  <c r="G254" i="14"/>
  <c r="G253" i="14" s="1"/>
  <c r="I62" i="1" s="1"/>
  <c r="I254" i="14"/>
  <c r="I253" i="14" s="1"/>
  <c r="K254" i="14"/>
  <c r="K253" i="14" s="1"/>
  <c r="O254" i="14"/>
  <c r="Q254" i="14"/>
  <c r="U254" i="14"/>
  <c r="U253" i="14" s="1"/>
  <c r="G258" i="14"/>
  <c r="I258" i="14"/>
  <c r="I257" i="14" s="1"/>
  <c r="K258" i="14"/>
  <c r="K257" i="14" s="1"/>
  <c r="O258" i="14"/>
  <c r="O257" i="14" s="1"/>
  <c r="Q258" i="14"/>
  <c r="Q257" i="14" s="1"/>
  <c r="U258" i="14"/>
  <c r="U257" i="14" s="1"/>
  <c r="G262" i="14"/>
  <c r="M262" i="14" s="1"/>
  <c r="I262" i="14"/>
  <c r="K262" i="14"/>
  <c r="O262" i="14"/>
  <c r="Q262" i="14"/>
  <c r="U262" i="14"/>
  <c r="G273" i="14"/>
  <c r="M273" i="14" s="1"/>
  <c r="I273" i="14"/>
  <c r="K273" i="14"/>
  <c r="O273" i="14"/>
  <c r="Q273" i="14"/>
  <c r="U273" i="14"/>
  <c r="G276" i="14"/>
  <c r="M276" i="14" s="1"/>
  <c r="I276" i="14"/>
  <c r="K276" i="14"/>
  <c r="O276" i="14"/>
  <c r="Q276" i="14"/>
  <c r="U276" i="14"/>
  <c r="G279" i="14"/>
  <c r="M279" i="14" s="1"/>
  <c r="I279" i="14"/>
  <c r="K279" i="14"/>
  <c r="O279" i="14"/>
  <c r="Q279" i="14"/>
  <c r="U279" i="14"/>
  <c r="G282" i="14"/>
  <c r="M282" i="14" s="1"/>
  <c r="I282" i="14"/>
  <c r="K282" i="14"/>
  <c r="O282" i="14"/>
  <c r="Q282" i="14"/>
  <c r="U282" i="14"/>
  <c r="G285" i="14"/>
  <c r="M285" i="14" s="1"/>
  <c r="I285" i="14"/>
  <c r="K285" i="14"/>
  <c r="O285" i="14"/>
  <c r="Q285" i="14"/>
  <c r="U285" i="14"/>
  <c r="G288" i="14"/>
  <c r="M288" i="14" s="1"/>
  <c r="I288" i="14"/>
  <c r="K288" i="14"/>
  <c r="O288" i="14"/>
  <c r="Q288" i="14"/>
  <c r="U288" i="14"/>
  <c r="G291" i="14"/>
  <c r="M291" i="14" s="1"/>
  <c r="I291" i="14"/>
  <c r="K291" i="14"/>
  <c r="O291" i="14"/>
  <c r="Q291" i="14"/>
  <c r="U291" i="14"/>
  <c r="G295" i="14"/>
  <c r="M295" i="14" s="1"/>
  <c r="I295" i="14"/>
  <c r="K295" i="14"/>
  <c r="O295" i="14"/>
  <c r="Q295" i="14"/>
  <c r="U295" i="14"/>
  <c r="G299" i="14"/>
  <c r="M299" i="14" s="1"/>
  <c r="I299" i="14"/>
  <c r="K299" i="14"/>
  <c r="O299" i="14"/>
  <c r="Q299" i="14"/>
  <c r="U299" i="14"/>
  <c r="G301" i="14"/>
  <c r="M301" i="14" s="1"/>
  <c r="I301" i="14"/>
  <c r="K301" i="14"/>
  <c r="O301" i="14"/>
  <c r="Q301" i="14"/>
  <c r="U301" i="14"/>
  <c r="G303" i="14"/>
  <c r="M303" i="14" s="1"/>
  <c r="I303" i="14"/>
  <c r="K303" i="14"/>
  <c r="O303" i="14"/>
  <c r="Q303" i="14"/>
  <c r="U303" i="14"/>
  <c r="G305" i="14"/>
  <c r="M305" i="14" s="1"/>
  <c r="I305" i="14"/>
  <c r="K305" i="14"/>
  <c r="O305" i="14"/>
  <c r="Q305" i="14"/>
  <c r="U305" i="14"/>
  <c r="G307" i="14"/>
  <c r="M307" i="14" s="1"/>
  <c r="I307" i="14"/>
  <c r="K307" i="14"/>
  <c r="O307" i="14"/>
  <c r="Q307" i="14"/>
  <c r="U307" i="14"/>
  <c r="G309" i="14"/>
  <c r="M309" i="14" s="1"/>
  <c r="I309" i="14"/>
  <c r="K309" i="14"/>
  <c r="O309" i="14"/>
  <c r="Q309" i="14"/>
  <c r="U309" i="14"/>
  <c r="G311" i="14"/>
  <c r="M311" i="14" s="1"/>
  <c r="I311" i="14"/>
  <c r="K311" i="14"/>
  <c r="O311" i="14"/>
  <c r="Q311" i="14"/>
  <c r="U311" i="14"/>
  <c r="G313" i="14"/>
  <c r="M313" i="14" s="1"/>
  <c r="I313" i="14"/>
  <c r="K313" i="14"/>
  <c r="O313" i="14"/>
  <c r="Q313" i="14"/>
  <c r="U313" i="14"/>
  <c r="G315" i="14"/>
  <c r="M315" i="14" s="1"/>
  <c r="I315" i="14"/>
  <c r="K315" i="14"/>
  <c r="O315" i="14"/>
  <c r="Q315" i="14"/>
  <c r="U315" i="14"/>
  <c r="G317" i="14"/>
  <c r="M317" i="14" s="1"/>
  <c r="I317" i="14"/>
  <c r="K317" i="14"/>
  <c r="O317" i="14"/>
  <c r="Q317" i="14"/>
  <c r="U317" i="14"/>
  <c r="G319" i="14"/>
  <c r="M319" i="14" s="1"/>
  <c r="I319" i="14"/>
  <c r="K319" i="14"/>
  <c r="O319" i="14"/>
  <c r="Q319" i="14"/>
  <c r="U319" i="14"/>
  <c r="G321" i="14"/>
  <c r="M321" i="14" s="1"/>
  <c r="I321" i="14"/>
  <c r="K321" i="14"/>
  <c r="O321" i="14"/>
  <c r="Q321" i="14"/>
  <c r="U321" i="14"/>
  <c r="G323" i="14"/>
  <c r="M323" i="14" s="1"/>
  <c r="I323" i="14"/>
  <c r="K323" i="14"/>
  <c r="O323" i="14"/>
  <c r="Q323" i="14"/>
  <c r="U323" i="14"/>
  <c r="G325" i="14"/>
  <c r="M325" i="14" s="1"/>
  <c r="I325" i="14"/>
  <c r="K325" i="14"/>
  <c r="O325" i="14"/>
  <c r="Q325" i="14"/>
  <c r="U325" i="14"/>
  <c r="G327" i="14"/>
  <c r="M327" i="14" s="1"/>
  <c r="I327" i="14"/>
  <c r="K327" i="14"/>
  <c r="O327" i="14"/>
  <c r="Q327" i="14"/>
  <c r="U327" i="14"/>
  <c r="G329" i="14"/>
  <c r="M329" i="14" s="1"/>
  <c r="I329" i="14"/>
  <c r="K329" i="14"/>
  <c r="O329" i="14"/>
  <c r="Q329" i="14"/>
  <c r="U329" i="14"/>
  <c r="G332" i="14"/>
  <c r="M332" i="14" s="1"/>
  <c r="I332" i="14"/>
  <c r="K332" i="14"/>
  <c r="O332" i="14"/>
  <c r="Q332" i="14"/>
  <c r="U332" i="14"/>
  <c r="G336" i="14"/>
  <c r="M336" i="14" s="1"/>
  <c r="I336" i="14"/>
  <c r="K336" i="14"/>
  <c r="O336" i="14"/>
  <c r="Q336" i="14"/>
  <c r="U336" i="14"/>
  <c r="G343" i="14"/>
  <c r="M343" i="14" s="1"/>
  <c r="I343" i="14"/>
  <c r="K343" i="14"/>
  <c r="O343" i="14"/>
  <c r="Q343" i="14"/>
  <c r="U343" i="14"/>
  <c r="G347" i="14"/>
  <c r="M347" i="14" s="1"/>
  <c r="I347" i="14"/>
  <c r="K347" i="14"/>
  <c r="O347" i="14"/>
  <c r="Q347" i="14"/>
  <c r="U347" i="14"/>
  <c r="G350" i="14"/>
  <c r="M350" i="14" s="1"/>
  <c r="I350" i="14"/>
  <c r="K350" i="14"/>
  <c r="O350" i="14"/>
  <c r="Q350" i="14"/>
  <c r="U350" i="14"/>
  <c r="I353" i="14"/>
  <c r="Q353" i="14"/>
  <c r="G354" i="14"/>
  <c r="G353" i="14" s="1"/>
  <c r="I354" i="14"/>
  <c r="K354" i="14"/>
  <c r="K353" i="14" s="1"/>
  <c r="M354" i="14"/>
  <c r="M353" i="14" s="1"/>
  <c r="O354" i="14"/>
  <c r="O353" i="14" s="1"/>
  <c r="Q354" i="14"/>
  <c r="U354" i="14"/>
  <c r="U353" i="14" s="1"/>
  <c r="G360" i="14"/>
  <c r="M360" i="14" s="1"/>
  <c r="M359" i="14" s="1"/>
  <c r="I360" i="14"/>
  <c r="I359" i="14" s="1"/>
  <c r="K360" i="14"/>
  <c r="K359" i="14" s="1"/>
  <c r="O360" i="14"/>
  <c r="O359" i="14" s="1"/>
  <c r="Q360" i="14"/>
  <c r="Q359" i="14" s="1"/>
  <c r="U360" i="14"/>
  <c r="U359" i="14" s="1"/>
  <c r="G362" i="14"/>
  <c r="M362" i="14" s="1"/>
  <c r="I362" i="14"/>
  <c r="K362" i="14"/>
  <c r="O362" i="14"/>
  <c r="Q362" i="14"/>
  <c r="U362" i="14"/>
  <c r="G365" i="14"/>
  <c r="M365" i="14" s="1"/>
  <c r="I365" i="14"/>
  <c r="K365" i="14"/>
  <c r="O365" i="14"/>
  <c r="Q365" i="14"/>
  <c r="U365" i="14"/>
  <c r="G368" i="14"/>
  <c r="M368" i="14" s="1"/>
  <c r="I368" i="14"/>
  <c r="K368" i="14"/>
  <c r="O368" i="14"/>
  <c r="Q368" i="14"/>
  <c r="U368" i="14"/>
  <c r="G371" i="14"/>
  <c r="M371" i="14" s="1"/>
  <c r="I371" i="14"/>
  <c r="K371" i="14"/>
  <c r="O371" i="14"/>
  <c r="Q371" i="14"/>
  <c r="U371" i="14"/>
  <c r="I374" i="14"/>
  <c r="K374" i="14"/>
  <c r="O374" i="14"/>
  <c r="Q374" i="14"/>
  <c r="U374" i="14"/>
  <c r="G376" i="14"/>
  <c r="M376" i="14" s="1"/>
  <c r="I376" i="14"/>
  <c r="I375" i="14" s="1"/>
  <c r="K376" i="14"/>
  <c r="O376" i="14"/>
  <c r="Q376" i="14"/>
  <c r="U376" i="14"/>
  <c r="G380" i="14"/>
  <c r="M380" i="14" s="1"/>
  <c r="I380" i="14"/>
  <c r="K380" i="14"/>
  <c r="O380" i="14"/>
  <c r="Q380" i="14"/>
  <c r="U380" i="14"/>
  <c r="I383" i="14"/>
  <c r="K383" i="14"/>
  <c r="O383" i="14"/>
  <c r="Q383" i="14"/>
  <c r="U383" i="14"/>
  <c r="G385" i="14"/>
  <c r="M385" i="14" s="1"/>
  <c r="I385" i="14"/>
  <c r="K385" i="14"/>
  <c r="O385" i="14"/>
  <c r="Q385" i="14"/>
  <c r="U385" i="14"/>
  <c r="G389" i="14"/>
  <c r="M389" i="14" s="1"/>
  <c r="I389" i="14"/>
  <c r="K389" i="14"/>
  <c r="O389" i="14"/>
  <c r="Q389" i="14"/>
  <c r="U389" i="14"/>
  <c r="G392" i="14"/>
  <c r="M392" i="14" s="1"/>
  <c r="I392" i="14"/>
  <c r="K392" i="14"/>
  <c r="O392" i="14"/>
  <c r="Q392" i="14"/>
  <c r="U392" i="14"/>
  <c r="G397" i="14"/>
  <c r="M397" i="14" s="1"/>
  <c r="I397" i="14"/>
  <c r="K397" i="14"/>
  <c r="O397" i="14"/>
  <c r="Q397" i="14"/>
  <c r="U397" i="14"/>
  <c r="G400" i="14"/>
  <c r="M400" i="14" s="1"/>
  <c r="I400" i="14"/>
  <c r="K400" i="14"/>
  <c r="O400" i="14"/>
  <c r="Q400" i="14"/>
  <c r="U400" i="14"/>
  <c r="G404" i="14"/>
  <c r="M404" i="14" s="1"/>
  <c r="I404" i="14"/>
  <c r="K404" i="14"/>
  <c r="O404" i="14"/>
  <c r="Q404" i="14"/>
  <c r="U404" i="14"/>
  <c r="I408" i="14"/>
  <c r="K408" i="14"/>
  <c r="O408" i="14"/>
  <c r="Q408" i="14"/>
  <c r="U408" i="14"/>
  <c r="G410" i="14"/>
  <c r="M410" i="14" s="1"/>
  <c r="I410" i="14"/>
  <c r="K410" i="14"/>
  <c r="O410" i="14"/>
  <c r="Q410" i="14"/>
  <c r="U410" i="14"/>
  <c r="G412" i="14"/>
  <c r="M412" i="14" s="1"/>
  <c r="I412" i="14"/>
  <c r="K412" i="14"/>
  <c r="O412" i="14"/>
  <c r="Q412" i="14"/>
  <c r="U412" i="14"/>
  <c r="G416" i="14"/>
  <c r="M416" i="14" s="1"/>
  <c r="I416" i="14"/>
  <c r="K416" i="14"/>
  <c r="O416" i="14"/>
  <c r="Q416" i="14"/>
  <c r="U416" i="14"/>
  <c r="G420" i="14"/>
  <c r="M420" i="14" s="1"/>
  <c r="I420" i="14"/>
  <c r="K420" i="14"/>
  <c r="O420" i="14"/>
  <c r="Q420" i="14"/>
  <c r="U420" i="14"/>
  <c r="G423" i="14"/>
  <c r="M423" i="14" s="1"/>
  <c r="I423" i="14"/>
  <c r="K423" i="14"/>
  <c r="O423" i="14"/>
  <c r="Q423" i="14"/>
  <c r="U423" i="14"/>
  <c r="G427" i="14"/>
  <c r="M427" i="14" s="1"/>
  <c r="I427" i="14"/>
  <c r="K427" i="14"/>
  <c r="O427" i="14"/>
  <c r="Q427" i="14"/>
  <c r="U427" i="14"/>
  <c r="G431" i="14"/>
  <c r="M431" i="14" s="1"/>
  <c r="I431" i="14"/>
  <c r="K431" i="14"/>
  <c r="O431" i="14"/>
  <c r="Q431" i="14"/>
  <c r="U431" i="14"/>
  <c r="G434" i="14"/>
  <c r="M434" i="14" s="1"/>
  <c r="I434" i="14"/>
  <c r="K434" i="14"/>
  <c r="O434" i="14"/>
  <c r="Q434" i="14"/>
  <c r="U434" i="14"/>
  <c r="G438" i="14"/>
  <c r="M438" i="14" s="1"/>
  <c r="I438" i="14"/>
  <c r="K438" i="14"/>
  <c r="O438" i="14"/>
  <c r="Q438" i="14"/>
  <c r="U438" i="14"/>
  <c r="G441" i="14"/>
  <c r="M441" i="14" s="1"/>
  <c r="I441" i="14"/>
  <c r="K441" i="14"/>
  <c r="O441" i="14"/>
  <c r="Q441" i="14"/>
  <c r="U441" i="14"/>
  <c r="G444" i="14"/>
  <c r="M444" i="14" s="1"/>
  <c r="I444" i="14"/>
  <c r="K444" i="14"/>
  <c r="O444" i="14"/>
  <c r="Q444" i="14"/>
  <c r="U444" i="14"/>
  <c r="I447" i="14"/>
  <c r="K447" i="14"/>
  <c r="O447" i="14"/>
  <c r="Q447" i="14"/>
  <c r="U447" i="14"/>
  <c r="G449" i="14"/>
  <c r="I449" i="14"/>
  <c r="K449" i="14"/>
  <c r="M449" i="14"/>
  <c r="O449" i="14"/>
  <c r="Q449" i="14"/>
  <c r="U449" i="14"/>
  <c r="G453" i="14"/>
  <c r="I453" i="14"/>
  <c r="K453" i="14"/>
  <c r="O453" i="14"/>
  <c r="Q453" i="14"/>
  <c r="U453" i="14"/>
  <c r="G457" i="14"/>
  <c r="M457" i="14" s="1"/>
  <c r="I457" i="14"/>
  <c r="K457" i="14"/>
  <c r="O457" i="14"/>
  <c r="Q457" i="14"/>
  <c r="U457" i="14"/>
  <c r="I460" i="14"/>
  <c r="K460" i="14"/>
  <c r="O460" i="14"/>
  <c r="Q460" i="14"/>
  <c r="U460" i="14"/>
  <c r="G462" i="14"/>
  <c r="G461" i="14" s="1"/>
  <c r="I77" i="1" s="1"/>
  <c r="I18" i="1" s="1"/>
  <c r="I462" i="14"/>
  <c r="I461" i="14" s="1"/>
  <c r="K462" i="14"/>
  <c r="K461" i="14" s="1"/>
  <c r="O462" i="14"/>
  <c r="O461" i="14" s="1"/>
  <c r="Q462" i="14"/>
  <c r="Q461" i="14" s="1"/>
  <c r="U462" i="14"/>
  <c r="U461" i="14" s="1"/>
  <c r="G467" i="14"/>
  <c r="M467" i="14" s="1"/>
  <c r="I467" i="14"/>
  <c r="K467" i="14"/>
  <c r="O467" i="14"/>
  <c r="Q467" i="14"/>
  <c r="U467" i="14"/>
  <c r="G468" i="14"/>
  <c r="M468" i="14" s="1"/>
  <c r="I468" i="14"/>
  <c r="K468" i="14"/>
  <c r="O468" i="14"/>
  <c r="Q468" i="14"/>
  <c r="U468" i="14"/>
  <c r="G470" i="14"/>
  <c r="I470" i="14"/>
  <c r="K470" i="14"/>
  <c r="O470" i="14"/>
  <c r="Q470" i="14"/>
  <c r="U470" i="14"/>
  <c r="G471" i="14"/>
  <c r="M471" i="14" s="1"/>
  <c r="I471" i="14"/>
  <c r="K471" i="14"/>
  <c r="O471" i="14"/>
  <c r="Q471" i="14"/>
  <c r="U471" i="14"/>
  <c r="G472" i="14"/>
  <c r="M472" i="14" s="1"/>
  <c r="I472" i="14"/>
  <c r="K472" i="14"/>
  <c r="O472" i="14"/>
  <c r="Q472" i="14"/>
  <c r="U472" i="14"/>
  <c r="G473" i="14"/>
  <c r="M473" i="14" s="1"/>
  <c r="I473" i="14"/>
  <c r="K473" i="14"/>
  <c r="O473" i="14"/>
  <c r="Q473" i="14"/>
  <c r="U473" i="14"/>
  <c r="AC40" i="13"/>
  <c r="BA34" i="13"/>
  <c r="BA25" i="13"/>
  <c r="BA14" i="13"/>
  <c r="BA9" i="13"/>
  <c r="Q7" i="13"/>
  <c r="G8" i="13"/>
  <c r="M8" i="13" s="1"/>
  <c r="M7" i="13" s="1"/>
  <c r="I8" i="13"/>
  <c r="I7" i="13" s="1"/>
  <c r="K8" i="13"/>
  <c r="K7" i="13" s="1"/>
  <c r="O8" i="13"/>
  <c r="O7" i="13" s="1"/>
  <c r="Q8" i="13"/>
  <c r="U8" i="13"/>
  <c r="U7" i="13" s="1"/>
  <c r="G13" i="13"/>
  <c r="I13" i="13"/>
  <c r="K13" i="13"/>
  <c r="O13" i="13"/>
  <c r="Q13" i="13"/>
  <c r="U13" i="13"/>
  <c r="G17" i="13"/>
  <c r="M17" i="13" s="1"/>
  <c r="I17" i="13"/>
  <c r="K17" i="13"/>
  <c r="O17" i="13"/>
  <c r="Q17" i="13"/>
  <c r="U17" i="13"/>
  <c r="G20" i="13"/>
  <c r="M20" i="13" s="1"/>
  <c r="I20" i="13"/>
  <c r="K20" i="13"/>
  <c r="O20" i="13"/>
  <c r="Q20" i="13"/>
  <c r="U20" i="13"/>
  <c r="K23" i="13"/>
  <c r="G24" i="13"/>
  <c r="G23" i="13" s="1"/>
  <c r="I24" i="13"/>
  <c r="I23" i="13" s="1"/>
  <c r="K24" i="13"/>
  <c r="O24" i="13"/>
  <c r="O23" i="13" s="1"/>
  <c r="Q24" i="13"/>
  <c r="Q23" i="13" s="1"/>
  <c r="U24" i="13"/>
  <c r="U23" i="13" s="1"/>
  <c r="Q29" i="13"/>
  <c r="G30" i="13"/>
  <c r="M30" i="13" s="1"/>
  <c r="M29" i="13" s="1"/>
  <c r="I30" i="13"/>
  <c r="I29" i="13" s="1"/>
  <c r="K30" i="13"/>
  <c r="K29" i="13" s="1"/>
  <c r="O30" i="13"/>
  <c r="O29" i="13" s="1"/>
  <c r="Q30" i="13"/>
  <c r="U30" i="13"/>
  <c r="U29" i="13" s="1"/>
  <c r="G32" i="13"/>
  <c r="I32" i="13"/>
  <c r="K32" i="13"/>
  <c r="O32" i="13"/>
  <c r="Q32" i="13"/>
  <c r="U32" i="13"/>
  <c r="G33" i="13"/>
  <c r="M33" i="13" s="1"/>
  <c r="I33" i="13"/>
  <c r="K33" i="13"/>
  <c r="O33" i="13"/>
  <c r="Q33" i="13"/>
  <c r="U33" i="13"/>
  <c r="G35" i="13"/>
  <c r="M35" i="13" s="1"/>
  <c r="I35" i="13"/>
  <c r="K35" i="13"/>
  <c r="O35" i="13"/>
  <c r="Q35" i="13"/>
  <c r="U35" i="13"/>
  <c r="U31" i="13" s="1"/>
  <c r="G36" i="13"/>
  <c r="M36" i="13" s="1"/>
  <c r="I36" i="13"/>
  <c r="K36" i="13"/>
  <c r="O36" i="13"/>
  <c r="Q36" i="13"/>
  <c r="U36" i="13"/>
  <c r="G37" i="13"/>
  <c r="M37" i="13" s="1"/>
  <c r="I37" i="13"/>
  <c r="K37" i="13"/>
  <c r="O37" i="13"/>
  <c r="Q37" i="13"/>
  <c r="U37" i="13"/>
  <c r="G38" i="13"/>
  <c r="M38" i="13" s="1"/>
  <c r="I38" i="13"/>
  <c r="K38" i="13"/>
  <c r="O38" i="13"/>
  <c r="Q38" i="13"/>
  <c r="U38" i="13"/>
  <c r="AC17" i="12"/>
  <c r="BA15" i="12"/>
  <c r="BA13" i="12"/>
  <c r="BA11" i="12"/>
  <c r="BA9" i="12"/>
  <c r="G8" i="12"/>
  <c r="I8" i="12"/>
  <c r="K8" i="12"/>
  <c r="O8" i="12"/>
  <c r="Q8" i="12"/>
  <c r="U8" i="12"/>
  <c r="G10" i="12"/>
  <c r="M10" i="12" s="1"/>
  <c r="I10" i="12"/>
  <c r="K10" i="12"/>
  <c r="O10" i="12"/>
  <c r="Q10" i="12"/>
  <c r="U10" i="12"/>
  <c r="G12" i="12"/>
  <c r="M12" i="12" s="1"/>
  <c r="I12" i="12"/>
  <c r="K12" i="12"/>
  <c r="O12" i="12"/>
  <c r="Q12" i="12"/>
  <c r="U12" i="12"/>
  <c r="G14" i="12"/>
  <c r="M14" i="12" s="1"/>
  <c r="I14" i="12"/>
  <c r="K14" i="12"/>
  <c r="O14" i="12"/>
  <c r="Q14" i="12"/>
  <c r="U14" i="12"/>
  <c r="I19" i="1"/>
  <c r="G27" i="1"/>
  <c r="J28" i="1"/>
  <c r="J26" i="1"/>
  <c r="G38" i="1"/>
  <c r="F38" i="1"/>
  <c r="H32" i="1"/>
  <c r="J23" i="1"/>
  <c r="J24" i="1"/>
  <c r="J25" i="1"/>
  <c r="J27" i="1"/>
  <c r="E24" i="1"/>
  <c r="E26" i="1"/>
  <c r="F383" i="14" l="1"/>
  <c r="G383" i="14" s="1"/>
  <c r="M383" i="14" s="1"/>
  <c r="F374" i="14"/>
  <c r="G374" i="14" s="1"/>
  <c r="M374" i="14" s="1"/>
  <c r="M361" i="14" s="1"/>
  <c r="I67" i="1"/>
  <c r="F116" i="15"/>
  <c r="G116" i="15" s="1"/>
  <c r="M116" i="15" s="1"/>
  <c r="K7" i="12"/>
  <c r="G7" i="12"/>
  <c r="I79" i="1" s="1"/>
  <c r="I20" i="1" s="1"/>
  <c r="Q12" i="13"/>
  <c r="O124" i="15"/>
  <c r="F408" i="14"/>
  <c r="G408" i="14" s="1"/>
  <c r="M408" i="14" s="1"/>
  <c r="M384" i="14" s="1"/>
  <c r="I12" i="13"/>
  <c r="K12" i="13"/>
  <c r="K70" i="14"/>
  <c r="O117" i="15"/>
  <c r="F447" i="14"/>
  <c r="G447" i="14" s="1"/>
  <c r="M447" i="14" s="1"/>
  <c r="M409" i="14" s="1"/>
  <c r="U7" i="12"/>
  <c r="O448" i="14"/>
  <c r="I117" i="15"/>
  <c r="G117" i="15"/>
  <c r="I76" i="1" s="1"/>
  <c r="Q12" i="16"/>
  <c r="F77" i="15"/>
  <c r="G77" i="15" s="1"/>
  <c r="M77" i="15" s="1"/>
  <c r="M66" i="15" s="1"/>
  <c r="U375" i="14"/>
  <c r="M254" i="14"/>
  <c r="M253" i="14" s="1"/>
  <c r="Q7" i="14"/>
  <c r="F43" i="16"/>
  <c r="G43" i="16" s="1"/>
  <c r="M43" i="16" s="1"/>
  <c r="I31" i="16"/>
  <c r="F30" i="16"/>
  <c r="G30" i="16" s="1"/>
  <c r="M30" i="16" s="1"/>
  <c r="M12" i="16" s="1"/>
  <c r="U31" i="16"/>
  <c r="I12" i="16"/>
  <c r="O12" i="16"/>
  <c r="Q31" i="16"/>
  <c r="O31" i="16"/>
  <c r="K31" i="16"/>
  <c r="U12" i="16"/>
  <c r="K12" i="16"/>
  <c r="U124" i="15"/>
  <c r="I124" i="15"/>
  <c r="M117" i="15"/>
  <c r="I78" i="15"/>
  <c r="Q66" i="15"/>
  <c r="Q7" i="15"/>
  <c r="Q124" i="15"/>
  <c r="U117" i="15"/>
  <c r="K117" i="15"/>
  <c r="U78" i="15"/>
  <c r="K78" i="15"/>
  <c r="Q78" i="15"/>
  <c r="G37" i="15"/>
  <c r="U37" i="15"/>
  <c r="K37" i="15"/>
  <c r="O7" i="15"/>
  <c r="G7" i="15"/>
  <c r="O78" i="15"/>
  <c r="G78" i="15"/>
  <c r="I74" i="1" s="1"/>
  <c r="K66" i="15"/>
  <c r="I37" i="15"/>
  <c r="O37" i="15"/>
  <c r="G29" i="15"/>
  <c r="K7" i="15"/>
  <c r="K124" i="15"/>
  <c r="M79" i="15"/>
  <c r="I66" i="15"/>
  <c r="O66" i="15"/>
  <c r="Q37" i="15"/>
  <c r="U7" i="15"/>
  <c r="I7" i="15"/>
  <c r="O7" i="12"/>
  <c r="AD17" i="12"/>
  <c r="I7" i="12"/>
  <c r="Q7" i="12"/>
  <c r="M375" i="14"/>
  <c r="I361" i="14"/>
  <c r="O409" i="14"/>
  <c r="O70" i="14"/>
  <c r="K448" i="14"/>
  <c r="I294" i="14"/>
  <c r="U70" i="14"/>
  <c r="O7" i="14"/>
  <c r="G466" i="14"/>
  <c r="I466" i="14"/>
  <c r="O361" i="14"/>
  <c r="M462" i="14"/>
  <c r="M461" i="14" s="1"/>
  <c r="Q448" i="14"/>
  <c r="I448" i="14"/>
  <c r="O384" i="14"/>
  <c r="O375" i="14"/>
  <c r="O335" i="14"/>
  <c r="G335" i="14"/>
  <c r="Q294" i="14"/>
  <c r="O261" i="14"/>
  <c r="O84" i="14"/>
  <c r="U44" i="14"/>
  <c r="K44" i="14"/>
  <c r="O22" i="14"/>
  <c r="U7" i="14"/>
  <c r="K7" i="14"/>
  <c r="Q466" i="14"/>
  <c r="O466" i="14"/>
  <c r="U448" i="14"/>
  <c r="Q409" i="14"/>
  <c r="G375" i="14"/>
  <c r="I71" i="1" s="1"/>
  <c r="Q361" i="14"/>
  <c r="U361" i="14"/>
  <c r="K361" i="14"/>
  <c r="Q335" i="14"/>
  <c r="I335" i="14"/>
  <c r="U294" i="14"/>
  <c r="K294" i="14"/>
  <c r="Q261" i="14"/>
  <c r="I261" i="14"/>
  <c r="Q70" i="14"/>
  <c r="O12" i="13"/>
  <c r="G31" i="13"/>
  <c r="G7" i="13"/>
  <c r="I31" i="13"/>
  <c r="O31" i="13"/>
  <c r="U12" i="13"/>
  <c r="AD40" i="13"/>
  <c r="K31" i="13"/>
  <c r="Q31" i="13"/>
  <c r="G29" i="13"/>
  <c r="G12" i="13"/>
  <c r="I59" i="1" s="1"/>
  <c r="F39" i="1"/>
  <c r="M8" i="16"/>
  <c r="M7" i="16" s="1"/>
  <c r="M32" i="16"/>
  <c r="M7" i="15"/>
  <c r="M124" i="15"/>
  <c r="G124" i="15"/>
  <c r="G66" i="15"/>
  <c r="M43" i="15"/>
  <c r="M37" i="15" s="1"/>
  <c r="M65" i="15"/>
  <c r="M64" i="15" s="1"/>
  <c r="M34" i="15"/>
  <c r="M33" i="15" s="1"/>
  <c r="U466" i="14"/>
  <c r="K384" i="14"/>
  <c r="M294" i="14"/>
  <c r="K84" i="14"/>
  <c r="G84" i="14"/>
  <c r="I61" i="1" s="1"/>
  <c r="Q44" i="14"/>
  <c r="G44" i="14"/>
  <c r="I57" i="1" s="1"/>
  <c r="M45" i="14"/>
  <c r="M44" i="14" s="1"/>
  <c r="U22" i="14"/>
  <c r="K22" i="14"/>
  <c r="M470" i="14"/>
  <c r="M466" i="14" s="1"/>
  <c r="U384" i="14"/>
  <c r="I384" i="14"/>
  <c r="Q375" i="14"/>
  <c r="U84" i="14"/>
  <c r="I84" i="14"/>
  <c r="I70" i="14"/>
  <c r="O44" i="14"/>
  <c r="I22" i="14"/>
  <c r="I7" i="14"/>
  <c r="K409" i="14"/>
  <c r="Q384" i="14"/>
  <c r="G361" i="14"/>
  <c r="I69" i="1" s="1"/>
  <c r="M335" i="14"/>
  <c r="M261" i="14"/>
  <c r="G257" i="14"/>
  <c r="I63" i="1" s="1"/>
  <c r="M258" i="14"/>
  <c r="M257" i="14" s="1"/>
  <c r="Q84" i="14"/>
  <c r="M84" i="14"/>
  <c r="G70" i="14"/>
  <c r="I58" i="1" s="1"/>
  <c r="M71" i="14"/>
  <c r="M70" i="14" s="1"/>
  <c r="Q22" i="14"/>
  <c r="G22" i="14"/>
  <c r="M23" i="14"/>
  <c r="M22" i="14" s="1"/>
  <c r="G7" i="14"/>
  <c r="I55" i="1" s="1"/>
  <c r="M8" i="14"/>
  <c r="M7" i="14" s="1"/>
  <c r="K466" i="14"/>
  <c r="M453" i="14"/>
  <c r="U409" i="14"/>
  <c r="I409" i="14"/>
  <c r="G409" i="14"/>
  <c r="K375" i="14"/>
  <c r="G359" i="14"/>
  <c r="U335" i="14"/>
  <c r="K335" i="14"/>
  <c r="O294" i="14"/>
  <c r="G294" i="14"/>
  <c r="I65" i="1" s="1"/>
  <c r="G261" i="14"/>
  <c r="U261" i="14"/>
  <c r="K261" i="14"/>
  <c r="I44" i="14"/>
  <c r="M32" i="13"/>
  <c r="M31" i="13" s="1"/>
  <c r="M24" i="13"/>
  <c r="M23" i="13" s="1"/>
  <c r="M13" i="13"/>
  <c r="M12" i="13" s="1"/>
  <c r="M8" i="12"/>
  <c r="M7" i="12" s="1"/>
  <c r="I78" i="1" l="1"/>
  <c r="AD133" i="15"/>
  <c r="G45" i="1" s="1"/>
  <c r="H45" i="1" s="1"/>
  <c r="I45" i="1" s="1"/>
  <c r="M78" i="15"/>
  <c r="I64" i="1"/>
  <c r="AD45" i="16"/>
  <c r="G46" i="1" s="1"/>
  <c r="H46" i="1" s="1"/>
  <c r="I46" i="1" s="1"/>
  <c r="I68" i="1"/>
  <c r="G17" i="12"/>
  <c r="G41" i="1" s="1"/>
  <c r="G40" i="1" s="1"/>
  <c r="M31" i="16"/>
  <c r="I66" i="1"/>
  <c r="G31" i="16"/>
  <c r="G384" i="14"/>
  <c r="AD475" i="14"/>
  <c r="G44" i="1" s="1"/>
  <c r="H44" i="1" s="1"/>
  <c r="I44" i="1" s="1"/>
  <c r="G12" i="16"/>
  <c r="G460" i="14"/>
  <c r="I73" i="1"/>
  <c r="I60" i="1"/>
  <c r="G133" i="15"/>
  <c r="I56" i="1"/>
  <c r="G40" i="13"/>
  <c r="G43" i="1"/>
  <c r="I72" i="1" l="1"/>
  <c r="G45" i="16"/>
  <c r="G39" i="1"/>
  <c r="H39" i="1" s="1"/>
  <c r="H43" i="1"/>
  <c r="I43" i="1" s="1"/>
  <c r="I42" i="1" s="1"/>
  <c r="G42" i="1"/>
  <c r="G48" i="1" s="1"/>
  <c r="G25" i="1" s="1"/>
  <c r="G26" i="1" s="1"/>
  <c r="H41" i="1"/>
  <c r="I41" i="1" s="1"/>
  <c r="H40" i="1"/>
  <c r="I40" i="1" s="1"/>
  <c r="M460" i="14"/>
  <c r="M448" i="14" s="1"/>
  <c r="G448" i="14"/>
  <c r="I75" i="1" s="1"/>
  <c r="I17" i="1"/>
  <c r="I70" i="1"/>
  <c r="G23" i="1"/>
  <c r="G24" i="1" s="1"/>
  <c r="I16" i="1"/>
  <c r="G475" i="14" l="1"/>
  <c r="I21" i="1"/>
  <c r="I80" i="1"/>
  <c r="J74" i="1" s="1"/>
  <c r="I39" i="1"/>
  <c r="H42" i="1"/>
  <c r="H48" i="1" s="1"/>
  <c r="I48" i="1"/>
  <c r="J46" i="1" s="1"/>
  <c r="G28" i="1"/>
  <c r="G29" i="1"/>
  <c r="J69" i="1" l="1"/>
  <c r="J72" i="1"/>
  <c r="J64" i="1"/>
  <c r="J70" i="1"/>
  <c r="J59" i="1"/>
  <c r="J77" i="1"/>
  <c r="J56" i="1"/>
  <c r="J57" i="1"/>
  <c r="J78" i="1"/>
  <c r="J58" i="1"/>
  <c r="J62" i="1"/>
  <c r="J61" i="1"/>
  <c r="J63" i="1"/>
  <c r="J75" i="1"/>
  <c r="J60" i="1"/>
  <c r="J65" i="1"/>
  <c r="J79" i="1"/>
  <c r="J67" i="1"/>
  <c r="J76" i="1"/>
  <c r="J73" i="1"/>
  <c r="J55" i="1"/>
  <c r="J71" i="1"/>
  <c r="J66" i="1"/>
  <c r="J68" i="1"/>
  <c r="J41" i="1"/>
  <c r="J40" i="1" s="1"/>
  <c r="J43" i="1"/>
  <c r="J44" i="1"/>
  <c r="J45" i="1"/>
  <c r="J39" i="1"/>
  <c r="J47" i="1"/>
  <c r="J80" i="1" l="1"/>
  <c r="J42" i="1"/>
  <c r="J48" i="1" s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<sst xmlns="http://schemas.openxmlformats.org/spreadsheetml/2006/main" count="2450" uniqueCount="842">
  <si>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</si>
  <si>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</si>
  <si>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</si>
  <si>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</si>
  <si>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</si>
  <si>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</si>
  <si>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</si>
  <si>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</si>
  <si>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</si>
  <si>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</si>
  <si>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</si>
  <si>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</si>
  <si>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</si>
  <si>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</si>
  <si>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</si>
  <si>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</si>
  <si>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</si>
  <si>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</si>
  <si>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</si>
  <si>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</si>
  <si>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</si>
  <si>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</si>
  <si>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</si>
  <si>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</si>
  <si>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</si>
  <si>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</si>
  <si>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</si>
  <si>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</si>
  <si>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</si>
  <si>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</si>
  <si>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</si>
  <si>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</si>
  <si>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</si>
  <si>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</si>
  <si>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</si>
  <si>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</si>
  <si>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IČ: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</si>
  <si>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</si>
  <si>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</si>
  <si>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</si>
  <si>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</si>
  <si>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</si>
  <si>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</si>
  <si>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2016013a</t>
  </si>
  <si>
    <t>Zateplení zdravotního středika č.p. 524, Nové Sedlo</t>
  </si>
  <si>
    <t>Město Nové Sedlo</t>
  </si>
  <si>
    <t>Masarykova 502</t>
  </si>
  <si>
    <t>Nové Sedlo-Nové Sedlo</t>
  </si>
  <si>
    <t>35734</t>
  </si>
  <si>
    <t>00259527</t>
  </si>
  <si>
    <t>CZ00259527</t>
  </si>
  <si>
    <t>CENTRA STAV s.r.o.</t>
  </si>
  <si>
    <t>Zahradní 928</t>
  </si>
  <si>
    <t>Horní Slavkov-Horní Slavkov</t>
  </si>
  <si>
    <t>35731</t>
  </si>
  <si>
    <t>25247107</t>
  </si>
  <si>
    <t>CZ25247107</t>
  </si>
  <si>
    <t>Stavba</t>
  </si>
  <si>
    <t>VRN</t>
  </si>
  <si>
    <t>Vedlejší a ostatní náklady</t>
  </si>
  <si>
    <t>SO.01</t>
  </si>
  <si>
    <t>SO.01.1</t>
  </si>
  <si>
    <t>Sanace zdiva</t>
  </si>
  <si>
    <t>SO.01.2</t>
  </si>
  <si>
    <t>Zateplení obvodového pláště</t>
  </si>
  <si>
    <t>SO.01.3</t>
  </si>
  <si>
    <t>Výměna stavebních výplní</t>
  </si>
  <si>
    <t>SO.01.4</t>
  </si>
  <si>
    <t>Zateplení půdního prostoru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</si>
  <si>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</si>
  <si>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</si>
  <si>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</si>
  <si>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</si>
  <si>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</si>
  <si>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</si>
  <si>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</si>
  <si>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</si>
  <si>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</si>
  <si>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</si>
  <si>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5</t>
  </si>
  <si>
    <t>Komunikace</t>
  </si>
  <si>
    <t>6</t>
  </si>
  <si>
    <t>Úpravy povrchu, podlahy</t>
  </si>
  <si>
    <t>61</t>
  </si>
  <si>
    <t>Upravy povrchů vnitřní</t>
  </si>
  <si>
    <t>62</t>
  </si>
  <si>
    <t>Úpravy povrchů vnější</t>
  </si>
  <si>
    <t>63</t>
  </si>
  <si>
    <t>Podlahy a podlahové konstrukce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</si>
  <si>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</si>
  <si>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</si>
  <si>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</si>
  <si>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</si>
  <si>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</si>
  <si>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</si>
  <si>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</si>
  <si>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</si>
  <si>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</si>
  <si>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</si>
  <si>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</si>
  <si>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</si>
  <si>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712</t>
  </si>
  <si>
    <t>Živičné krytiny</t>
  </si>
  <si>
    <t>713</t>
  </si>
  <si>
    <t>Izolace tepelné</t>
  </si>
  <si>
    <t>721</t>
  </si>
  <si>
    <t>Vnitřní kanalizace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</si>
  <si>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</si>
  <si>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</si>
  <si>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</si>
  <si>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</si>
  <si>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</si>
  <si>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</si>
  <si>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</si>
  <si>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</si>
  <si>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784</t>
  </si>
  <si>
    <t>Malby</t>
  </si>
  <si>
    <t>M21</t>
  </si>
  <si>
    <t>Elektromontáže</t>
  </si>
  <si>
    <t>D96</t>
  </si>
  <si>
    <t>Přesuny suti a vybouraných hmot</t>
  </si>
  <si>
    <t>PSU</t>
  </si>
  <si>
    <t>ON</t>
  </si>
  <si>
    <t>VN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</si>
  <si>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</si>
  <si>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</si>
  <si>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</si>
  <si>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</si>
  <si>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</si>
  <si>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</si>
  <si>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</si>
  <si>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</si>
  <si>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</si>
  <si>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</si>
  <si>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</si>
  <si>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</si>
  <si>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</si>
  <si>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</si>
  <si>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</si>
  <si>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</si>
  <si>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</si>
  <si>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</si>
  <si>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</si>
  <si>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</si>
  <si>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</t>
  </si>
  <si>
    <t>Nhod / MJ</t>
  </si>
  <si>
    <t>Nhod celk.</t>
  </si>
  <si>
    <t>Díl:</t>
  </si>
  <si>
    <t>DIL</t>
  </si>
  <si>
    <t>005121 R</t>
  </si>
  <si>
    <t>Zařízení staveniště</t>
  </si>
  <si>
    <t>Soubor</t>
  </si>
  <si>
    <t>POL99_2</t>
  </si>
  <si>
    <t>Veškeré náklady spojené s vybudováním, provozem a odstraněním zařízení staveniště.</t>
  </si>
  <si>
    <t>POP</t>
  </si>
  <si>
    <t>005211080R</t>
  </si>
  <si>
    <t xml:space="preserve">Bezpečnostní a hygienická opatření na staveništi </t>
  </si>
  <si>
    <t>POL99_8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</si>
  <si>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 Náklady z hlediska provozu při manipulaci s v materiály obsahující azbest.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</si>
  <si>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</si>
  <si>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</si>
  <si>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</si>
  <si>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005261030T</t>
  </si>
  <si>
    <t>Sdružená sazba vedlejších rozpočtových nákladů (VRN)</t>
  </si>
  <si>
    <t>POL99_0</t>
  </si>
  <si>
    <t>Ostatní vedlejší rozpočtové náklady v položkovém rozpočtu nezahrnuté.</t>
  </si>
  <si>
    <t/>
  </si>
  <si>
    <t>SUM</t>
  </si>
  <si>
    <t>END</t>
  </si>
  <si>
    <t>281606212RV1</t>
  </si>
  <si>
    <t>Tlaková injektáž cihelného zdiva tl. do 60 cm (infúzní chemické clony)</t>
  </si>
  <si>
    <t>m</t>
  </si>
  <si>
    <t>POL1_</t>
  </si>
  <si>
    <t>Vyvrtání otvorů (10 ks/m zdi), vyčištění vrtu od hrubých nečistot, osazení pakrů, tlaková injektáž do 15-20 barů ( spotřeba 1,33 l látky/m2 půdorysné plochy zdiva, ředí se vodou 1:10), dodávka injektážní silikonové mikroemulze. Aplikce injektážním zařízením.</t>
  </si>
  <si>
    <t xml:space="preserve">- viz Půdorys 1.NP, TZ, Pohledy : </t>
  </si>
  <si>
    <t>VV</t>
  </si>
  <si>
    <t>2*(36,85+10,4)-1,75</t>
  </si>
  <si>
    <t>602011105R00</t>
  </si>
  <si>
    <t>Postřik maltou sanační, ručně</t>
  </si>
  <si>
    <t>m2</t>
  </si>
  <si>
    <t>Sanační systém musí splňovat kritéria směrnice WTA 2-2-91 - podrobný popis viz Technická zpráva.</t>
  </si>
  <si>
    <t xml:space="preserve">- viz předchozí výpočty : </t>
  </si>
  <si>
    <t>Položka pořadí 5 : 92.75000</t>
  </si>
  <si>
    <t>602011121RT1</t>
  </si>
  <si>
    <t>Položka pořadí 2 : 92.75000</t>
  </si>
  <si>
    <t>602011151R00</t>
  </si>
  <si>
    <t>Štuk na stěnách sanační, ručně</t>
  </si>
  <si>
    <t>Položka pořadí 3 : 92.75000</t>
  </si>
  <si>
    <t>978015291R00</t>
  </si>
  <si>
    <t>Otlučení omítek vnějších MVC v složit.1-4 do 100 %</t>
  </si>
  <si>
    <t>Položka kalkulována s proškrábnutím spár zdiva do hl. 20 mm.</t>
  </si>
  <si>
    <t xml:space="preserve">pro sanační omítku : </t>
  </si>
  <si>
    <t>2*(36,85+10,4)*1-(1,75*1)</t>
  </si>
  <si>
    <t>999281211R00</t>
  </si>
  <si>
    <t>Přesun hmot, opravy vněj. plášťů výšky do 25 m</t>
  </si>
  <si>
    <t>t</t>
  </si>
  <si>
    <t>POL7_</t>
  </si>
  <si>
    <t>979011111R00</t>
  </si>
  <si>
    <t>Svislá doprava suti a vybour. hmot za 2.NP a 1.PP</t>
  </si>
  <si>
    <t>POL8_</t>
  </si>
  <si>
    <t>979081111R00</t>
  </si>
  <si>
    <t>Odvoz suti a vybour. hmot na skládku do 1 km</t>
  </si>
  <si>
    <t>Včetně naložení na dopravní prostředek a složení na skládku, bez poplatku za skládku.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</si>
  <si>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</si>
  <si>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</si>
  <si>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</si>
  <si>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</si>
  <si>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</si>
  <si>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</si>
  <si>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979990001R00</t>
  </si>
  <si>
    <t>Poplatek za skládku stavební suti</t>
  </si>
  <si>
    <t>JKSO:</t>
  </si>
  <si>
    <t>927.11.7</t>
  </si>
  <si>
    <t>z minerální vlny</t>
  </si>
  <si>
    <t>JKSO</t>
  </si>
  <si>
    <t xml:space="preserve"> m2</t>
  </si>
  <si>
    <t>tloušťky izolantu 160-220 mm</t>
  </si>
  <si>
    <t>JKSOChar</t>
  </si>
  <si>
    <t>rekonstrukce a modernizace objektu s opravou</t>
  </si>
  <si>
    <t>JKSOAkce</t>
  </si>
  <si>
    <t>120901121R00</t>
  </si>
  <si>
    <t>Bourání konstrukcí z prostého betonu v odkopávkách</t>
  </si>
  <si>
    <t>m3</t>
  </si>
  <si>
    <t>Vybourání předpokládaných základových kcí stávajícího schodiště (bourání nadzemní části oceněno samostatně) a předpokládaných základových patek přístřešku (bourání nadzemní části přístřešků oceněno samostatně).</t>
  </si>
  <si>
    <t xml:space="preserve">- viz Stavební úpravy stáv. schodiště : </t>
  </si>
  <si>
    <t xml:space="preserve">předpokládané základ. kce schodiště : </t>
  </si>
  <si>
    <t>(2*2,7+2,4)*0,4*0,8</t>
  </si>
  <si>
    <t xml:space="preserve">předpokládané základ. kce pořístřešku : </t>
  </si>
  <si>
    <t>2*(0,4*0,4*0,8)</t>
  </si>
  <si>
    <t>139601102R00</t>
  </si>
  <si>
    <t>Ruční výkop jam, rýh a šachet v hornině tř. 3</t>
  </si>
  <si>
    <t xml:space="preserve">pro vybourání zákl. kcí schodiště a přístřešku : </t>
  </si>
  <si>
    <t>(2*3,3+3,7)*0,6*0,9+(2*2,7+2,4)*0,6*0,9+2*(1,4*1,4*0,9-0,4*0,4*0,8)</t>
  </si>
  <si>
    <t>174101102R00</t>
  </si>
  <si>
    <t>Zásyp ruční se zhutněním</t>
  </si>
  <si>
    <t>Položka pořadí 2 : 13.04600</t>
  </si>
  <si>
    <t>271571111R00</t>
  </si>
  <si>
    <t>Polštář základu ze štěrkopísku tříděného</t>
  </si>
  <si>
    <t>(2,16*0,4*0,1)+(1,86+0,35+0,2+0,35)*0,4*0,1+2*(0,4*0,4*0,1)</t>
  </si>
  <si>
    <t>274313711R00</t>
  </si>
  <si>
    <t>Beton základových pasů prostý C 25/30</t>
  </si>
  <si>
    <t>(2,16*0,8*0,4)+(1,86+0,35+0,2+0,35)*0,8*0,4</t>
  </si>
  <si>
    <t>274351215R00</t>
  </si>
  <si>
    <t>Bednění stěn základových pasů - zřízení</t>
  </si>
  <si>
    <t>2*(2,16*0,8)+2*(1,86+0,35+0,2+0,35)*0,8+2*(0,4*0,8)</t>
  </si>
  <si>
    <t>274351216R00</t>
  </si>
  <si>
    <t>Bednění stěn základových pasů - odstranění</t>
  </si>
  <si>
    <t>Položka pořadí 6 : 8.51200</t>
  </si>
  <si>
    <t>275313711R00</t>
  </si>
  <si>
    <t>Beton základových patek prostý C 25/30</t>
  </si>
  <si>
    <t>2*(0,4*0,4)*0,8</t>
  </si>
  <si>
    <t>275351215R00</t>
  </si>
  <si>
    <t>Bednění stěn základových patek - zřízení</t>
  </si>
  <si>
    <t>2*(4*0,4)*0,8</t>
  </si>
  <si>
    <t>275351216R00</t>
  </si>
  <si>
    <t>Bednění stěn základových patek - odstranění</t>
  </si>
  <si>
    <t>Položka pořadí 9 : 2.56000</t>
  </si>
  <si>
    <t>311112120RT4</t>
  </si>
  <si>
    <t>Stěna z tvárnic ztraceného bednění, tl. 20 cm, zalití tvárnic betonem C 25/30</t>
  </si>
  <si>
    <t xml:space="preserve">boční stěny schodiště : </t>
  </si>
  <si>
    <t>(2,16+2,76)*0,85+2*(1,12*(0,85+0,2)/2)</t>
  </si>
  <si>
    <t>338920021R00</t>
  </si>
  <si>
    <t>Osazení betonové palisády, š. do 20 cm, dl. 60 cm</t>
  </si>
  <si>
    <t>V položce jsou zakalkulovány náklady na vytýčení a rozměření trasy, dodávku a uložení betonu, osazení betonových prvků a zajištění v požadované poloze. Bez zemních prací. Dodávka prvků se ocení ve specifikaci, ztratné se doporučuje ve výši 1 %.</t>
  </si>
  <si>
    <t>5*2</t>
  </si>
  <si>
    <t>339361115R00</t>
  </si>
  <si>
    <t>Výztuž a probetonování sloupku 40x40 cm</t>
  </si>
  <si>
    <t>Položka pořadí 16 : 4.50000</t>
  </si>
  <si>
    <t>341361821R00</t>
  </si>
  <si>
    <t>Výztuž stěn a příček z betonářské oceli 10 505(R)</t>
  </si>
  <si>
    <t xml:space="preserve">boční stěny schodiště, před. 90 kg/m3 : </t>
  </si>
  <si>
    <t>5,358*0,2*90/1000</t>
  </si>
  <si>
    <t>348924111R00</t>
  </si>
  <si>
    <t>Stříška plot. zeď tl.200 mm z tvar. štíp. přír.</t>
  </si>
  <si>
    <t>boční stěny schodiště : 2,16+2,76</t>
  </si>
  <si>
    <t>339921221RV1</t>
  </si>
  <si>
    <t>Sloupz z tvarovek 400x400 mm 4 str. štíp. přír.</t>
  </si>
  <si>
    <t>Sloup plotový 40x40cm z bet.tvarovek čtyřstranně štípaných, přírodní barva, rozm. 195x190x400, bez výztuže a výplně.</t>
  </si>
  <si>
    <t>sloupy přístřešku : 2*2,25</t>
  </si>
  <si>
    <t>59228409R</t>
  </si>
  <si>
    <t>SPC : Palisáda přírodní 16x16x60 cm</t>
  </si>
  <si>
    <t>kus</t>
  </si>
  <si>
    <t>POL3_</t>
  </si>
  <si>
    <t xml:space="preserve">- viz předchozí výpočty, ztratné 1% : </t>
  </si>
  <si>
    <t>5*13*1,01</t>
  </si>
  <si>
    <t>564851111R00</t>
  </si>
  <si>
    <t>Podklad ze štěrkodrti po zhutnění tloušťky 15 cm</t>
  </si>
  <si>
    <t>2,16*2,9-(2*0,55*0,2)</t>
  </si>
  <si>
    <t>596215020R00</t>
  </si>
  <si>
    <t>Kladení zámkové dlažby tl. 6 cm do drtě tl. 3 cm</t>
  </si>
  <si>
    <t>Položka pořadí 18 : 6.04400</t>
  </si>
  <si>
    <t>599142111R00</t>
  </si>
  <si>
    <t>Úprava zálivky dil.spár hloubky do 4 cm š. do 4 cm</t>
  </si>
  <si>
    <t>Včetně odstranění zvětralé asfaltové zálivky, vyčištění spár, zalití spár asfaltovou zálivkou, nátěru asfaltovým lakem a posyp drtí.</t>
  </si>
  <si>
    <t>Položka pořadí 43 : 2.43000</t>
  </si>
  <si>
    <t>59245020R</t>
  </si>
  <si>
    <t>SPC : Dlažba zámková tl. 60 mm, přírodní</t>
  </si>
  <si>
    <t xml:space="preserve">- viz předchozí výpočty, ztratné 10% : </t>
  </si>
  <si>
    <t>6,044*1,1</t>
  </si>
  <si>
    <t>602011188RT6</t>
  </si>
  <si>
    <t>Omítka stěn tenkovrstvá silikonová barevná, zatíraná, tloušťka vrstvy 1,5 mm</t>
  </si>
  <si>
    <t xml:space="preserve">viz předchozí výpočty : </t>
  </si>
  <si>
    <t>Položka pořadí 24 : 439.41270</t>
  </si>
  <si>
    <t>602011189R00</t>
  </si>
  <si>
    <t>Omítka stěn mozaiková, střednězrnná</t>
  </si>
  <si>
    <t>Položka pořadí 25 : 66.91750</t>
  </si>
  <si>
    <t>602011191R00</t>
  </si>
  <si>
    <t>Podkladní nátěr pod tenkovrstvé omítky</t>
  </si>
  <si>
    <t>Položka pořadí 27 : 25.94000</t>
  </si>
  <si>
    <t>Položka pořadí 29 : 351.72920</t>
  </si>
  <si>
    <t>Položka pořadí 30 : 61.74350</t>
  </si>
  <si>
    <t>602011195R00</t>
  </si>
  <si>
    <t>Kontaktní nátěr pod mozaikové omítky</t>
  </si>
  <si>
    <t>Položka pořadí 28 : 66.91750</t>
  </si>
  <si>
    <t>620991121R00</t>
  </si>
  <si>
    <t>Zakrývání výplní vnějších otvorů z lešení</t>
  </si>
  <si>
    <t xml:space="preserve">- viz TZ, výkr. POHLEDY, půdorys 1.NP : </t>
  </si>
  <si>
    <t xml:space="preserve">   POZ 01, okno 850x1150 mm : 12*(0,85*1,15)</t>
  </si>
  <si>
    <t xml:space="preserve">   POZ 02, okno 850x1150 mm : 12*(0,85*1,15)</t>
  </si>
  <si>
    <t xml:space="preserve">   POZ 03, okno 1100x1400 mm : 1*(1*1,4)</t>
  </si>
  <si>
    <t xml:space="preserve">   POZ 04, okno 2100x1400 mm : 1*(2,1*1,4)</t>
  </si>
  <si>
    <t xml:space="preserve">   POZ 05, okno 2380x2350 mm : 12*(2,38*2,35)</t>
  </si>
  <si>
    <t xml:space="preserve">   POZ 06, vst.dv. 1750x2700 mm : 1*(1,75*2,7)</t>
  </si>
  <si>
    <t>621481211RT8</t>
  </si>
  <si>
    <t>Montáž výztužné sítě (perlinky) do stěrky-podhledy, včetně výztužné sítě a stěrkového tmelu</t>
  </si>
  <si>
    <t xml:space="preserve">stříška nad vstupem : </t>
  </si>
  <si>
    <t>2,8*1,1+(2,8+2*1,1)*0,15</t>
  </si>
  <si>
    <t xml:space="preserve">podstřešní podhled SZ : </t>
  </si>
  <si>
    <t>36,85*0,6</t>
  </si>
  <si>
    <t>622325522RV1</t>
  </si>
  <si>
    <t>Zateplovací systém, sokl, XPS tl. 100 mm, zakončený stěrkou s výztužnou tkaninou, součinitel tepelné vodivosti izolantu = min. 0,036 Wm-1K-1</t>
  </si>
  <si>
    <t>SKLADBA B. - SOKLOVÁ (SUTERÉNNÍ) ČÁST</t>
  </si>
  <si>
    <t>Nanesení lepicího tmelu na izolační desky, nalepení desek, zajištění odpovídajícími talířovými hmoždinkami, přebroušení desek, natažení stěrky, vtlačení výztužné tkaniny, přehlazení stěrky. Položka neobsahuje kontaktní nátěr a povrchovou úpravu omítkou.</t>
  </si>
  <si>
    <t xml:space="preserve">POHLED SZ : </t>
  </si>
  <si>
    <t>(36,85+2*0,1)*(0,45+1)/2-2,9*0,75</t>
  </si>
  <si>
    <t xml:space="preserve">POHLED SV : </t>
  </si>
  <si>
    <t>(10,4+2*0,1)*1</t>
  </si>
  <si>
    <t xml:space="preserve">POHLED JV : </t>
  </si>
  <si>
    <t>(36,85+2*0,1)*(0,45+1)/2</t>
  </si>
  <si>
    <t xml:space="preserve">POHLED JZ : </t>
  </si>
  <si>
    <t>(10,4+2*0,1)*0,45</t>
  </si>
  <si>
    <t>622325835RV1</t>
  </si>
  <si>
    <t>Zatepl.systém, fasáda, miner.desky PV 160 mm, zakončený stěrkou s výztužnou tkaninou, součinitel tepelné vodivosti izolantu = min. 0,036 Wm-1K-1</t>
  </si>
  <si>
    <t>SKLADBA A. (OBVODOVÝ PLÁŠŤ OBJEKTU).</t>
  </si>
  <si>
    <t xml:space="preserve">základní výměra : </t>
  </si>
  <si>
    <t>(36,85+2*0,16)*(2*4,44+0,45+1)/2</t>
  </si>
  <si>
    <t xml:space="preserve">odpočet ploch stav. výplní : </t>
  </si>
  <si>
    <t>viz výp. pol. 620991121R00 : -(2*10,7525+4,725)</t>
  </si>
  <si>
    <t xml:space="preserve">odpočet XPS 100 mm : </t>
  </si>
  <si>
    <t>viz výp. pol. 622325522RV1 : -24,68625</t>
  </si>
  <si>
    <t>(10,4+2*0,16)*(4,44+1)+((10,4+2*0,16)*1,65)/2</t>
  </si>
  <si>
    <t>viz výp. pol. 620991121R00 : -(2*0,9775)</t>
  </si>
  <si>
    <t>viz výp. pol. 622325522RV1 : -10,6</t>
  </si>
  <si>
    <t>viz výp. pol. 620991121R00 : -67,116</t>
  </si>
  <si>
    <t>viz výp. pol. 622325522RV1 : -26,86125</t>
  </si>
  <si>
    <t>viz výp. pol. 620991121R00 : -(1,4+2,94)</t>
  </si>
  <si>
    <t>viz výp. pol. 622325522RV1 : -4,77</t>
  </si>
  <si>
    <t>622325853RV1</t>
  </si>
  <si>
    <t>Zatepl.systém, ostění, miner.desky PV 30 mm, zakončený stěrkou s výztužnou tkaninou</t>
  </si>
  <si>
    <t>OSTĚNÍ A NADPRAŽÍ V PLOŠE HL. FASÁDY.</t>
  </si>
  <si>
    <t>Nanesení lepicího tmelu na izolační desky, nalepení desek, přebroušení desek, natažení stěrky a výztužné tkaniny, přehlazení stěrky. Položka neobsahuje kontaktní nátěr a povrchovou úpravu omítkou.</t>
  </si>
  <si>
    <t>viz výp. pol. 622421492R00 : 176,41*0,35</t>
  </si>
  <si>
    <t>622325012R00</t>
  </si>
  <si>
    <t>Soklová lišta hliník KZS tl. 100 mm</t>
  </si>
  <si>
    <t>Položka kalkuluje s "čistou" výměrou, prořez (ztratné) ve výši 10% zakalkulováno v jednotkové ceně.</t>
  </si>
  <si>
    <t>2*(36,85+10,4)-1,75+8*0,1</t>
  </si>
  <si>
    <t>622325015R00</t>
  </si>
  <si>
    <t>Soklová lišta hliník KZS tl. 160 mm</t>
  </si>
  <si>
    <t>2*(36,85+10,4)-1,75+8*0,16</t>
  </si>
  <si>
    <t>622422211R00</t>
  </si>
  <si>
    <t>Oprava vnějších omítek vápen. hladk. II, do 20 %</t>
  </si>
  <si>
    <t>Položka pořadí 74 : 378.79200</t>
  </si>
  <si>
    <t>622421490T00</t>
  </si>
  <si>
    <t xml:space="preserve">Doplňky zatepl. systémů, rohová lišta </t>
  </si>
  <si>
    <t>Položka kalkuluje s "čistou" výměrou, prořez (ztratné) ve výši 15% zakalkulováno v jednotkové ceně.</t>
  </si>
  <si>
    <t>Položka pořadí 36 : 176.41000</t>
  </si>
  <si>
    <t>dopočet ostatních hran : 2*(5+6)+2,8+2*1,1</t>
  </si>
  <si>
    <t>622421491R00</t>
  </si>
  <si>
    <t>Doplňky zatepl. systémů, rohová lišta s okapničkou</t>
  </si>
  <si>
    <t>Položka pořadí 37 : 52.06000</t>
  </si>
  <si>
    <t>622421492R00</t>
  </si>
  <si>
    <t>Doplňky zatepl. systémů, okenní lišta s tkaninou</t>
  </si>
  <si>
    <t xml:space="preserve">   POZ 01, okno 850x1150 mm : 12*(0,85+2*1,15)</t>
  </si>
  <si>
    <t xml:space="preserve">   POZ 02, okno 850x1150 mm : 12*(0,85+2*1,15)</t>
  </si>
  <si>
    <t xml:space="preserve">   POZ 03, okno 1100x1400 mm : 1*(1+2*1,4)</t>
  </si>
  <si>
    <t xml:space="preserve">   POZ 04, okno 2100x1400 mm : 1*(2,1+2*1,4)</t>
  </si>
  <si>
    <t xml:space="preserve">   POZ 05, okno 2380x2350 mm : 12*(2,38+2*2,35)</t>
  </si>
  <si>
    <t xml:space="preserve">   POZ 06, vst.dv. 1750x2700 mm : 1*(1,75+2*2,7)</t>
  </si>
  <si>
    <t>622421494R00</t>
  </si>
  <si>
    <t>Položka pořadí 39 : 52.06000</t>
  </si>
  <si>
    <t>622904112R00</t>
  </si>
  <si>
    <t>Očištění fasád tlakovou vodou složitost 1 - 2</t>
  </si>
  <si>
    <t>36,85*(2*4,44+0,45+1)/2</t>
  </si>
  <si>
    <t>POZ 01 (850x1150 mm) : -11*(0,85*1,15)</t>
  </si>
  <si>
    <t>POZ 02 (850x1150 mm) : -11*(0,85*1,15)</t>
  </si>
  <si>
    <t>POZ 06 (1750x2700 mm) : -1*(1,75*2,7)</t>
  </si>
  <si>
    <t xml:space="preserve">přípočet ostění a nadpraží : </t>
  </si>
  <si>
    <t>POZ 01 (850x1150 mm) : 11*(0,85+2*1,15)*0,15</t>
  </si>
  <si>
    <t>POZ 02 (850x1150 mm) : 11*(0,85+2*1,15)*0,15</t>
  </si>
  <si>
    <t>POZ 06 (1750x2700 mm) : 1*(1,75+2*2,7)*0,15</t>
  </si>
  <si>
    <t xml:space="preserve">přípočet podparapetních ploch : </t>
  </si>
  <si>
    <t>(2*11*0,85)*0,15</t>
  </si>
  <si>
    <t>10,4*(4,44+1)+(10,4*1,65)/2</t>
  </si>
  <si>
    <t>POZ 01 (850x1150 mm) : -1*(0,85*1,15)</t>
  </si>
  <si>
    <t>POZ 02 (850x1150 mm) : -1*(0,85*1,15)</t>
  </si>
  <si>
    <t>POZ 01 (850x1150 mm) : 1*(0,85+2*1,15)*0,15</t>
  </si>
  <si>
    <t>POZ 02 (850x1150 mm) : 1*(0,85+2*1,15)*0,15</t>
  </si>
  <si>
    <t>(2*0,85)*0,15</t>
  </si>
  <si>
    <t>POZ 05 (2380x2350 mm) : -12*(2,38*2,35)</t>
  </si>
  <si>
    <t>POZ 05 (2380x2350 mm) : 12*(2,38+2*2,35)*0,15</t>
  </si>
  <si>
    <t>12*2,38*0,15</t>
  </si>
  <si>
    <t>POZ 03 (1100x1400 mm) : -1*(1*1,4)</t>
  </si>
  <si>
    <t>POZ 04 (2100x1400 mm) : -1*(2,1*1,4)</t>
  </si>
  <si>
    <t>POZ 03 (1100x1400 mm) : 1*(1+2*1,4)*0,15</t>
  </si>
  <si>
    <t>POZ 04 (2100x1400 mm) : 1*(2,1+2*1,4)*0,15</t>
  </si>
  <si>
    <t>(1+2,1)*0,15</t>
  </si>
  <si>
    <t xml:space="preserve">DOPOČTY : </t>
  </si>
  <si>
    <t>629451112R00</t>
  </si>
  <si>
    <t>Vyrovnávací vrstva MC šířky do 30 cm</t>
  </si>
  <si>
    <t>Položka pořadí 99 : 52.06000</t>
  </si>
  <si>
    <t>622300121R00</t>
  </si>
  <si>
    <t>Kontaktní a penetrační nátěr stěn před montáží VKZS, ručně</t>
  </si>
  <si>
    <t>Položka pořadí 38 : 471.54200</t>
  </si>
  <si>
    <t>62299C001RV1</t>
  </si>
  <si>
    <t>Odtrhové zkoušky</t>
  </si>
  <si>
    <t>soubor</t>
  </si>
  <si>
    <t>Předpoklad : 1</t>
  </si>
  <si>
    <t>631571003R00</t>
  </si>
  <si>
    <t>Násyp ze štěrkopísku 0 - 32,  zpevňující</t>
  </si>
  <si>
    <t>2,16*2,9*0,61-(2*0,55*0,2)*0,61</t>
  </si>
  <si>
    <t>919735112R00</t>
  </si>
  <si>
    <t>Řezání stávajícího živičného krytu tl. 5 - 10 cm</t>
  </si>
  <si>
    <t>detail stáv. asflat/palisáda : 2,43</t>
  </si>
  <si>
    <t>941941031R00</t>
  </si>
  <si>
    <t>Montáž lešení leh.řad.s podlahami,š.do 1 m, H 10 m</t>
  </si>
  <si>
    <t>Včetně kotvení lešení.</t>
  </si>
  <si>
    <t>(36,85+2*1,5)*(2*4,44+0,45+1)/2</t>
  </si>
  <si>
    <t>(10,4+2*1,5)*(4,44+1)+(10,4*1,65)/2</t>
  </si>
  <si>
    <t>(10,4+2*1,5)*(4,44+0,45)+(10,4*1,65)/2</t>
  </si>
  <si>
    <t>941941501R00</t>
  </si>
  <si>
    <t>Doprava 1 m2 fasádního lešení (dovoz a odvoz)</t>
  </si>
  <si>
    <t>Položka pořadí 44 : 567.23250</t>
  </si>
  <si>
    <t>941941111R00</t>
  </si>
  <si>
    <t>Pronájem lešení za den</t>
  </si>
  <si>
    <t xml:space="preserve">viz výp. pol. 941941032R00, 60 kalend. dní : </t>
  </si>
  <si>
    <t>567,2325*60</t>
  </si>
  <si>
    <t>941941831R00</t>
  </si>
  <si>
    <t>Demontáž lešení leh.řad.s podlahami,š.1 m, H 10 m</t>
  </si>
  <si>
    <t>944941103R00</t>
  </si>
  <si>
    <t>Ochranné zábradlí na leš.konstrukcích, dvoutyčové, montáž, pronájem, demontáž</t>
  </si>
  <si>
    <t>(36,85+10,4)*2+(8*1,5)</t>
  </si>
  <si>
    <t>944944011R00</t>
  </si>
  <si>
    <t>Montáž ochranné sítě z umělých vláken</t>
  </si>
  <si>
    <t>944944031R00</t>
  </si>
  <si>
    <t>Příplatek za každý měsíc použití sítí k pol. 4011</t>
  </si>
  <si>
    <t xml:space="preserve">viz výp. pol. 944944011R00, 60 kalend. dní : </t>
  </si>
  <si>
    <t>567,2325*2</t>
  </si>
  <si>
    <t>944944081R00</t>
  </si>
  <si>
    <t>Demontáž ochranné sítě z umělých vláken</t>
  </si>
  <si>
    <t>Položka pořadí 49 : 567.23250</t>
  </si>
  <si>
    <t>953942121R00</t>
  </si>
  <si>
    <t>Osazení ochranných úhelníků</t>
  </si>
  <si>
    <t>Osazení ochranných úhelníků se zalitím maltou cementovou do připravených otvorů, vodorovných, svislých nebo šikmých (za každé zalití). Položka včetně kotevního materiálu. Dodávka a výroba zámečnického prvku oceněna samostatně - viz Zámečnické konstrukce.</t>
  </si>
  <si>
    <t>lem hrany zámk. dlažby k budoucí rampě : 1</t>
  </si>
  <si>
    <t>95399C020RV1</t>
  </si>
  <si>
    <t>Demontáž a zpětná montáž 2 ks venk. reflektorů na fasádě, s dodávkou prodloužených nerez. kotvících prvků - Pozn. 1</t>
  </si>
  <si>
    <t>- viz TZ a Pohled SZ+SV : 2</t>
  </si>
  <si>
    <t>95399C030RV1</t>
  </si>
  <si>
    <t>Očištění a nátěr dvířek "Elektro" - Pozn. 2</t>
  </si>
  <si>
    <t>- viz TZ a Pohled SV : 1</t>
  </si>
  <si>
    <t>95399C040RV1</t>
  </si>
  <si>
    <t>Demontáž a zpětná montáž info cedule - Pozn. 3</t>
  </si>
  <si>
    <t>95399C050RV1</t>
  </si>
  <si>
    <t>Prodloužení odvětrání - Pozn. 4</t>
  </si>
  <si>
    <t>95399C060RV1</t>
  </si>
  <si>
    <t>Demontáž a zpětná montáž čidla na fasádě s dodávkou nerez. kotv. prvků - Pozn. 5</t>
  </si>
  <si>
    <t>95399C070RV1</t>
  </si>
  <si>
    <t>Očištění a nátěr dvířek "Elektro" - Pozn. 6</t>
  </si>
  <si>
    <t>- viz TZ a Pohled SV (vedle pilířku) : 3</t>
  </si>
  <si>
    <t>95399C080RV1</t>
  </si>
  <si>
    <t>Demontáž a nové oplechování stříšky pilířku (klemp. kce do 1 m2) - Pozn. 7</t>
  </si>
  <si>
    <t>95399C090RV1</t>
  </si>
  <si>
    <t>Očištění a nátěr dveří do půdního prostoru (cca. 2 m2) - Pozn. 8</t>
  </si>
  <si>
    <t>95399C100RV1</t>
  </si>
  <si>
    <t>Demontáž žebříku, očištění, prodloužení úchytů (8 ks), nátěr, zpětná montáž žebříku - Pozn. 9</t>
  </si>
  <si>
    <t>95399C110RV1</t>
  </si>
  <si>
    <t>Demontáž železné trubky z plochy fasády (vysekání a zednické začištění) - Pozn. 10</t>
  </si>
  <si>
    <t>95399C120RV1</t>
  </si>
  <si>
    <t>Prodloužení odpadu na fasádě o tl. VKZS - Pozn. 11</t>
  </si>
  <si>
    <t>- viz TZ a Pohled JZ : 1</t>
  </si>
  <si>
    <t>95399C130RV1</t>
  </si>
  <si>
    <t>- viz TZ a Pohled SZ a JZ : 2+1</t>
  </si>
  <si>
    <t>95399C140RV1</t>
  </si>
  <si>
    <t>Demontáž a montáž nové mřížky v okně (POZ04) - Pozn. 13</t>
  </si>
  <si>
    <t>95399C150RV1</t>
  </si>
  <si>
    <t>Demontáž a zpětná montáž poštovní schránky s dodávkou prodl. nerez. úchytů - Pozn. 14</t>
  </si>
  <si>
    <t>- viz TZ a Pohled SZ (vedle vstupu) : 1</t>
  </si>
  <si>
    <t>95399C160RV1</t>
  </si>
  <si>
    <t>Očištění a nátěr dvířek plynu - Pozn. 15</t>
  </si>
  <si>
    <t>- viz TZ a Pohled SZ : 1</t>
  </si>
  <si>
    <t>95399C170RV1</t>
  </si>
  <si>
    <t>Přístřešek u vchodu - Pozn. 16 (viz popis)</t>
  </si>
  <si>
    <t>Položka kalkuluje s demontáží stávajícího přístřešku u vstupu půdorysných rozměrnů 2975x2160 mm, t.j. s rozbráním střešní pláště (krytina, podkladní lepenka, bednění), demontáží dřevěné stěny, kovové kce stěny (svislých sloupků).</t>
  </si>
  <si>
    <t>95399C180RV1</t>
  </si>
  <si>
    <t>Úprava plotového dílu - Pozn. 18 (viz popis)</t>
  </si>
  <si>
    <t>Položka kalkuluje s posunutím a úpravou svislého sloupku od stěny z důvodu zateplení.</t>
  </si>
  <si>
    <t>960321271R00</t>
  </si>
  <si>
    <t>Bourání konstrukcí ze železobetonu</t>
  </si>
  <si>
    <t>Včetně bourání geotextilií, výplně otvorů tvárnic, drenáží, trubek a dilatačních prvků apod. zabudovaných v bouraných konstrukcích. Položka kalkuluje s vybouráním nadzemní části ŽB schodiště půdorysného rozměru 3100x2700 mm u vstupu, zahrnuje kompletní bourání konstrukce včetně obkladních prvků, dlažby, krycích desek, čistící zóny, zábradlí, apod.</t>
  </si>
  <si>
    <t xml:space="preserve">zákl. výměra : </t>
  </si>
  <si>
    <t>2*(2,7*0,85*0,35)+2,4*(0,17+0,34+0,51+0,68)*0,3+2,4*1,5*0,85</t>
  </si>
  <si>
    <t xml:space="preserve">odpočet předpokládaného zásypu : </t>
  </si>
  <si>
    <t>-2,4*1,5*0,6</t>
  </si>
  <si>
    <t>965082941R00</t>
  </si>
  <si>
    <t>Odstranění násypu tl. nad 20 cm jakékoliv plochy</t>
  </si>
  <si>
    <t xml:space="preserve">objem předpokládaného zásypu : </t>
  </si>
  <si>
    <t>2,4*1,5*0,6</t>
  </si>
  <si>
    <t>967032975R00</t>
  </si>
  <si>
    <t>36,85*0,15</t>
  </si>
  <si>
    <t>968091001R00</t>
  </si>
  <si>
    <t>Bourání parapetů betonových š. do 30 cm tl.3 cm</t>
  </si>
  <si>
    <t>12*2,38</t>
  </si>
  <si>
    <t>978015231R00</t>
  </si>
  <si>
    <t>Otlučení omítek vnějších MVC v složit.1-4 do 20 %</t>
  </si>
  <si>
    <t xml:space="preserve">odečet sanované části : </t>
  </si>
  <si>
    <t>-2*(36,85+10,4)*1+(1,75*1)</t>
  </si>
  <si>
    <t>712331101RZ1</t>
  </si>
  <si>
    <t>Povlaková krytina střech do 10°, AIP na sucho, 1 vrstva - včetně dodávky podkladního pásu</t>
  </si>
  <si>
    <t>3,3*2,5</t>
  </si>
  <si>
    <t>712341559RV1</t>
  </si>
  <si>
    <t>Povlaková krytina střech do 10°, NAIP přitavením, 1 vrstva - včetně dodávky asfalt. pásu (dekor)</t>
  </si>
  <si>
    <t>Položka pořadí 76 : 8.25000</t>
  </si>
  <si>
    <t>712399096R00</t>
  </si>
  <si>
    <t>Příplatek za plochu do 10 m2 natěradly a AIP</t>
  </si>
  <si>
    <t>712399097R00</t>
  </si>
  <si>
    <t>Příplatek za plochu do 10 m2 NAIP, pryže, termopl.</t>
  </si>
  <si>
    <t>Položka pořadí 77 : 8.25000</t>
  </si>
  <si>
    <t>998712201R00</t>
  </si>
  <si>
    <t>Přesun hmot pro povlakové krytiny, výšky do 6 m</t>
  </si>
  <si>
    <t>721242110RT1</t>
  </si>
  <si>
    <t>Lapač střešních splavenin PP HL600/2 DN 125 D+M, přípomoci</t>
  </si>
  <si>
    <t>Lapač střešních splavenin DN125 s otáčivým kulovým kloubem na odtoku, s košem pro zachytávání nečistot, se suchou a nezámrznou klapkou proti zápachu, čistícím víčkem a vylamovacími těsnícími kroužky pro připojení potrubních svodů d75, 90, 100, 110 a 120mm. Položka kalkuluje s osazením a připojením do stáv. kanalizace.</t>
  </si>
  <si>
    <t>Položka pořadí 82 : 4.00000</t>
  </si>
  <si>
    <t>721242804R00</t>
  </si>
  <si>
    <t>Demontáž lapače střešních splavenin DN 125</t>
  </si>
  <si>
    <t>Položka pořadí 100 : 4.00000</t>
  </si>
  <si>
    <t>998721201R00</t>
  </si>
  <si>
    <t>Přesun hmot pro vnitřní kanalizaci, výšky do 6 m</t>
  </si>
  <si>
    <t>762332110R00</t>
  </si>
  <si>
    <t>Montáž vázaných krovů pravidelných do 120 cm2</t>
  </si>
  <si>
    <t>pozednice 100/120 mm : 2*3,3</t>
  </si>
  <si>
    <t>krove 60/140 mm : 5*2,5</t>
  </si>
  <si>
    <t>762341210RT2</t>
  </si>
  <si>
    <t>Montáž bednění střech rovných, prkna hrubá na sraz, včetně dodávky řeziva, prkna tl. 24 mm</t>
  </si>
  <si>
    <t>762395000R00</t>
  </si>
  <si>
    <t>Spojovací a ochranné prostředky pro střechy</t>
  </si>
  <si>
    <t>Položka pořadí 88 : 0.11550</t>
  </si>
  <si>
    <t>Položka pořadí 89 : 0.08712</t>
  </si>
  <si>
    <t>dopočet bednění : (3,3*2,5)*0,024</t>
  </si>
  <si>
    <t>762911121R00</t>
  </si>
  <si>
    <t>Impregnace řeziva</t>
  </si>
  <si>
    <t>Položka pořadí 86 : 0.40062</t>
  </si>
  <si>
    <t>60515781R</t>
  </si>
  <si>
    <t>SPC : Hranol SM profil 60x140 mm dl. 3 m</t>
  </si>
  <si>
    <t xml:space="preserve">- viz předchozí výpočty, prořez 10% : </t>
  </si>
  <si>
    <t xml:space="preserve">krokve 60/140 mm : </t>
  </si>
  <si>
    <t>5*(2,5*0,06*0,14)*1,1</t>
  </si>
  <si>
    <t>60515793R</t>
  </si>
  <si>
    <t>SPC : Hranol SM profil 100x120 mm dl. 3-5 m</t>
  </si>
  <si>
    <t xml:space="preserve">pozednice 100/120 mm : </t>
  </si>
  <si>
    <t>2*(3,3*0,1*0,12)*1,1</t>
  </si>
  <si>
    <t>998762202R00</t>
  </si>
  <si>
    <t>Přesun hmot pro tesařské kce, výšky do 12 m</t>
  </si>
  <si>
    <t>764292641R00</t>
  </si>
  <si>
    <t>Štítové lemování střechy TiZn</t>
  </si>
  <si>
    <t>- viz Stav. úpravy stáv. schodiště : 2*2,5</t>
  </si>
  <si>
    <t>764211492R00</t>
  </si>
  <si>
    <t>Montáž krytiny Ti Zn hladké z tabulí 2 x 0,67 m - Pozn. 17</t>
  </si>
  <si>
    <t>včetně spojovacích prostředků, zednické výpomoci a dodávky podkladního pásu.</t>
  </si>
  <si>
    <t>Položka pořadí 97 : 3.90000</t>
  </si>
  <si>
    <t>764223430R00</t>
  </si>
  <si>
    <t>Oplechování okapů Ti Zn,živičná krytina, rš 330 mm</t>
  </si>
  <si>
    <t>včetně spojovacích prostředků.</t>
  </si>
  <si>
    <t>Položka pořadí 94 : 3.30000</t>
  </si>
  <si>
    <t>764233430R00</t>
  </si>
  <si>
    <t>Lemování z Ti Zn zdí, plochých střech, rš 330 mm</t>
  </si>
  <si>
    <t>včetně zedniké výpomoci a spojovacích prostředků. Položka je dále kalkulována včetně lemování rohů, spojů, lišt a dilatací.</t>
  </si>
  <si>
    <t>- viz Stavební úpravy stáv. schodiště : 3,3</t>
  </si>
  <si>
    <t>764252403R00</t>
  </si>
  <si>
    <t>Žlaby Ti Zn plech, podokapní půlkruhové, rš 330 mm</t>
  </si>
  <si>
    <t>Položka je kalkulována včetně háků, čel, rohů, rovných hrdel a dilatací.</t>
  </si>
  <si>
    <t>Položka pořadí 98 : 74.00000</t>
  </si>
  <si>
    <t>764554403R00</t>
  </si>
  <si>
    <t>Odpadní trouby z Ti Zn plechu, kruhové, D 120 mm</t>
  </si>
  <si>
    <t>Položka je kalkulována včetně nákladů na dodání zděří, manžet, odboček, kolen, odskoků, výpustí vody a přechodových kusů.</t>
  </si>
  <si>
    <t>Položka pořadí 101 : 22.00000</t>
  </si>
  <si>
    <t>764311821R00</t>
  </si>
  <si>
    <t>Demontáž krytiny, tabule 2 x 1 m, do 25 m2, do 30°</t>
  </si>
  <si>
    <t>stříška nad vstupem : 3*1,3</t>
  </si>
  <si>
    <t>764352810R00</t>
  </si>
  <si>
    <t>Při demontáži okapů musí být po dobu provádění fasádního systému zajištěn odtok vody ze střechy tak, aby nedošlo ke vzniku škod (zajistí prováděcí firma).</t>
  </si>
  <si>
    <t>SZ a SV : 2*37</t>
  </si>
  <si>
    <t>764410850R00</t>
  </si>
  <si>
    <t>2*12*0,85+1*1+1*2,1+12*2,38</t>
  </si>
  <si>
    <t>764453875R00</t>
  </si>
  <si>
    <t>Demontáž odskoků o str.nebo D až 200 mm</t>
  </si>
  <si>
    <t>SZ a SV : 2*2</t>
  </si>
  <si>
    <t>764454802R00</t>
  </si>
  <si>
    <t>Demontáž odpadních trub kruhových,D 120 mm</t>
  </si>
  <si>
    <t>SZ a SV : 2*(5+6)</t>
  </si>
  <si>
    <t>998764201R00</t>
  </si>
  <si>
    <t>Přesun hmot pro klempířské konstr., výšky do 6 m</t>
  </si>
  <si>
    <t>767995102R00</t>
  </si>
  <si>
    <t>Výroba a montáž kov. atypických konstr. do 10 kg</t>
  </si>
  <si>
    <t>kg</t>
  </si>
  <si>
    <t xml:space="preserve">lem hrany zámkové dlažby k budoucí rampě : </t>
  </si>
  <si>
    <t>1,66*5,42</t>
  </si>
  <si>
    <t>767162240RV1</t>
  </si>
  <si>
    <t>Výroba, dodávka a montáž zábradlí z profilů na konstrukci - viz popis</t>
  </si>
  <si>
    <t>Zábradlí bude provedeno z žárově zinkovaných profilů Jä 40/40 mm.</t>
  </si>
  <si>
    <t>3,34+4,1</t>
  </si>
  <si>
    <t>13331732R</t>
  </si>
  <si>
    <t>SPC : Úhelník rovnoramenný L jakost S235   60x 60x 6 mm, 11375</t>
  </si>
  <si>
    <t xml:space="preserve">- viz předchozí výpočty, prořez 8% : </t>
  </si>
  <si>
    <t>1,66*5,42/1000*1,08</t>
  </si>
  <si>
    <t>998767201R00</t>
  </si>
  <si>
    <t>Přesun hmot pro zámečnické konstr., výšky do 6 m</t>
  </si>
  <si>
    <t>21022C001RT2</t>
  </si>
  <si>
    <t>Vedení uzemňovací na povrchu FeZn D 10 mm, včetně drátu FeZn 10 mm</t>
  </si>
  <si>
    <t>Dmtž. stáv. vedení  hromosvodu vč. podpěr, svorek, úhelníků a dalšího přísl., dodávka a mtž. nového uzemňovacího vedení hromosvodu (vodič FeZn) vč. mtž. svorek spojovacích, odbočných, okapních, upevňovacího a spojovacího materiálu a dalšího přísl., revize a doložení revizní zprávy - celkem 4 svislé svody á max. 6 m (viz Pohledy).</t>
  </si>
  <si>
    <t>4*6</t>
  </si>
  <si>
    <t>610991111R00</t>
  </si>
  <si>
    <t>Zakrývání výplní vnitřních otvorů</t>
  </si>
  <si>
    <t>612409991R00</t>
  </si>
  <si>
    <t>Začištění omítek kolem oken,dveří apod.</t>
  </si>
  <si>
    <t xml:space="preserve">   POZ 01, okno 850x1150 mm : 12*(0,85+1,15)*2</t>
  </si>
  <si>
    <t xml:space="preserve">   POZ 02, okno 850x1150 mm : 12*(0,85+1,15)*2</t>
  </si>
  <si>
    <t xml:space="preserve">   POZ 03, okno 1100x1400 mm : 1*(1+1,4)*2</t>
  </si>
  <si>
    <t xml:space="preserve">   POZ 04, okno 2100x1400 mm : 1*(2,1+1,4)*2</t>
  </si>
  <si>
    <t xml:space="preserve">   POZ 05, okno 2380x2350 mm : 12*(2,38+2,35)*2</t>
  </si>
  <si>
    <t xml:space="preserve">   POZ 06, vst.dv. 1750x2700 mm : 1*(1,75+2,7)*2</t>
  </si>
  <si>
    <t>612425931R00</t>
  </si>
  <si>
    <t>Omítka vápenná vnitřního ostění - štuková</t>
  </si>
  <si>
    <t>- viz výp. pol. 612409991R00 : 230,22*0,3</t>
  </si>
  <si>
    <t>619991001R07</t>
  </si>
  <si>
    <t xml:space="preserve">Zakrytí podélná plocha fólie </t>
  </si>
  <si>
    <t>Položka pořadí 5 : 104.47500*1,5</t>
  </si>
  <si>
    <t>941955001R00</t>
  </si>
  <si>
    <t>Lešení lehké pomocné, výška podlahy do 1,2 m</t>
  </si>
  <si>
    <t>(2*12)*1,25+1*1,4+1*2,5+12*2,8+1*2,15</t>
  </si>
  <si>
    <t>952901111R00</t>
  </si>
  <si>
    <t>Vyčištění budov o výšce podlaží do 4 m</t>
  </si>
  <si>
    <t>Položka pořadí 4 : 104.47500</t>
  </si>
  <si>
    <t>968061112R00</t>
  </si>
  <si>
    <t>Vyvěšení plastových okenních křídel pl. do 1,5 m2</t>
  </si>
  <si>
    <t>12+12+1+3*1+12*2</t>
  </si>
  <si>
    <t>968061113R00</t>
  </si>
  <si>
    <t>Vyvěšení plastových okenních křídel pl. nad 1,5 m2</t>
  </si>
  <si>
    <t>- viz TZ, výkr. POHLEDY, půdorys 1.NP : 12*2</t>
  </si>
  <si>
    <t>968071126R00</t>
  </si>
  <si>
    <t>Vyvěšení, zavěšení plastových křídel dveří nad 2 m2</t>
  </si>
  <si>
    <t>- viz TZ, výkr. POHLEDY, půdorys 1.NP : 2</t>
  </si>
  <si>
    <t>968083001R00</t>
  </si>
  <si>
    <t>Vybourání plastových oken do 1 m2</t>
  </si>
  <si>
    <t>968083002R00</t>
  </si>
  <si>
    <t>Vybourání plastových oken do 2 m2</t>
  </si>
  <si>
    <t>968083003R00</t>
  </si>
  <si>
    <t>Vybourání plastových oken do 4 m2</t>
  </si>
  <si>
    <t>968083004R00</t>
  </si>
  <si>
    <t>Vybourání plastových oken nad 4 m2</t>
  </si>
  <si>
    <t>968083012R00</t>
  </si>
  <si>
    <t>Vybourání plastových prosklených dveří pl.nad 2 m2</t>
  </si>
  <si>
    <t>968096001R00</t>
  </si>
  <si>
    <t xml:space="preserve">Bourání parapetů plastových š. do 20 cm </t>
  </si>
  <si>
    <t>764410491R00</t>
  </si>
  <si>
    <t>Montáž oplechování parapetů Al s osazením bočních PVC krytek</t>
  </si>
  <si>
    <t>včetně spojovacích prostředků, těsnící hmoty a zednické výpomoci.</t>
  </si>
  <si>
    <t>553420419R</t>
  </si>
  <si>
    <t>SPC : Parapet vnější Al eloxovaný r.š. do 440 mm, s nosem</t>
  </si>
  <si>
    <t xml:space="preserve">viz výp. pol. 764410491R00, ztratné 2% : </t>
  </si>
  <si>
    <t>52,06*1,02</t>
  </si>
  <si>
    <t>60775550R</t>
  </si>
  <si>
    <t xml:space="preserve">SPC : Krytka boční PVC pro parapety 440 mm </t>
  </si>
  <si>
    <t>2*(3*12+2*1)</t>
  </si>
  <si>
    <t>766711001R00</t>
  </si>
  <si>
    <t>Montáž plastových oken a balk.dveří s vypěněním</t>
  </si>
  <si>
    <t>Montáž plastových oken a dveří včetně dodávky a montáže PU pěny a spojovacích prostředků. Položka kalkuluje s dodávkou a montáží těsnění příslušnými komprimačními páskami pro zabránění vstupu vodních par z interiéru do polyuretanové spáry a prostupu vodních par ze spáry do vnějšího prostředí difúzí. Nová plastová okna budou opatřena 6-tikomorovým profilem rámu i okna. Profily budou zaskleny izolačním trojsklem s pokovenou vrstvou. Všechny nové výplně budou provedeny svým vzhledem a členěním dle původních výplní otvorů. Součinitel prostupu tepla celého okna bude 0,9 W/m2.K. Zvuková neprůzračnost nových plastových oken bude min. 32,4 dB. Všechny výplně otvorů budou vyměřeny před započetím prací do přesných rozměrů. Blíže - viz Technická zpráva.</t>
  </si>
  <si>
    <t>Položka pořadí 2 : 230.22000</t>
  </si>
  <si>
    <t>Položka pořadí 22 : -8.90000*-1</t>
  </si>
  <si>
    <t>766711021R00</t>
  </si>
  <si>
    <t>Montáž plastových vstupních dveří s vypěněním</t>
  </si>
  <si>
    <t>Montáž plastových dveří včetně dodávky a montáže PU pěny. Kování dveří bude provedeno v protikorozní úpravě. Nové vstupní dveře budou těsněny příslušnými komprimačními páskami pro zabránění vstupu vodních par z interiéru do polyuretanové spáry a prostupu vodních par ze spáry do vnějšího prostředí difúzí. Kotvení do stávajícího zdiva bude provedeno ocelovými turbošrouby. Před zahájením výroby je nutné přesné zaměření jednotlivých stavebních výplní !</t>
  </si>
  <si>
    <t>766694111R00</t>
  </si>
  <si>
    <t>Montáž parapetních desek š.do 30 cm,dl.do 100 cm</t>
  </si>
  <si>
    <t>12+12</t>
  </si>
  <si>
    <t>766694112R00</t>
  </si>
  <si>
    <t>Montáž parapetních desek š.do 30 cm,dl.do 160 cm</t>
  </si>
  <si>
    <t>- viz TZ, výkr. POHLEDY, půdorys 1.NP : 1</t>
  </si>
  <si>
    <t>766694113R00</t>
  </si>
  <si>
    <t>Montáž parapetních desek š.do 30 cm,dl.do 260 cm</t>
  </si>
  <si>
    <t>1+12</t>
  </si>
  <si>
    <t>60775433R</t>
  </si>
  <si>
    <t>SPC : Parapet interiér DTD šíře 300 mm</t>
  </si>
  <si>
    <t>Povrch - laminátová fólie s povrchem, jádro - voděodolná dřevotříska, spodní strana - protitažná impregnovaná fólie.</t>
  </si>
  <si>
    <t xml:space="preserve">výměra vč. prořezu 3% : </t>
  </si>
  <si>
    <t>(2*12*0,85+1*1+1*2,1+12*2,38)*1,03</t>
  </si>
  <si>
    <t>60775451R</t>
  </si>
  <si>
    <t>SPC : Krytka boční oboustranná, plastová,  pro DTD parapet 300 mm</t>
  </si>
  <si>
    <t>sada</t>
  </si>
  <si>
    <t>3*12+2*1</t>
  </si>
  <si>
    <t>POZ01</t>
  </si>
  <si>
    <t xml:space="preserve">SPC : Okno plast., 1-kř., 850x1150 mm, 6-ti kom. profil, izolační trojsklo, kování, mikroventilace, 4 polohy kliky, bližší popis (členění apod.) - viz Tech. zpráva </t>
  </si>
  <si>
    <t>- viz Pohledy, POZ 01 : 12</t>
  </si>
  <si>
    <t>POZ02</t>
  </si>
  <si>
    <t>- viz Pohledy, POZ 02 : 12</t>
  </si>
  <si>
    <t>POZ03</t>
  </si>
  <si>
    <t xml:space="preserve">SPC : Okno plast., 1-kř., 1000x1400 mm, 6-ti kom. profil, izolační trojsklo, kování, mikroventilace, 4 polohy kliky, bližší popis (členění apod.) - viz Tech. zpráva </t>
  </si>
  <si>
    <t>- viz Pohledy, POZ 03 : 1</t>
  </si>
  <si>
    <t>POZ04</t>
  </si>
  <si>
    <t xml:space="preserve">SPC : Okno plast., 3-kř., 2100x1400 mm, 6-ti kom. profil, izolační trojsklo, kování, mikroventilace, 4 polohy kliky, bližší popis (členění apod.) - viz Tech. zpráva </t>
  </si>
  <si>
    <t>- viz Pohledy, POZ 04 : 1</t>
  </si>
  <si>
    <t>POZ05</t>
  </si>
  <si>
    <t xml:space="preserve">SPC : Okno plast., 4-kř., 2380x2350 mm, 6-ti kom. profil, izolační trojsklo, kování, mikroventilace, 4 polohy kliky, bližší popis (členění apod.) - viz Tech. zpráva </t>
  </si>
  <si>
    <t>- viz Pohledy, POZ 05 : 12</t>
  </si>
  <si>
    <t>POZ06</t>
  </si>
  <si>
    <t>SPC : Vstupní dveře plast. 1750x2700 mm, otevíravé hl. kř. s min. průchodnou š. 900 mm, samozavírač, nadsvětlík výklopný, bližší popis (členění apod.) - viz Tech. zpráva</t>
  </si>
  <si>
    <t>viz Výpis výplní otvorů, POZ 06 : 1</t>
  </si>
  <si>
    <t>998766201R00</t>
  </si>
  <si>
    <t>Přesun hmot pro truhlářské konstr., výšky do 6 m</t>
  </si>
  <si>
    <t>784191201R00</t>
  </si>
  <si>
    <t>Penetrace podkladu hloubková 1x</t>
  </si>
  <si>
    <t>Položka pořadí 3 : 69.06600</t>
  </si>
  <si>
    <t>784195412R00</t>
  </si>
  <si>
    <t>Malba tekutá z malířských směsí, bílá, 2 x</t>
  </si>
  <si>
    <t>Položka pořadí 35 : 69.06600</t>
  </si>
  <si>
    <t>95290C001RXX</t>
  </si>
  <si>
    <t>Vyčištění půdního prostoru před pokládkou tepelně-izolačního souvrství</t>
  </si>
  <si>
    <t>Vyklizení půdního prostoru a vyčištění vodorovné plochy podlahy půdního prostoru zametením před pokládkou tepelně-izolačního souvrství.</t>
  </si>
  <si>
    <t xml:space="preserve">- viz Půdorys střechy, Řez : </t>
  </si>
  <si>
    <t>36,5*9,85</t>
  </si>
  <si>
    <t>713121121R00</t>
  </si>
  <si>
    <t>Izolace tepelná podlah na sucho, dvouvrstvá</t>
  </si>
  <si>
    <t>Na stávající konstrukci podlahy půdního (podstřešního prostoru) bude položena parotěsná zábrana (oceněno samostatně). Na ni bude položena tepelná izolace z minerálních vláken tl. 160 mm. Kolmo na ni bude položena druhá vrstva izolace z minerálních vláken tl. 160 mm (tak, aby byly překryty všechny spáry). Celková tloušťka tepelné izolace z desek z minerálních vláken bude 320 mm. Na tuto skladbu bude položena difúzní fólie (oceněno samostatně).</t>
  </si>
  <si>
    <t>Položka pořadí 1 : 359.52500</t>
  </si>
  <si>
    <t xml:space="preserve">přetažení izolantu 500 mm na stáv. obv. stěny : </t>
  </si>
  <si>
    <t>2*36,5*0,5</t>
  </si>
  <si>
    <t>713191100RT7</t>
  </si>
  <si>
    <t>Položení parotěsné zábrany s přelepením spojů, včetně dodávky parotěsné fólie a spojovací pásky</t>
  </si>
  <si>
    <t>Položka je určena pro dodávku a montáž parotěsné fólie na konstrukce podlah, s přelepením spojů. Obsahuje montážní práce, spojovací prostředky a dodávku parotěsné fólie. Krytí a prořez je zahrnuto v ceně položky a činí 20% - parotěsná fólie a 10% - spojovací páska.</t>
  </si>
  <si>
    <t>Položka pořadí 2 : 396.02500</t>
  </si>
  <si>
    <t>713191100RT8</t>
  </si>
  <si>
    <t>Položení difůzní fólie s přelepením spojů, včetně dodávky difůzní fólie a spojovací pásky</t>
  </si>
  <si>
    <t>Položka je určena pro dodávku a montáž difůzní fólie na konstrukce podlah, s přelepením spojů. Obsahuje montážní práce, spojovací prostředky a dodávku difůzní fólie. Krytí a prořez je zahrnuto v ceně položky a činí 20% - difůzní fólie a 10% - spojovací páska.</t>
  </si>
  <si>
    <t>63151412R</t>
  </si>
  <si>
    <t>SPC : Deska z minerální plsti tl. 160 mm, součinitel tepelné vodivosti izolantu = 0,036 Wm-1K-1</t>
  </si>
  <si>
    <t xml:space="preserve">viz výp. pol. 713121121R00, prořez 2% : </t>
  </si>
  <si>
    <t>(2*396,025)*1,02</t>
  </si>
  <si>
    <t>998713202R00</t>
  </si>
  <si>
    <t>Přesun hmot pro izolace tepelné, výšky do 12 m</t>
  </si>
  <si>
    <t>762523104R00</t>
  </si>
  <si>
    <t>Položení podlah hoblovaných na sraz z desek</t>
  </si>
  <si>
    <t>Položka pořadí 8 : 151.47500</t>
  </si>
  <si>
    <t>762526130RT3</t>
  </si>
  <si>
    <t>Položení polštářů pod podlahy rozteče do 100 cm, včetně dodávky řeziva, polštáře 100 x 50 mm</t>
  </si>
  <si>
    <t>36,5*4,15</t>
  </si>
  <si>
    <t>762595000R00</t>
  </si>
  <si>
    <t>Spojovací a ochranné prostředky k položení podlah</t>
  </si>
  <si>
    <t>viz výp. pol. 762523104R00 : 151,475*0,018</t>
  </si>
  <si>
    <t>60725038R</t>
  </si>
  <si>
    <t>SPC : Deska dřevoštěpková tl. 18 mm</t>
  </si>
  <si>
    <t xml:space="preserve">viz výp. pol. 762523104R00, prořez 10% : </t>
  </si>
  <si>
    <t>151,475*1,1</t>
  </si>
  <si>
    <t>Omítka jádr. sanační, ručně, tloušťka vrstvy 20 mm</t>
  </si>
  <si>
    <t>Doplňky zatepl. systémů, podpar. lišta s tkaninou</t>
  </si>
  <si>
    <t>Demontáž a mtž nové mřížky na fasádu - Pozn. 12</t>
  </si>
  <si>
    <t>Odsekání plošných fasád. prvků předsaz. nad 8cm</t>
  </si>
  <si>
    <t>Demontáž žlabů půlkruh. rov., rš 330 mm, do 30°</t>
  </si>
  <si>
    <t>Demontáž oplech. parapetů,rš od 100 do 330 mm</t>
  </si>
  <si>
    <t>Okapový chodníček</t>
  </si>
  <si>
    <t>113106121R00</t>
  </si>
  <si>
    <t>Rozebrání dlažeb z betonových dlaždic na sucho</t>
  </si>
  <si>
    <t>113107510R00</t>
  </si>
  <si>
    <t>Odstranění podkladu pl. 50 m2,kam.drcené tl.10 cm</t>
  </si>
  <si>
    <t>162701105R00</t>
  </si>
  <si>
    <t>Vodorovné přemístění výkopku z hor.1-4 do 10000 m</t>
  </si>
  <si>
    <t>162701109R00</t>
  </si>
  <si>
    <t>Příplatek k vod. přemístění hor.1-4 za další 1 km</t>
  </si>
  <si>
    <t xml:space="preserve">- viz výp. pol. 162701105R00 : </t>
  </si>
  <si>
    <t>162702199R00</t>
  </si>
  <si>
    <t>Poplatek za skládku zeminy</t>
  </si>
  <si>
    <t>167101102R00</t>
  </si>
  <si>
    <t>Nakládání výkopku z hor.1-4 v množství nad 100 m3</t>
  </si>
  <si>
    <t>171201201R00</t>
  </si>
  <si>
    <t>Uložení sypaniny na skládku</t>
  </si>
  <si>
    <t>Položka pořadí 4 : 2.05180</t>
  </si>
  <si>
    <t>175101201R00</t>
  </si>
  <si>
    <t>Obsyp objektu bez prohození sypaniny</t>
  </si>
  <si>
    <t>Obsyp z vnější strany záhonového obrubníku.</t>
  </si>
  <si>
    <t>175101209R00</t>
  </si>
  <si>
    <t>Příplatek za prohození sypaniny pro obsyp objektu</t>
  </si>
  <si>
    <t>180402111R00</t>
  </si>
  <si>
    <t>Založení trávníku parkového výsevem v rovině</t>
  </si>
  <si>
    <t>182001111R00</t>
  </si>
  <si>
    <t>Plošná úprava terénu, nerovnosti do 10 cm v rovině</t>
  </si>
  <si>
    <t>00572410R</t>
  </si>
  <si>
    <t>SPC : Směs travní parková</t>
  </si>
  <si>
    <t xml:space="preserve">viz výp. pol. 180402111R00 : </t>
  </si>
  <si>
    <t>564831111R00</t>
  </si>
  <si>
    <t>Podklad ze štěrkodrti po zhutnění tloušťky 10 cm</t>
  </si>
  <si>
    <t>596831111RT5</t>
  </si>
  <si>
    <t>Kladení dlažby z dlaždic kom.pro pěší do lože z MV, včetně dlaždic betonových HBB 50/50/6 cm</t>
  </si>
  <si>
    <t>916561111R00</t>
  </si>
  <si>
    <t>Osazení záhon.obrubníků do lože z C 12/15 s opěrou</t>
  </si>
  <si>
    <t>918101111R00</t>
  </si>
  <si>
    <t>Lože pod obrubníky nebo obruby dlažeb z C 12/15</t>
  </si>
  <si>
    <t>592173070R</t>
  </si>
  <si>
    <t>SPC : Obrubník záhonový 50/5/20 cm šedý</t>
  </si>
  <si>
    <t xml:space="preserve">- viz výp. pol. 916561111R00, ztratné 1% : </t>
  </si>
  <si>
    <t>998223011R00</t>
  </si>
  <si>
    <t>Přesun hmot, pozemní komunikace, kryt dlážděný</t>
  </si>
  <si>
    <t>979087112R00</t>
  </si>
  <si>
    <t>Nakládání suti na dopravní prostředky</t>
  </si>
  <si>
    <t>SO.01.5</t>
  </si>
  <si>
    <t>Zateplení zdravotního střediska č.p. 524, Nové Sedlo</t>
  </si>
  <si>
    <t>(2*(36,85+2*0,5+10,4)-3,1)*0,5</t>
  </si>
  <si>
    <t>Položka pořadí 1 : 46,70000</t>
  </si>
  <si>
    <t>Položka pořadí 2 : 46.70000</t>
  </si>
  <si>
    <t>2*(36,85+2*0,5+10,4+2*0,5)-3,1</t>
  </si>
  <si>
    <t>- viz výp. pol. 916561111R00 : 95,4*0,04</t>
  </si>
  <si>
    <t>95,4*2*1,01</t>
  </si>
  <si>
    <t>95,4*0,0625</t>
  </si>
  <si>
    <t>(2*(36,85+2*0,5+10,4)-3,1)*0,5*0,1+95,4*0,0625</t>
  </si>
  <si>
    <t>Položka pořadí 9 : 5.96250</t>
  </si>
  <si>
    <t>Položka pořadí 12 : 99.40000</t>
  </si>
  <si>
    <t>95,4*1+4*(1*1)</t>
  </si>
  <si>
    <t>(99,40000/100)*3,5</t>
  </si>
  <si>
    <t>Položka pořadí 3 : 46,70000</t>
  </si>
  <si>
    <t>Položka pořadí 9 : 5.96250*-1</t>
  </si>
  <si>
    <t>Položka pořadí 7 : 4.67000</t>
  </si>
  <si>
    <t>4,67000*20</t>
  </si>
  <si>
    <t>Položka pořadí 8 : 4.67000</t>
  </si>
  <si>
    <t>dle výběrového řízení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</si>
</sst>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9" x14ac:knownFonts="1">
    <font>
      <sz val="10"/>
      <name val="Arial CE"/>
      <charset val="238"/>
    </font>
    <font>
      <sz val="10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9"/>
      <name val="Arial CE"/>
      <charset val="238"/>
    </font>
    <font>
      <b/>
      <sz val="12"/>
      <name val="Tahoma"/>
      <family val="2"/>
      <charset val="238"/>
    </font>
    <font>
      <sz val="10"/>
      <name val="Tahoma"/>
      <family val="2"/>
      <charset val="238"/>
    </font>
    <font>
      <sz val="8"/>
      <name val="Tahoma"/>
      <family val="2"/>
      <charset val="238"/>
    </font>
    <font>
      <sz val="8"/>
      <color indexed="17"/>
      <name val="Tahoma"/>
      <family val="2"/>
      <charset val="238"/>
    </font>
    <font>
      <sz val="8"/>
      <color indexed="12"/>
      <name val="Tahoma"/>
      <family val="2"/>
      <charset val="238"/>
    </font>
    <font>
      <b/>
      <sz val="10"/>
      <name val="Tahoma"/>
      <family val="2"/>
      <charset val="238"/>
    </font>
    <font>
      <i/>
      <sz val="8"/>
      <name val="Tahoma"/>
      <family val="2"/>
      <charset val="238"/>
    </font>
    <font>
      <i/>
      <sz val="8"/>
      <color indexed="12"/>
      <name val="Tahoma"/>
      <family val="2"/>
      <charset val="238"/>
    </font>
    <font>
      <b/>
      <sz val="14"/>
      <name val="Tahoma"/>
      <family val="2"/>
      <charset val="238"/>
    </font>
    <font>
      <sz val="12"/>
      <name val="Tahoma"/>
      <family val="2"/>
      <charset val="238"/>
    </font>
    <font>
      <sz val="11"/>
      <name val="Tahoma"/>
      <family val="2"/>
      <charset val="238"/>
    </font>
    <font>
      <b/>
      <sz val="11"/>
      <name val="Tahoma"/>
      <family val="2"/>
      <charset val="238"/>
    </font>
    <font>
      <b/>
      <sz val="13"/>
      <name val="Tahoma"/>
      <family val="2"/>
      <charset val="238"/>
    </font>
    <font>
      <sz val="9"/>
      <name val="Tahoma"/>
      <family val="2"/>
      <charset val="238"/>
    </font>
    <font>
      <sz val="7"/>
      <name val="Tahoma"/>
      <family val="2"/>
      <charset val="238"/>
    </font>
    <font>
      <b/>
      <sz val="9"/>
      <name val="Tahoma"/>
      <family val="2"/>
      <charset val="238"/>
    </font>
    <font>
      <i/>
      <sz val="8"/>
      <color indexed="17"/>
      <name val="Tahoma"/>
      <family val="2"/>
      <charset val="238"/>
    </font>
    <font>
      <sz val="8"/>
      <name val="Arial CE"/>
      <family val="2"/>
      <charset val="238"/>
    </font>
    <font>
      <sz val="8"/>
      <color indexed="9"/>
      <name val="Arial CE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9" tint="0.39997558519241921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2">
    <xf numFmtId="0" fontId="0" fillId="0" borderId="0"/>
    <xf numFmtId="0" fontId="1" fillId="0" borderId="0"/>
  </cellStyleXfs>
  <cellXfs count="336">
    <xf numFmtId="0" fontId="0" fillId="0" borderId="0" xfId="0"/>
    <xf numFmtId="0" fontId="0" fillId="0" borderId="0" xfId="0" applyAlignment="1"/>
    <xf numFmtId="14" fontId="2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3" xfId="0" applyBorder="1"/>
    <xf numFmtId="0" fontId="5" fillId="0" borderId="1" xfId="0" applyFont="1" applyBorder="1"/>
    <xf numFmtId="0" fontId="5" fillId="0" borderId="0" xfId="0" applyFont="1"/>
    <xf numFmtId="0" fontId="0" fillId="0" borderId="20" xfId="0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49" fontId="0" fillId="0" borderId="0" xfId="0" applyNumberFormat="1"/>
    <xf numFmtId="3" fontId="0" fillId="0" borderId="26" xfId="0" applyNumberFormat="1" applyBorder="1"/>
    <xf numFmtId="0" fontId="7" fillId="0" borderId="26" xfId="0" applyFont="1" applyBorder="1" applyAlignment="1">
      <alignment horizontal="center" vertical="center" wrapText="1"/>
    </xf>
    <xf numFmtId="0" fontId="4" fillId="0" borderId="26" xfId="0" applyFont="1" applyBorder="1" applyAlignment="1">
      <alignment vertical="center"/>
    </xf>
    <xf numFmtId="0" fontId="4" fillId="0" borderId="26" xfId="0" applyFont="1" applyBorder="1"/>
    <xf numFmtId="49" fontId="0" fillId="0" borderId="1" xfId="0" applyNumberFormat="1" applyBorder="1"/>
    <xf numFmtId="0" fontId="0" fillId="0" borderId="0" xfId="0" applyAlignment="1">
      <alignment horizontal="center"/>
    </xf>
    <xf numFmtId="0" fontId="8" fillId="0" borderId="0" xfId="0" applyFont="1"/>
    <xf numFmtId="0" fontId="0" fillId="5" borderId="28" xfId="0" applyFill="1" applyBorder="1" applyAlignment="1">
      <alignment wrapText="1"/>
    </xf>
    <xf numFmtId="0" fontId="9" fillId="0" borderId="0" xfId="0" applyNumberFormat="1" applyFont="1" applyAlignment="1">
      <alignment wrapText="1"/>
    </xf>
    <xf numFmtId="4" fontId="0" fillId="3" borderId="21" xfId="0" applyNumberFormat="1" applyFill="1" applyBorder="1" applyAlignment="1">
      <alignment vertical="top"/>
    </xf>
    <xf numFmtId="4" fontId="0" fillId="3" borderId="15" xfId="0" applyNumberFormat="1" applyFill="1" applyBorder="1" applyAlignment="1">
      <alignment vertical="top"/>
    </xf>
    <xf numFmtId="4" fontId="8" fillId="4" borderId="30" xfId="0" applyNumberFormat="1" applyFont="1" applyFill="1" applyBorder="1" applyAlignment="1" applyProtection="1">
      <alignment vertical="top" shrinkToFit="1"/>
      <protection locked="0"/>
    </xf>
    <xf numFmtId="4" fontId="8" fillId="0" borderId="30" xfId="0" applyNumberFormat="1" applyFont="1" applyBorder="1" applyAlignment="1">
      <alignment vertical="top" shrinkToFit="1"/>
    </xf>
    <xf numFmtId="4" fontId="8" fillId="0" borderId="26" xfId="0" applyNumberFormat="1" applyFont="1" applyBorder="1" applyAlignment="1">
      <alignment vertical="top" shrinkToFit="1"/>
    </xf>
    <xf numFmtId="4" fontId="8" fillId="0" borderId="31" xfId="0" applyNumberFormat="1" applyFont="1" applyBorder="1" applyAlignment="1">
      <alignment vertical="top" shrinkToFit="1"/>
    </xf>
    <xf numFmtId="4" fontId="8" fillId="0" borderId="10" xfId="0" applyNumberFormat="1" applyFont="1" applyBorder="1" applyAlignment="1">
      <alignment vertical="top" shrinkToFit="1"/>
    </xf>
    <xf numFmtId="4" fontId="0" fillId="3" borderId="31" xfId="0" applyNumberFormat="1" applyFill="1" applyBorder="1" applyAlignment="1">
      <alignment vertical="top" shrinkToFit="1"/>
    </xf>
    <xf numFmtId="4" fontId="0" fillId="3" borderId="10" xfId="0" applyNumberFormat="1" applyFill="1" applyBorder="1" applyAlignment="1">
      <alignment vertical="top" shrinkToFit="1"/>
    </xf>
    <xf numFmtId="4" fontId="8" fillId="4" borderId="31" xfId="0" applyNumberFormat="1" applyFont="1" applyFill="1" applyBorder="1" applyAlignment="1" applyProtection="1">
      <alignment vertical="top" shrinkToFit="1"/>
      <protection locked="0"/>
    </xf>
    <xf numFmtId="0" fontId="11" fillId="0" borderId="21" xfId="0" applyFont="1" applyBorder="1" applyAlignment="1">
      <alignment vertical="center"/>
    </xf>
    <xf numFmtId="49" fontId="11" fillId="0" borderId="12" xfId="0" applyNumberFormat="1" applyFont="1" applyBorder="1" applyAlignment="1">
      <alignment vertical="center"/>
    </xf>
    <xf numFmtId="49" fontId="11" fillId="0" borderId="12" xfId="0" applyNumberFormat="1" applyFont="1" applyBorder="1" applyAlignment="1">
      <alignment vertical="center"/>
    </xf>
    <xf numFmtId="0" fontId="11" fillId="3" borderId="21" xfId="0" applyFont="1" applyFill="1" applyBorder="1" applyAlignment="1">
      <alignment vertical="center"/>
    </xf>
    <xf numFmtId="49" fontId="11" fillId="3" borderId="12" xfId="0" applyNumberFormat="1" applyFont="1" applyFill="1" applyBorder="1" applyAlignment="1">
      <alignment vertical="center"/>
    </xf>
    <xf numFmtId="49" fontId="11" fillId="3" borderId="12" xfId="0" applyNumberFormat="1" applyFont="1" applyFill="1" applyBorder="1" applyAlignment="1">
      <alignment vertical="center"/>
    </xf>
    <xf numFmtId="0" fontId="11" fillId="0" borderId="0" xfId="0" applyFont="1"/>
    <xf numFmtId="49" fontId="11" fillId="0" borderId="0" xfId="0" applyNumberFormat="1" applyFont="1"/>
    <xf numFmtId="0" fontId="11" fillId="0" borderId="0" xfId="0" applyFont="1" applyAlignment="1">
      <alignment horizontal="center"/>
    </xf>
    <xf numFmtId="0" fontId="11" fillId="5" borderId="28" xfId="0" applyFont="1" applyFill="1" applyBorder="1"/>
    <xf numFmtId="49" fontId="11" fillId="5" borderId="28" xfId="0" applyNumberFormat="1" applyFont="1" applyFill="1" applyBorder="1"/>
    <xf numFmtId="0" fontId="11" fillId="5" borderId="28" xfId="0" applyFont="1" applyFill="1" applyBorder="1" applyAlignment="1">
      <alignment horizontal="center"/>
    </xf>
    <xf numFmtId="0" fontId="11" fillId="5" borderId="32" xfId="0" applyFont="1" applyFill="1" applyBorder="1"/>
    <xf numFmtId="0" fontId="11" fillId="3" borderId="15" xfId="0" applyFont="1" applyFill="1" applyBorder="1" applyAlignment="1">
      <alignment vertical="top"/>
    </xf>
    <xf numFmtId="49" fontId="11" fillId="3" borderId="15" xfId="0" applyNumberFormat="1" applyFont="1" applyFill="1" applyBorder="1" applyAlignment="1">
      <alignment vertical="top"/>
    </xf>
    <xf numFmtId="49" fontId="11" fillId="3" borderId="21" xfId="0" applyNumberFormat="1" applyFont="1" applyFill="1" applyBorder="1" applyAlignment="1">
      <alignment vertical="top"/>
    </xf>
    <xf numFmtId="0" fontId="11" fillId="3" borderId="21" xfId="0" applyFont="1" applyFill="1" applyBorder="1" applyAlignment="1">
      <alignment horizontal="center" vertical="top"/>
    </xf>
    <xf numFmtId="164" fontId="11" fillId="3" borderId="21" xfId="0" applyNumberFormat="1" applyFont="1" applyFill="1" applyBorder="1" applyAlignment="1">
      <alignment vertical="top"/>
    </xf>
    <xf numFmtId="4" fontId="11" fillId="3" borderId="21" xfId="0" applyNumberFormat="1" applyFont="1" applyFill="1" applyBorder="1" applyAlignment="1">
      <alignment vertical="top"/>
    </xf>
    <xf numFmtId="0" fontId="12" fillId="0" borderId="26" xfId="0" applyFont="1" applyBorder="1" applyAlignment="1">
      <alignment vertical="top"/>
    </xf>
    <xf numFmtId="0" fontId="12" fillId="0" borderId="26" xfId="0" applyNumberFormat="1" applyFont="1" applyBorder="1" applyAlignment="1">
      <alignment vertical="top"/>
    </xf>
    <xf numFmtId="0" fontId="12" fillId="0" borderId="30" xfId="0" applyNumberFormat="1" applyFont="1" applyBorder="1" applyAlignment="1">
      <alignment horizontal="left" vertical="top" wrapText="1"/>
    </xf>
    <xf numFmtId="0" fontId="12" fillId="0" borderId="30" xfId="0" applyFont="1" applyBorder="1" applyAlignment="1">
      <alignment horizontal="center" vertical="top" shrinkToFit="1"/>
    </xf>
    <xf numFmtId="164" fontId="12" fillId="0" borderId="30" xfId="0" applyNumberFormat="1" applyFont="1" applyBorder="1" applyAlignment="1">
      <alignment vertical="top" shrinkToFit="1"/>
    </xf>
    <xf numFmtId="4" fontId="12" fillId="4" borderId="30" xfId="0" applyNumberFormat="1" applyFont="1" applyFill="1" applyBorder="1" applyAlignment="1" applyProtection="1">
      <alignment vertical="top" shrinkToFit="1"/>
      <protection locked="0"/>
    </xf>
    <xf numFmtId="4" fontId="12" fillId="0" borderId="30" xfId="0" applyNumberFormat="1" applyFont="1" applyBorder="1" applyAlignment="1">
      <alignment vertical="top" shrinkToFit="1"/>
    </xf>
    <xf numFmtId="0" fontId="14" fillId="0" borderId="30" xfId="0" quotePrefix="1" applyNumberFormat="1" applyFont="1" applyBorder="1" applyAlignment="1">
      <alignment horizontal="left" vertical="top" wrapText="1"/>
    </xf>
    <xf numFmtId="0" fontId="14" fillId="0" borderId="30" xfId="0" applyNumberFormat="1" applyFont="1" applyBorder="1" applyAlignment="1">
      <alignment horizontal="center" vertical="top" wrapText="1" shrinkToFit="1"/>
    </xf>
    <xf numFmtId="164" fontId="14" fillId="0" borderId="30" xfId="0" applyNumberFormat="1" applyFont="1" applyBorder="1" applyAlignment="1">
      <alignment vertical="top" wrapText="1" shrinkToFit="1"/>
    </xf>
    <xf numFmtId="0" fontId="11" fillId="3" borderId="10" xfId="0" applyFont="1" applyFill="1" applyBorder="1" applyAlignment="1">
      <alignment vertical="top"/>
    </xf>
    <xf numFmtId="0" fontId="11" fillId="3" borderId="10" xfId="0" applyNumberFormat="1" applyFont="1" applyFill="1" applyBorder="1" applyAlignment="1">
      <alignment vertical="top"/>
    </xf>
    <xf numFmtId="0" fontId="11" fillId="3" borderId="31" xfId="0" applyNumberFormat="1" applyFont="1" applyFill="1" applyBorder="1" applyAlignment="1">
      <alignment horizontal="left" vertical="top" wrapText="1"/>
    </xf>
    <xf numFmtId="0" fontId="11" fillId="3" borderId="31" xfId="0" applyFont="1" applyFill="1" applyBorder="1" applyAlignment="1">
      <alignment horizontal="center" vertical="top" shrinkToFit="1"/>
    </xf>
    <xf numFmtId="164" fontId="11" fillId="3" borderId="31" xfId="0" applyNumberFormat="1" applyFont="1" applyFill="1" applyBorder="1" applyAlignment="1">
      <alignment vertical="top" shrinkToFit="1"/>
    </xf>
    <xf numFmtId="4" fontId="11" fillId="3" borderId="31" xfId="0" applyNumberFormat="1" applyFont="1" applyFill="1" applyBorder="1" applyAlignment="1">
      <alignment vertical="top" shrinkToFit="1"/>
    </xf>
    <xf numFmtId="0" fontId="12" fillId="0" borderId="10" xfId="0" applyFont="1" applyBorder="1" applyAlignment="1">
      <alignment vertical="top"/>
    </xf>
    <xf numFmtId="0" fontId="12" fillId="0" borderId="10" xfId="0" applyNumberFormat="1" applyFont="1" applyBorder="1" applyAlignment="1">
      <alignment vertical="top"/>
    </xf>
    <xf numFmtId="0" fontId="12" fillId="0" borderId="31" xfId="0" applyNumberFormat="1" applyFont="1" applyBorder="1" applyAlignment="1">
      <alignment horizontal="left" vertical="top" wrapText="1"/>
    </xf>
    <xf numFmtId="0" fontId="12" fillId="0" borderId="31" xfId="0" applyFont="1" applyBorder="1" applyAlignment="1">
      <alignment horizontal="center" vertical="top" shrinkToFit="1"/>
    </xf>
    <xf numFmtId="164" fontId="12" fillId="0" borderId="31" xfId="0" applyNumberFormat="1" applyFont="1" applyBorder="1" applyAlignment="1">
      <alignment vertical="top" shrinkToFit="1"/>
    </xf>
    <xf numFmtId="4" fontId="12" fillId="4" borderId="31" xfId="0" applyNumberFormat="1" applyFont="1" applyFill="1" applyBorder="1" applyAlignment="1" applyProtection="1">
      <alignment vertical="top" shrinkToFit="1"/>
      <protection locked="0"/>
    </xf>
    <xf numFmtId="4" fontId="12" fillId="0" borderId="31" xfId="0" applyNumberFormat="1" applyFont="1" applyBorder="1" applyAlignment="1">
      <alignment vertical="top" shrinkToFit="1"/>
    </xf>
    <xf numFmtId="0" fontId="11" fillId="0" borderId="0" xfId="0" applyFont="1" applyAlignment="1">
      <alignment vertical="top"/>
    </xf>
    <xf numFmtId="49" fontId="11" fillId="0" borderId="0" xfId="0" applyNumberFormat="1" applyFont="1" applyAlignment="1">
      <alignment vertical="top"/>
    </xf>
    <xf numFmtId="49" fontId="11" fillId="0" borderId="0" xfId="0" applyNumberFormat="1" applyFont="1" applyAlignment="1">
      <alignment horizontal="left" vertical="top" wrapText="1"/>
    </xf>
    <xf numFmtId="0" fontId="11" fillId="0" borderId="0" xfId="0" applyFont="1" applyAlignment="1">
      <alignment horizontal="center" vertical="top"/>
    </xf>
    <xf numFmtId="0" fontId="15" fillId="3" borderId="15" xfId="0" applyFont="1" applyFill="1" applyBorder="1" applyAlignment="1">
      <alignment vertical="top"/>
    </xf>
    <xf numFmtId="49" fontId="15" fillId="3" borderId="12" xfId="0" applyNumberFormat="1" applyFont="1" applyFill="1" applyBorder="1" applyAlignment="1">
      <alignment vertical="top"/>
    </xf>
    <xf numFmtId="49" fontId="15" fillId="3" borderId="12" xfId="0" applyNumberFormat="1" applyFont="1" applyFill="1" applyBorder="1" applyAlignment="1">
      <alignment horizontal="left" vertical="top" wrapText="1"/>
    </xf>
    <xf numFmtId="0" fontId="15" fillId="3" borderId="12" xfId="0" applyFont="1" applyFill="1" applyBorder="1" applyAlignment="1">
      <alignment horizontal="center" vertical="top"/>
    </xf>
    <xf numFmtId="0" fontId="15" fillId="3" borderId="12" xfId="0" applyFont="1" applyFill="1" applyBorder="1" applyAlignment="1">
      <alignment vertical="top"/>
    </xf>
    <xf numFmtId="4" fontId="15" fillId="3" borderId="22" xfId="0" applyNumberFormat="1" applyFont="1" applyFill="1" applyBorder="1" applyAlignment="1">
      <alignment vertical="top"/>
    </xf>
    <xf numFmtId="49" fontId="11" fillId="0" borderId="0" xfId="0" applyNumberFormat="1" applyFont="1" applyAlignment="1">
      <alignment horizontal="left" wrapText="1"/>
    </xf>
    <xf numFmtId="0" fontId="16" fillId="0" borderId="26" xfId="0" applyFont="1" applyBorder="1" applyAlignment="1">
      <alignment vertical="top"/>
    </xf>
    <xf numFmtId="0" fontId="16" fillId="0" borderId="26" xfId="0" applyNumberFormat="1" applyFont="1" applyBorder="1" applyAlignment="1">
      <alignment vertical="top"/>
    </xf>
    <xf numFmtId="0" fontId="16" fillId="0" borderId="30" xfId="0" applyNumberFormat="1" applyFont="1" applyBorder="1" applyAlignment="1">
      <alignment horizontal="left" vertical="top" wrapText="1"/>
    </xf>
    <xf numFmtId="0" fontId="16" fillId="0" borderId="30" xfId="0" applyFont="1" applyBorder="1" applyAlignment="1">
      <alignment horizontal="center" vertical="top" shrinkToFit="1"/>
    </xf>
    <xf numFmtId="164" fontId="16" fillId="0" borderId="30" xfId="0" applyNumberFormat="1" applyFont="1" applyBorder="1" applyAlignment="1">
      <alignment vertical="top" shrinkToFit="1"/>
    </xf>
    <xf numFmtId="4" fontId="16" fillId="4" borderId="30" xfId="0" applyNumberFormat="1" applyFont="1" applyFill="1" applyBorder="1" applyAlignment="1" applyProtection="1">
      <alignment vertical="top" shrinkToFit="1"/>
      <protection locked="0"/>
    </xf>
    <xf numFmtId="4" fontId="16" fillId="0" borderId="30" xfId="0" applyNumberFormat="1" applyFont="1" applyBorder="1" applyAlignment="1">
      <alignment vertical="top" shrinkToFit="1"/>
    </xf>
    <xf numFmtId="0" fontId="17" fillId="0" borderId="30" xfId="0" quotePrefix="1" applyNumberFormat="1" applyFont="1" applyBorder="1" applyAlignment="1">
      <alignment horizontal="left" vertical="top" wrapText="1"/>
    </xf>
    <xf numFmtId="0" fontId="17" fillId="0" borderId="30" xfId="0" applyNumberFormat="1" applyFont="1" applyBorder="1" applyAlignment="1">
      <alignment horizontal="center" vertical="top" wrapText="1" shrinkToFit="1"/>
    </xf>
    <xf numFmtId="164" fontId="17" fillId="0" borderId="30" xfId="0" applyNumberFormat="1" applyFont="1" applyBorder="1" applyAlignment="1">
      <alignment vertical="top" wrapText="1" shrinkToFit="1"/>
    </xf>
    <xf numFmtId="4" fontId="12" fillId="6" borderId="30" xfId="0" applyNumberFormat="1" applyFont="1" applyFill="1" applyBorder="1" applyAlignment="1" applyProtection="1">
      <alignment vertical="top" shrinkToFit="1"/>
      <protection locked="0"/>
    </xf>
    <xf numFmtId="0" fontId="19" fillId="3" borderId="1" xfId="0" applyFont="1" applyFill="1" applyBorder="1" applyAlignment="1">
      <alignment horizontal="left" vertical="center" indent="1"/>
    </xf>
    <xf numFmtId="0" fontId="11" fillId="3" borderId="0" xfId="0" applyFont="1" applyFill="1" applyBorder="1"/>
    <xf numFmtId="49" fontId="10" fillId="3" borderId="0" xfId="0" applyNumberFormat="1" applyFont="1" applyFill="1" applyBorder="1" applyAlignment="1">
      <alignment horizontal="left" vertical="center"/>
    </xf>
    <xf numFmtId="0" fontId="15" fillId="3" borderId="0" xfId="0" applyFont="1" applyFill="1" applyBorder="1"/>
    <xf numFmtId="0" fontId="15" fillId="3" borderId="0" xfId="0" applyFont="1" applyFill="1" applyBorder="1" applyAlignment="1"/>
    <xf numFmtId="0" fontId="15" fillId="3" borderId="2" xfId="0" applyFont="1" applyFill="1" applyBorder="1" applyAlignment="1"/>
    <xf numFmtId="0" fontId="11" fillId="3" borderId="1" xfId="0" applyFont="1" applyFill="1" applyBorder="1" applyAlignment="1">
      <alignment horizontal="left" vertical="center" indent="1"/>
    </xf>
    <xf numFmtId="0" fontId="15" fillId="3" borderId="0" xfId="0" applyFont="1" applyFill="1" applyBorder="1" applyAlignment="1">
      <alignment horizontal="left" vertical="center"/>
    </xf>
    <xf numFmtId="0" fontId="15" fillId="3" borderId="0" xfId="0" applyFont="1" applyFill="1" applyBorder="1" applyAlignment="1">
      <alignment vertical="center"/>
    </xf>
    <xf numFmtId="0" fontId="11" fillId="3" borderId="0" xfId="0" applyFont="1" applyFill="1" applyBorder="1" applyAlignment="1">
      <alignment horizontal="right" vertical="center"/>
    </xf>
    <xf numFmtId="0" fontId="15" fillId="3" borderId="2" xfId="0" applyFont="1" applyFill="1" applyBorder="1" applyAlignment="1">
      <alignment vertical="center"/>
    </xf>
    <xf numFmtId="0" fontId="11" fillId="3" borderId="9" xfId="0" applyFont="1" applyFill="1" applyBorder="1" applyAlignment="1">
      <alignment horizontal="left" vertical="center" indent="1"/>
    </xf>
    <xf numFmtId="0" fontId="11" fillId="3" borderId="6" xfId="0" applyFont="1" applyFill="1" applyBorder="1"/>
    <xf numFmtId="0" fontId="15" fillId="3" borderId="6" xfId="0" applyFont="1" applyFill="1" applyBorder="1" applyAlignment="1">
      <alignment horizontal="left" vertical="center"/>
    </xf>
    <xf numFmtId="0" fontId="15" fillId="3" borderId="6" xfId="0" applyFont="1" applyFill="1" applyBorder="1"/>
    <xf numFmtId="0" fontId="15" fillId="3" borderId="6" xfId="0" applyFont="1" applyFill="1" applyBorder="1" applyAlignment="1"/>
    <xf numFmtId="0" fontId="15" fillId="3" borderId="8" xfId="0" applyFont="1" applyFill="1" applyBorder="1" applyAlignment="1"/>
    <xf numFmtId="0" fontId="11" fillId="0" borderId="1" xfId="0" applyFont="1" applyBorder="1" applyAlignment="1">
      <alignment horizontal="left" vertical="center" indent="1"/>
    </xf>
    <xf numFmtId="0" fontId="11" fillId="0" borderId="0" xfId="0" applyFont="1" applyBorder="1"/>
    <xf numFmtId="49" fontId="15" fillId="0" borderId="0" xfId="0" applyNumberFormat="1" applyFont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11" fillId="0" borderId="0" xfId="0" applyFont="1" applyBorder="1" applyAlignment="1">
      <alignment horizontal="right" vertical="center"/>
    </xf>
    <xf numFmtId="0" fontId="11" fillId="0" borderId="2" xfId="0" applyFont="1" applyBorder="1" applyAlignment="1"/>
    <xf numFmtId="0" fontId="15" fillId="0" borderId="1" xfId="0" applyFont="1" applyBorder="1" applyAlignment="1">
      <alignment horizontal="left" vertical="center" indent="1"/>
    </xf>
    <xf numFmtId="0" fontId="15" fillId="0" borderId="9" xfId="0" applyFont="1" applyBorder="1" applyAlignment="1">
      <alignment horizontal="left" vertical="center" indent="1"/>
    </xf>
    <xf numFmtId="49" fontId="15" fillId="0" borderId="6" xfId="0" applyNumberFormat="1" applyFont="1" applyBorder="1" applyAlignment="1">
      <alignment horizontal="right" vertical="center"/>
    </xf>
    <xf numFmtId="49" fontId="15" fillId="0" borderId="6" xfId="0" applyNumberFormat="1" applyFont="1" applyBorder="1" applyAlignment="1">
      <alignment horizontal="left" vertical="center"/>
    </xf>
    <xf numFmtId="0" fontId="15" fillId="0" borderId="6" xfId="0" applyFont="1" applyBorder="1" applyAlignment="1">
      <alignment vertical="center"/>
    </xf>
    <xf numFmtId="0" fontId="11" fillId="0" borderId="6" xfId="0" applyFont="1" applyBorder="1" applyAlignment="1">
      <alignment vertical="center"/>
    </xf>
    <xf numFmtId="0" fontId="11" fillId="0" borderId="8" xfId="0" applyFont="1" applyBorder="1" applyAlignment="1"/>
    <xf numFmtId="49" fontId="15" fillId="0" borderId="0" xfId="0" applyNumberFormat="1" applyFont="1" applyFill="1" applyBorder="1" applyAlignment="1">
      <alignment horizontal="left" vertical="center"/>
    </xf>
    <xf numFmtId="0" fontId="11" fillId="0" borderId="0" xfId="0" applyFont="1" applyBorder="1" applyAlignment="1"/>
    <xf numFmtId="0" fontId="11" fillId="0" borderId="1" xfId="0" applyFont="1" applyBorder="1"/>
    <xf numFmtId="0" fontId="11" fillId="0" borderId="9" xfId="0" applyFont="1" applyBorder="1" applyAlignment="1">
      <alignment horizontal="left" indent="1"/>
    </xf>
    <xf numFmtId="49" fontId="15" fillId="0" borderId="6" xfId="0" applyNumberFormat="1" applyFont="1" applyFill="1" applyBorder="1" applyAlignment="1">
      <alignment horizontal="left" vertical="center"/>
    </xf>
    <xf numFmtId="0" fontId="11" fillId="0" borderId="6" xfId="0" applyFont="1" applyBorder="1" applyAlignment="1"/>
    <xf numFmtId="0" fontId="11" fillId="0" borderId="6" xfId="0" applyFont="1" applyBorder="1" applyAlignment="1">
      <alignment horizontal="right"/>
    </xf>
    <xf numFmtId="0" fontId="15" fillId="4" borderId="0" xfId="0" applyFont="1" applyFill="1" applyBorder="1" applyAlignment="1" applyProtection="1">
      <alignment horizontal="left" vertical="center"/>
      <protection locked="0"/>
    </xf>
    <xf numFmtId="0" fontId="15" fillId="4" borderId="6" xfId="0" applyFont="1" applyFill="1" applyBorder="1" applyAlignment="1" applyProtection="1">
      <alignment horizontal="right" vertical="center"/>
      <protection locked="0"/>
    </xf>
    <xf numFmtId="0" fontId="11" fillId="0" borderId="6" xfId="0" applyFont="1" applyBorder="1" applyAlignment="1">
      <alignment horizontal="right" vertical="center"/>
    </xf>
    <xf numFmtId="0" fontId="11" fillId="0" borderId="17" xfId="0" applyFont="1" applyBorder="1" applyAlignment="1">
      <alignment horizontal="left" vertical="top" indent="1"/>
    </xf>
    <xf numFmtId="0" fontId="11" fillId="0" borderId="18" xfId="0" applyFont="1" applyBorder="1" applyAlignment="1">
      <alignment vertical="top"/>
    </xf>
    <xf numFmtId="0" fontId="15" fillId="0" borderId="18" xfId="0" applyFont="1" applyFill="1" applyBorder="1" applyAlignment="1">
      <alignment horizontal="left" vertical="top"/>
    </xf>
    <xf numFmtId="0" fontId="15" fillId="0" borderId="18" xfId="0" applyFont="1" applyBorder="1" applyAlignment="1">
      <alignment vertical="center"/>
    </xf>
    <xf numFmtId="0" fontId="11" fillId="0" borderId="18" xfId="0" applyFont="1" applyBorder="1" applyAlignment="1">
      <alignment horizontal="right" vertical="center"/>
    </xf>
    <xf numFmtId="0" fontId="11" fillId="0" borderId="19" xfId="0" applyFont="1" applyBorder="1" applyAlignment="1"/>
    <xf numFmtId="0" fontId="11" fillId="0" borderId="6" xfId="0" applyFont="1" applyBorder="1" applyAlignment="1">
      <alignment horizontal="left"/>
    </xf>
    <xf numFmtId="49" fontId="11" fillId="0" borderId="14" xfId="0" applyNumberFormat="1" applyFont="1" applyBorder="1" applyAlignment="1">
      <alignment horizontal="left" vertical="center" indent="1"/>
    </xf>
    <xf numFmtId="0" fontId="11" fillId="0" borderId="12" xfId="0" applyFont="1" applyBorder="1" applyAlignment="1">
      <alignment horizontal="left" vertical="center"/>
    </xf>
    <xf numFmtId="0" fontId="11" fillId="0" borderId="12" xfId="0" applyFont="1" applyBorder="1"/>
    <xf numFmtId="0" fontId="15" fillId="0" borderId="14" xfId="0" applyFont="1" applyBorder="1" applyAlignment="1">
      <alignment horizontal="left" vertical="center" indent="1"/>
    </xf>
    <xf numFmtId="0" fontId="15" fillId="0" borderId="12" xfId="0" applyFont="1" applyBorder="1" applyAlignment="1">
      <alignment horizontal="left" vertical="center"/>
    </xf>
    <xf numFmtId="0" fontId="15" fillId="0" borderId="12" xfId="0" applyFont="1" applyBorder="1"/>
    <xf numFmtId="0" fontId="11" fillId="0" borderId="14" xfId="0" applyFont="1" applyBorder="1" applyAlignment="1">
      <alignment horizontal="left" indent="1"/>
    </xf>
    <xf numFmtId="1" fontId="15" fillId="0" borderId="12" xfId="0" applyNumberFormat="1" applyFont="1" applyBorder="1" applyAlignment="1">
      <alignment horizontal="right" vertical="center"/>
    </xf>
    <xf numFmtId="0" fontId="11" fillId="0" borderId="12" xfId="0" applyFont="1" applyBorder="1" applyAlignment="1">
      <alignment horizontal="left" vertical="center" indent="1"/>
    </xf>
    <xf numFmtId="0" fontId="15" fillId="0" borderId="12" xfId="0" applyFont="1" applyBorder="1" applyAlignment="1">
      <alignment vertical="center"/>
    </xf>
    <xf numFmtId="49" fontId="11" fillId="0" borderId="16" xfId="0" applyNumberFormat="1" applyFont="1" applyBorder="1" applyAlignment="1">
      <alignment horizontal="left" vertical="center"/>
    </xf>
    <xf numFmtId="0" fontId="11" fillId="0" borderId="14" xfId="0" applyFont="1" applyBorder="1" applyAlignment="1">
      <alignment horizontal="left" vertical="center" indent="1"/>
    </xf>
    <xf numFmtId="1" fontId="15" fillId="0" borderId="15" xfId="0" applyNumberFormat="1" applyFont="1" applyBorder="1" applyAlignment="1">
      <alignment horizontal="right" vertical="center"/>
    </xf>
    <xf numFmtId="0" fontId="11" fillId="0" borderId="9" xfId="0" applyFont="1" applyBorder="1" applyAlignment="1">
      <alignment horizontal="left" vertical="center" indent="1"/>
    </xf>
    <xf numFmtId="0" fontId="11" fillId="0" borderId="6" xfId="0" applyFont="1" applyBorder="1" applyAlignment="1">
      <alignment horizontal="left" vertical="center"/>
    </xf>
    <xf numFmtId="0" fontId="11" fillId="0" borderId="6" xfId="0" applyFont="1" applyBorder="1"/>
    <xf numFmtId="1" fontId="15" fillId="0" borderId="10" xfId="0" applyNumberFormat="1" applyFont="1" applyBorder="1" applyAlignment="1">
      <alignment horizontal="right" vertical="center"/>
    </xf>
    <xf numFmtId="0" fontId="11" fillId="0" borderId="6" xfId="0" applyFont="1" applyBorder="1" applyAlignment="1">
      <alignment horizontal="left" vertical="center" indent="1"/>
    </xf>
    <xf numFmtId="49" fontId="11" fillId="0" borderId="8" xfId="0" applyNumberFormat="1" applyFont="1" applyBorder="1" applyAlignment="1">
      <alignment horizontal="left" vertical="center"/>
    </xf>
    <xf numFmtId="0" fontId="11" fillId="0" borderId="0" xfId="0" applyFont="1" applyBorder="1" applyAlignment="1">
      <alignment horizontal="left" vertical="center"/>
    </xf>
    <xf numFmtId="1" fontId="11" fillId="0" borderId="0" xfId="0" applyNumberFormat="1" applyFont="1" applyBorder="1" applyAlignment="1">
      <alignment horizontal="left" vertical="center"/>
    </xf>
    <xf numFmtId="4" fontId="11" fillId="0" borderId="0" xfId="0" applyNumberFormat="1" applyFont="1" applyBorder="1" applyAlignment="1">
      <alignment horizontal="left" vertical="center"/>
    </xf>
    <xf numFmtId="49" fontId="11" fillId="0" borderId="2" xfId="0" applyNumberFormat="1" applyFont="1" applyBorder="1" applyAlignment="1">
      <alignment horizontal="left" vertical="center"/>
    </xf>
    <xf numFmtId="0" fontId="10" fillId="3" borderId="11" xfId="0" applyFont="1" applyFill="1" applyBorder="1" applyAlignment="1">
      <alignment horizontal="left" vertical="center" indent="1"/>
    </xf>
    <xf numFmtId="0" fontId="15" fillId="3" borderId="7" xfId="0" applyFont="1" applyFill="1" applyBorder="1" applyAlignment="1">
      <alignment horizontal="left" vertical="center"/>
    </xf>
    <xf numFmtId="0" fontId="11" fillId="3" borderId="7" xfId="0" applyFont="1" applyFill="1" applyBorder="1" applyAlignment="1">
      <alignment horizontal="left" vertical="center"/>
    </xf>
    <xf numFmtId="4" fontId="10" fillId="3" borderId="7" xfId="0" applyNumberFormat="1" applyFont="1" applyFill="1" applyBorder="1" applyAlignment="1">
      <alignment horizontal="left" vertical="center"/>
    </xf>
    <xf numFmtId="49" fontId="11" fillId="3" borderId="13" xfId="0" applyNumberFormat="1" applyFont="1" applyFill="1" applyBorder="1" applyAlignment="1">
      <alignment horizontal="left" vertical="center"/>
    </xf>
    <xf numFmtId="0" fontId="11" fillId="3" borderId="7" xfId="0" applyFont="1" applyFill="1" applyBorder="1"/>
    <xf numFmtId="49" fontId="15" fillId="3" borderId="13" xfId="0" applyNumberFormat="1" applyFont="1" applyFill="1" applyBorder="1" applyAlignment="1">
      <alignment horizontal="left" vertical="center"/>
    </xf>
    <xf numFmtId="0" fontId="11" fillId="0" borderId="2" xfId="0" applyFont="1" applyBorder="1" applyAlignment="1">
      <alignment horizontal="right"/>
    </xf>
    <xf numFmtId="0" fontId="11" fillId="0" borderId="1" xfId="0" applyFont="1" applyBorder="1" applyAlignment="1">
      <alignment horizontal="right"/>
    </xf>
    <xf numFmtId="0" fontId="11" fillId="0" borderId="0" xfId="0" applyFont="1" applyBorder="1" applyAlignment="1">
      <alignment horizontal="center" vertical="center"/>
    </xf>
    <xf numFmtId="0" fontId="15" fillId="0" borderId="6" xfId="0" applyFont="1" applyBorder="1" applyAlignment="1">
      <alignment vertical="top"/>
    </xf>
    <xf numFmtId="14" fontId="15" fillId="0" borderId="6" xfId="0" applyNumberFormat="1" applyFont="1" applyBorder="1" applyAlignment="1">
      <alignment horizontal="center" vertical="top"/>
    </xf>
    <xf numFmtId="0" fontId="15" fillId="0" borderId="1" xfId="0" applyFont="1" applyBorder="1"/>
    <xf numFmtId="0" fontId="15" fillId="0" borderId="0" xfId="0" applyFont="1" applyBorder="1"/>
    <xf numFmtId="0" fontId="15" fillId="0" borderId="6" xfId="0" applyFont="1" applyBorder="1"/>
    <xf numFmtId="0" fontId="15" fillId="0" borderId="6" xfId="0" applyFont="1" applyBorder="1" applyAlignment="1"/>
    <xf numFmtId="0" fontId="15" fillId="0" borderId="2" xfId="0" applyFont="1" applyBorder="1" applyAlignment="1">
      <alignment horizontal="right"/>
    </xf>
    <xf numFmtId="0" fontId="11" fillId="0" borderId="0" xfId="0" applyFont="1" applyBorder="1" applyAlignment="1">
      <alignment horizontal="center"/>
    </xf>
    <xf numFmtId="0" fontId="11" fillId="0" borderId="3" xfId="0" applyFont="1" applyBorder="1"/>
    <xf numFmtId="0" fontId="11" fillId="0" borderId="4" xfId="0" applyFont="1" applyBorder="1"/>
    <xf numFmtId="0" fontId="11" fillId="0" borderId="4" xfId="0" applyFont="1" applyBorder="1" applyAlignment="1"/>
    <xf numFmtId="0" fontId="11" fillId="0" borderId="5" xfId="0" applyFont="1" applyBorder="1" applyAlignment="1">
      <alignment horizontal="right"/>
    </xf>
    <xf numFmtId="0" fontId="10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shrinkToFit="1"/>
    </xf>
    <xf numFmtId="3" fontId="23" fillId="5" borderId="32" xfId="0" applyNumberFormat="1" applyFont="1" applyFill="1" applyBorder="1" applyAlignment="1">
      <alignment vertical="center"/>
    </xf>
    <xf numFmtId="3" fontId="23" fillId="5" borderId="18" xfId="0" applyNumberFormat="1" applyFont="1" applyFill="1" applyBorder="1" applyAlignment="1">
      <alignment vertical="center"/>
    </xf>
    <xf numFmtId="3" fontId="23" fillId="5" borderId="18" xfId="0" applyNumberFormat="1" applyFont="1" applyFill="1" applyBorder="1" applyAlignment="1">
      <alignment vertical="center" wrapText="1"/>
    </xf>
    <xf numFmtId="3" fontId="24" fillId="5" borderId="28" xfId="0" applyNumberFormat="1" applyFont="1" applyFill="1" applyBorder="1" applyAlignment="1">
      <alignment horizontal="center" vertical="center" wrapText="1" shrinkToFit="1"/>
    </xf>
    <xf numFmtId="3" fontId="23" fillId="5" borderId="28" xfId="0" applyNumberFormat="1" applyFont="1" applyFill="1" applyBorder="1" applyAlignment="1">
      <alignment horizontal="center" vertical="center" wrapText="1" shrinkToFit="1"/>
    </xf>
    <xf numFmtId="3" fontId="23" fillId="5" borderId="28" xfId="0" applyNumberFormat="1" applyFont="1" applyFill="1" applyBorder="1" applyAlignment="1">
      <alignment horizontal="center" vertical="center" wrapText="1"/>
    </xf>
    <xf numFmtId="3" fontId="11" fillId="0" borderId="32" xfId="0" applyNumberFormat="1" applyFont="1" applyBorder="1" applyAlignment="1"/>
    <xf numFmtId="3" fontId="23" fillId="0" borderId="28" xfId="0" applyNumberFormat="1" applyFont="1" applyBorder="1" applyAlignment="1">
      <alignment horizontal="right" wrapText="1" shrinkToFit="1"/>
    </xf>
    <xf numFmtId="3" fontId="23" fillId="0" borderId="28" xfId="0" applyNumberFormat="1" applyFont="1" applyBorder="1" applyAlignment="1">
      <alignment horizontal="right" shrinkToFit="1"/>
    </xf>
    <xf numFmtId="3" fontId="11" fillId="0" borderId="28" xfId="0" applyNumberFormat="1" applyFont="1" applyBorder="1" applyAlignment="1">
      <alignment shrinkToFit="1"/>
    </xf>
    <xf numFmtId="3" fontId="11" fillId="0" borderId="28" xfId="0" applyNumberFormat="1" applyFont="1" applyBorder="1" applyAlignment="1"/>
    <xf numFmtId="3" fontId="11" fillId="0" borderId="26" xfId="0" applyNumberFormat="1" applyFont="1" applyBorder="1" applyAlignment="1"/>
    <xf numFmtId="3" fontId="11" fillId="0" borderId="30" xfId="0" applyNumberFormat="1" applyFont="1" applyBorder="1" applyAlignment="1">
      <alignment wrapText="1" shrinkToFit="1"/>
    </xf>
    <xf numFmtId="3" fontId="11" fillId="0" borderId="30" xfId="0" applyNumberFormat="1" applyFont="1" applyBorder="1" applyAlignment="1">
      <alignment shrinkToFit="1"/>
    </xf>
    <xf numFmtId="3" fontId="11" fillId="0" borderId="30" xfId="0" applyNumberFormat="1" applyFont="1" applyBorder="1" applyAlignment="1"/>
    <xf numFmtId="3" fontId="11" fillId="0" borderId="26" xfId="0" applyNumberFormat="1" applyFont="1" applyBorder="1" applyAlignment="1">
      <alignment horizontal="left" indent="1"/>
    </xf>
    <xf numFmtId="3" fontId="11" fillId="0" borderId="10" xfId="0" applyNumberFormat="1" applyFont="1" applyBorder="1" applyAlignment="1">
      <alignment horizontal="left" indent="1"/>
    </xf>
    <xf numFmtId="3" fontId="11" fillId="0" borderId="31" xfId="0" applyNumberFormat="1" applyFont="1" applyBorder="1" applyAlignment="1">
      <alignment wrapText="1" shrinkToFit="1"/>
    </xf>
    <xf numFmtId="3" fontId="11" fillId="0" borderId="31" xfId="0" applyNumberFormat="1" applyFont="1" applyBorder="1" applyAlignment="1">
      <alignment shrinkToFit="1"/>
    </xf>
    <xf numFmtId="3" fontId="11" fillId="0" borderId="31" xfId="0" applyNumberFormat="1" applyFont="1" applyBorder="1" applyAlignment="1"/>
    <xf numFmtId="3" fontId="11" fillId="3" borderId="31" xfId="0" applyNumberFormat="1" applyFont="1" applyFill="1" applyBorder="1" applyAlignment="1">
      <alignment wrapText="1" shrinkToFit="1"/>
    </xf>
    <xf numFmtId="3" fontId="11" fillId="3" borderId="31" xfId="0" applyNumberFormat="1" applyFont="1" applyFill="1" applyBorder="1" applyAlignment="1">
      <alignment shrinkToFit="1"/>
    </xf>
    <xf numFmtId="3" fontId="11" fillId="3" borderId="31" xfId="0" applyNumberFormat="1" applyFont="1" applyFill="1" applyBorder="1" applyAlignment="1"/>
    <xf numFmtId="0" fontId="11" fillId="0" borderId="0" xfId="0" applyFont="1" applyAlignment="1"/>
    <xf numFmtId="0" fontId="10" fillId="0" borderId="0" xfId="0" applyFont="1"/>
    <xf numFmtId="0" fontId="25" fillId="5" borderId="32" xfId="0" applyFont="1" applyFill="1" applyBorder="1" applyAlignment="1">
      <alignment horizontal="center" vertical="center" wrapText="1"/>
    </xf>
    <xf numFmtId="0" fontId="25" fillId="5" borderId="18" xfId="0" applyFont="1" applyFill="1" applyBorder="1" applyAlignment="1">
      <alignment horizontal="center" vertical="center" wrapText="1"/>
    </xf>
    <xf numFmtId="0" fontId="25" fillId="5" borderId="28" xfId="0" applyFont="1" applyFill="1" applyBorder="1" applyAlignment="1">
      <alignment horizontal="center" vertical="center" wrapText="1"/>
    </xf>
    <xf numFmtId="49" fontId="23" fillId="0" borderId="32" xfId="0" applyNumberFormat="1" applyFont="1" applyBorder="1" applyAlignment="1">
      <alignment vertical="center"/>
    </xf>
    <xf numFmtId="4" fontId="23" fillId="0" borderId="28" xfId="0" applyNumberFormat="1" applyFont="1" applyBorder="1" applyAlignment="1">
      <alignment horizontal="center" vertical="center"/>
    </xf>
    <xf numFmtId="4" fontId="23" fillId="0" borderId="28" xfId="0" applyNumberFormat="1" applyFont="1" applyBorder="1" applyAlignment="1">
      <alignment vertical="center"/>
    </xf>
    <xf numFmtId="3" fontId="23" fillId="0" borderId="28" xfId="0" applyNumberFormat="1" applyFont="1" applyBorder="1" applyAlignment="1">
      <alignment vertical="center"/>
    </xf>
    <xf numFmtId="49" fontId="23" fillId="0" borderId="26" xfId="0" applyNumberFormat="1" applyFont="1" applyBorder="1" applyAlignment="1">
      <alignment vertical="center"/>
    </xf>
    <xf numFmtId="4" fontId="23" fillId="0" borderId="30" xfId="0" applyNumberFormat="1" applyFont="1" applyBorder="1" applyAlignment="1">
      <alignment horizontal="center" vertical="center"/>
    </xf>
    <xf numFmtId="4" fontId="23" fillId="0" borderId="30" xfId="0" applyNumberFormat="1" applyFont="1" applyBorder="1" applyAlignment="1">
      <alignment vertical="center"/>
    </xf>
    <xf numFmtId="3" fontId="23" fillId="0" borderId="30" xfId="0" applyNumberFormat="1" applyFont="1" applyBorder="1" applyAlignment="1">
      <alignment vertical="center"/>
    </xf>
    <xf numFmtId="49" fontId="23" fillId="0" borderId="10" xfId="0" applyNumberFormat="1" applyFont="1" applyBorder="1" applyAlignment="1">
      <alignment vertical="center"/>
    </xf>
    <xf numFmtId="4" fontId="23" fillId="0" borderId="31" xfId="0" applyNumberFormat="1" applyFont="1" applyBorder="1" applyAlignment="1">
      <alignment horizontal="center" vertical="center"/>
    </xf>
    <xf numFmtId="4" fontId="23" fillId="0" borderId="31" xfId="0" applyNumberFormat="1" applyFont="1" applyBorder="1" applyAlignment="1">
      <alignment vertical="center"/>
    </xf>
    <xf numFmtId="3" fontId="23" fillId="0" borderId="31" xfId="0" applyNumberFormat="1" applyFont="1" applyBorder="1" applyAlignment="1">
      <alignment vertical="center"/>
    </xf>
    <xf numFmtId="0" fontId="23" fillId="3" borderId="10" xfId="0" applyFont="1" applyFill="1" applyBorder="1"/>
    <xf numFmtId="0" fontId="23" fillId="3" borderId="6" xfId="0" applyFont="1" applyFill="1" applyBorder="1"/>
    <xf numFmtId="4" fontId="23" fillId="3" borderId="31" xfId="0" applyNumberFormat="1" applyFont="1" applyFill="1" applyBorder="1" applyAlignment="1">
      <alignment horizontal="center"/>
    </xf>
    <xf numFmtId="4" fontId="23" fillId="3" borderId="31" xfId="0" applyNumberFormat="1" applyFont="1" applyFill="1" applyBorder="1" applyAlignment="1"/>
    <xf numFmtId="3" fontId="23" fillId="3" borderId="31" xfId="0" applyNumberFormat="1" applyFont="1" applyFill="1" applyBorder="1" applyAlignment="1"/>
    <xf numFmtId="4" fontId="11" fillId="0" borderId="0" xfId="0" applyNumberFormat="1" applyFont="1"/>
    <xf numFmtId="4" fontId="11" fillId="0" borderId="0" xfId="0" applyNumberFormat="1" applyFont="1" applyAlignment="1"/>
    <xf numFmtId="3" fontId="11" fillId="0" borderId="0" xfId="0" applyNumberFormat="1" applyFont="1" applyAlignment="1"/>
    <xf numFmtId="3" fontId="11" fillId="0" borderId="34" xfId="0" applyNumberFormat="1" applyFont="1" applyBorder="1" applyAlignment="1">
      <alignment horizontal="left" indent="1"/>
    </xf>
    <xf numFmtId="3" fontId="11" fillId="0" borderId="33" xfId="0" applyNumberFormat="1" applyFont="1" applyBorder="1" applyAlignment="1">
      <alignment wrapText="1" shrinkToFit="1"/>
    </xf>
    <xf numFmtId="3" fontId="11" fillId="0" borderId="33" xfId="0" applyNumberFormat="1" applyFont="1" applyBorder="1" applyAlignment="1">
      <alignment shrinkToFit="1"/>
    </xf>
    <xf numFmtId="3" fontId="11" fillId="0" borderId="33" xfId="0" applyNumberFormat="1" applyFont="1" applyBorder="1" applyAlignment="1"/>
    <xf numFmtId="4" fontId="12" fillId="6" borderId="31" xfId="0" applyNumberFormat="1" applyFont="1" applyFill="1" applyBorder="1" applyAlignment="1" applyProtection="1">
      <alignment vertical="top" shrinkToFit="1"/>
      <protection locked="0"/>
    </xf>
    <xf numFmtId="0" fontId="2" fillId="2" borderId="0" xfId="0" applyFont="1" applyFill="1" applyAlignment="1">
      <alignment horizontal="left" wrapText="1"/>
    </xf>
    <xf numFmtId="49" fontId="23" fillId="0" borderId="26" xfId="0" applyNumberFormat="1" applyFont="1" applyBorder="1" applyAlignment="1">
      <alignment vertical="center" wrapText="1"/>
    </xf>
    <xf numFmtId="49" fontId="23" fillId="0" borderId="0" xfId="0" applyNumberFormat="1" applyFont="1" applyBorder="1" applyAlignment="1">
      <alignment vertical="center" wrapText="1"/>
    </xf>
    <xf numFmtId="49" fontId="23" fillId="0" borderId="10" xfId="0" applyNumberFormat="1" applyFont="1" applyBorder="1" applyAlignment="1">
      <alignment vertical="center" wrapText="1"/>
    </xf>
    <xf numFmtId="49" fontId="23" fillId="0" borderId="6" xfId="0" applyNumberFormat="1" applyFont="1" applyBorder="1" applyAlignment="1">
      <alignment vertical="center" wrapText="1"/>
    </xf>
    <xf numFmtId="3" fontId="11" fillId="0" borderId="0" xfId="0" applyNumberFormat="1" applyFont="1" applyBorder="1"/>
    <xf numFmtId="3" fontId="11" fillId="0" borderId="0" xfId="0" applyNumberFormat="1" applyFont="1" applyBorder="1" applyAlignment="1">
      <alignment wrapText="1"/>
    </xf>
    <xf numFmtId="3" fontId="11" fillId="0" borderId="6" xfId="0" applyNumberFormat="1" applyFont="1" applyBorder="1"/>
    <xf numFmtId="3" fontId="11" fillId="0" borderId="6" xfId="0" applyNumberFormat="1" applyFont="1" applyBorder="1" applyAlignment="1">
      <alignment wrapText="1"/>
    </xf>
    <xf numFmtId="3" fontId="11" fillId="3" borderId="15" xfId="0" applyNumberFormat="1" applyFont="1" applyFill="1" applyBorder="1"/>
    <xf numFmtId="3" fontId="11" fillId="3" borderId="12" xfId="0" applyNumberFormat="1" applyFont="1" applyFill="1" applyBorder="1"/>
    <xf numFmtId="3" fontId="11" fillId="3" borderId="22" xfId="0" applyNumberFormat="1" applyFont="1" applyFill="1" applyBorder="1"/>
    <xf numFmtId="49" fontId="23" fillId="0" borderId="32" xfId="0" applyNumberFormat="1" applyFont="1" applyBorder="1" applyAlignment="1">
      <alignment vertical="center" wrapText="1"/>
    </xf>
    <xf numFmtId="49" fontId="23" fillId="0" borderId="18" xfId="0" applyNumberFormat="1" applyFont="1" applyBorder="1" applyAlignment="1">
      <alignment vertical="center" wrapText="1"/>
    </xf>
    <xf numFmtId="3" fontId="11" fillId="0" borderId="18" xfId="0" applyNumberFormat="1" applyFont="1" applyBorder="1"/>
    <xf numFmtId="3" fontId="11" fillId="0" borderId="18" xfId="0" applyNumberFormat="1" applyFont="1" applyBorder="1" applyAlignment="1">
      <alignment wrapText="1"/>
    </xf>
    <xf numFmtId="3" fontId="11" fillId="0" borderId="35" xfId="0" applyNumberFormat="1" applyFont="1" applyBorder="1"/>
    <xf numFmtId="3" fontId="11" fillId="0" borderId="35" xfId="0" applyNumberFormat="1" applyFont="1" applyBorder="1" applyAlignment="1">
      <alignment wrapText="1"/>
    </xf>
    <xf numFmtId="4" fontId="20" fillId="0" borderId="15" xfId="0" applyNumberFormat="1" applyFont="1" applyBorder="1" applyAlignment="1">
      <alignment horizontal="right" vertical="center" indent="1"/>
    </xf>
    <xf numFmtId="4" fontId="20" fillId="0" borderId="22" xfId="0" applyNumberFormat="1" applyFont="1" applyBorder="1" applyAlignment="1">
      <alignment horizontal="right" vertical="center" indent="1"/>
    </xf>
    <xf numFmtId="4" fontId="20" fillId="0" borderId="16" xfId="0" applyNumberFormat="1" applyFont="1" applyBorder="1" applyAlignment="1">
      <alignment horizontal="right" vertical="center" indent="1"/>
    </xf>
    <xf numFmtId="0" fontId="11" fillId="0" borderId="18" xfId="0" applyFont="1" applyBorder="1" applyAlignment="1">
      <alignment horizontal="center"/>
    </xf>
    <xf numFmtId="4" fontId="21" fillId="0" borderId="15" xfId="0" applyNumberFormat="1" applyFont="1" applyBorder="1" applyAlignment="1">
      <alignment horizontal="right" vertical="center"/>
    </xf>
    <xf numFmtId="4" fontId="21" fillId="0" borderId="12" xfId="0" applyNumberFormat="1" applyFont="1" applyBorder="1" applyAlignment="1">
      <alignment horizontal="right" vertical="center"/>
    </xf>
    <xf numFmtId="4" fontId="21" fillId="0" borderId="15" xfId="0" applyNumberFormat="1" applyFont="1" applyBorder="1" applyAlignment="1">
      <alignment vertical="center"/>
    </xf>
    <xf numFmtId="4" fontId="21" fillId="0" borderId="12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horizontal="right" vertical="center" indent="1"/>
    </xf>
    <xf numFmtId="4" fontId="21" fillId="0" borderId="16" xfId="0" applyNumberFormat="1" applyFont="1" applyBorder="1" applyAlignment="1">
      <alignment horizontal="right" vertical="center" indent="1"/>
    </xf>
    <xf numFmtId="0" fontId="18" fillId="0" borderId="23" xfId="0" applyFont="1" applyBorder="1" applyAlignment="1">
      <alignment horizontal="center" vertical="center"/>
    </xf>
    <xf numFmtId="0" fontId="18" fillId="0" borderId="24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4" fontId="21" fillId="0" borderId="10" xfId="0" applyNumberFormat="1" applyFont="1" applyBorder="1" applyAlignment="1">
      <alignment horizontal="right" vertical="center"/>
    </xf>
    <xf numFmtId="4" fontId="21" fillId="0" borderId="6" xfId="0" applyNumberFormat="1" applyFont="1" applyBorder="1" applyAlignment="1">
      <alignment horizontal="right" vertical="center"/>
    </xf>
    <xf numFmtId="4" fontId="21" fillId="0" borderId="18" xfId="0" applyNumberFormat="1" applyFont="1" applyBorder="1" applyAlignment="1">
      <alignment horizontal="right" vertical="center"/>
    </xf>
    <xf numFmtId="4" fontId="22" fillId="3" borderId="7" xfId="0" applyNumberFormat="1" applyFont="1" applyFill="1" applyBorder="1" applyAlignment="1">
      <alignment horizontal="right" vertical="center"/>
    </xf>
    <xf numFmtId="4" fontId="21" fillId="0" borderId="22" xfId="0" applyNumberFormat="1" applyFont="1" applyBorder="1" applyAlignment="1">
      <alignment horizontal="right" vertical="center" indent="1"/>
    </xf>
    <xf numFmtId="2" fontId="22" fillId="3" borderId="7" xfId="0" applyNumberFormat="1" applyFont="1" applyFill="1" applyBorder="1" applyAlignment="1">
      <alignment horizontal="right" vertical="center"/>
    </xf>
    <xf numFmtId="1" fontId="11" fillId="0" borderId="6" xfId="0" applyNumberFormat="1" applyFont="1" applyBorder="1" applyAlignment="1">
      <alignment horizontal="right" indent="1"/>
    </xf>
    <xf numFmtId="0" fontId="15" fillId="4" borderId="18" xfId="0" applyFont="1" applyFill="1" applyBorder="1" applyAlignment="1" applyProtection="1">
      <alignment horizontal="left" vertical="center"/>
      <protection locked="0"/>
    </xf>
    <xf numFmtId="0" fontId="11" fillId="0" borderId="6" xfId="0" applyFont="1" applyBorder="1" applyAlignment="1">
      <alignment horizontal="right" indent="1"/>
    </xf>
    <xf numFmtId="0" fontId="11" fillId="0" borderId="8" xfId="0" applyFont="1" applyBorder="1" applyAlignment="1">
      <alignment horizontal="right" indent="1"/>
    </xf>
    <xf numFmtId="0" fontId="15" fillId="4" borderId="0" xfId="0" applyFont="1" applyFill="1" applyBorder="1" applyAlignment="1" applyProtection="1">
      <alignment horizontal="left" vertical="center"/>
      <protection locked="0"/>
    </xf>
    <xf numFmtId="0" fontId="15" fillId="4" borderId="6" xfId="0" applyFont="1" applyFill="1" applyBorder="1" applyAlignment="1" applyProtection="1">
      <alignment horizontal="left" vertical="center"/>
      <protection locked="0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3" fillId="0" borderId="26" xfId="0" applyNumberFormat="1" applyFont="1" applyBorder="1" applyAlignment="1">
      <alignment horizontal="left" vertical="top" wrapText="1"/>
    </xf>
    <xf numFmtId="0" fontId="13" fillId="0" borderId="0" xfId="0" applyNumberFormat="1" applyFont="1" applyBorder="1" applyAlignment="1">
      <alignment vertical="top" wrapText="1" shrinkToFit="1"/>
    </xf>
    <xf numFmtId="164" fontId="13" fillId="0" borderId="0" xfId="0" applyNumberFormat="1" applyFont="1" applyBorder="1" applyAlignment="1">
      <alignment vertical="top" wrapText="1" shrinkToFit="1"/>
    </xf>
    <xf numFmtId="4" fontId="13" fillId="0" borderId="0" xfId="0" applyNumberFormat="1" applyFont="1" applyBorder="1" applyAlignment="1">
      <alignment vertical="top" wrapText="1" shrinkToFit="1"/>
    </xf>
    <xf numFmtId="4" fontId="13" fillId="0" borderId="27" xfId="0" applyNumberFormat="1" applyFont="1" applyBorder="1" applyAlignment="1">
      <alignment vertical="top" wrapText="1" shrinkToFit="1"/>
    </xf>
    <xf numFmtId="0" fontId="13" fillId="0" borderId="10" xfId="0" applyNumberFormat="1" applyFont="1" applyBorder="1" applyAlignment="1">
      <alignment horizontal="left" vertical="top" wrapText="1"/>
    </xf>
    <xf numFmtId="0" fontId="13" fillId="0" borderId="6" xfId="0" applyNumberFormat="1" applyFont="1" applyBorder="1" applyAlignment="1">
      <alignment vertical="top" wrapText="1" shrinkToFit="1"/>
    </xf>
    <xf numFmtId="164" fontId="13" fillId="0" borderId="6" xfId="0" applyNumberFormat="1" applyFont="1" applyBorder="1" applyAlignment="1">
      <alignment vertical="top" wrapText="1" shrinkToFit="1"/>
    </xf>
    <xf numFmtId="4" fontId="13" fillId="0" borderId="6" xfId="0" applyNumberFormat="1" applyFont="1" applyBorder="1" applyAlignment="1">
      <alignment vertical="top" wrapText="1" shrinkToFit="1"/>
    </xf>
    <xf numFmtId="4" fontId="13" fillId="0" borderId="29" xfId="0" applyNumberFormat="1" applyFont="1" applyBorder="1" applyAlignment="1">
      <alignment vertical="top" wrapText="1" shrinkToFit="1"/>
    </xf>
    <xf numFmtId="0" fontId="10" fillId="0" borderId="0" xfId="0" applyFont="1" applyAlignment="1">
      <alignment horizontal="center"/>
    </xf>
    <xf numFmtId="49" fontId="11" fillId="0" borderId="12" xfId="0" applyNumberFormat="1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49" fontId="11" fillId="3" borderId="12" xfId="0" applyNumberFormat="1" applyFont="1" applyFill="1" applyBorder="1" applyAlignment="1">
      <alignment vertical="center"/>
    </xf>
    <xf numFmtId="0" fontId="11" fillId="3" borderId="12" xfId="0" applyFont="1" applyFill="1" applyBorder="1" applyAlignment="1">
      <alignment vertical="center"/>
    </xf>
    <xf numFmtId="0" fontId="11" fillId="3" borderId="22" xfId="0" applyFont="1" applyFill="1" applyBorder="1" applyAlignment="1">
      <alignment vertical="center"/>
    </xf>
    <xf numFmtId="0" fontId="13" fillId="0" borderId="26" xfId="0" applyNumberFormat="1" applyFont="1" applyBorder="1" applyAlignment="1">
      <alignment horizontal="left" vertical="center" wrapText="1"/>
    </xf>
    <xf numFmtId="0" fontId="13" fillId="0" borderId="0" xfId="0" applyNumberFormat="1" applyFont="1" applyBorder="1" applyAlignment="1">
      <alignment vertical="center" wrapText="1" shrinkToFit="1"/>
    </xf>
    <xf numFmtId="164" fontId="13" fillId="0" borderId="0" xfId="0" applyNumberFormat="1" applyFont="1" applyBorder="1" applyAlignment="1">
      <alignment vertical="center" wrapText="1" shrinkToFit="1"/>
    </xf>
    <xf numFmtId="4" fontId="13" fillId="0" borderId="0" xfId="0" applyNumberFormat="1" applyFont="1" applyBorder="1" applyAlignment="1">
      <alignment vertical="center" wrapText="1" shrinkToFit="1"/>
    </xf>
    <xf numFmtId="4" fontId="13" fillId="0" borderId="27" xfId="0" applyNumberFormat="1" applyFont="1" applyBorder="1" applyAlignment="1">
      <alignment vertical="center" wrapText="1" shrinkToFit="1"/>
    </xf>
    <xf numFmtId="0" fontId="11" fillId="0" borderId="18" xfId="0" applyFont="1" applyBorder="1" applyAlignment="1">
      <alignment vertical="top"/>
    </xf>
    <xf numFmtId="0" fontId="26" fillId="0" borderId="26" xfId="0" applyNumberFormat="1" applyFont="1" applyBorder="1" applyAlignment="1">
      <alignment horizontal="left" vertical="top" wrapText="1"/>
    </xf>
    <xf numFmtId="0" fontId="26" fillId="0" borderId="0" xfId="0" applyNumberFormat="1" applyFont="1" applyBorder="1" applyAlignment="1">
      <alignment vertical="top" wrapText="1" shrinkToFit="1"/>
    </xf>
    <xf numFmtId="164" fontId="26" fillId="0" borderId="0" xfId="0" applyNumberFormat="1" applyFont="1" applyBorder="1" applyAlignment="1">
      <alignment vertical="top" wrapText="1" shrinkToFit="1"/>
    </xf>
    <xf numFmtId="4" fontId="26" fillId="0" borderId="0" xfId="0" applyNumberFormat="1" applyFont="1" applyBorder="1" applyAlignment="1">
      <alignment vertical="top" wrapText="1" shrinkToFit="1"/>
    </xf>
    <xf numFmtId="4" fontId="26" fillId="0" borderId="27" xfId="0" applyNumberFormat="1" applyFont="1" applyBorder="1" applyAlignment="1">
      <alignment vertical="top" wrapText="1" shrinkToFit="1"/>
    </xf>
    <xf numFmtId="4" fontId="27" fillId="4" borderId="30" xfId="0" applyNumberFormat="1" applyFont="1" applyFill="1" applyBorder="1" applyAlignment="1" applyProtection="1">
      <alignment vertical="top" shrinkToFit="1"/>
      <protection locked="0"/>
    </xf>
    <xf numFmtId="4" fontId="27" fillId="0" borderId="30" xfId="0" applyNumberFormat="1" applyFont="1" applyBorder="1" applyAlignment="1">
      <alignment vertical="top" shrinkToFit="1"/>
    </xf>
    <xf numFmtId="4" fontId="27" fillId="0" borderId="26" xfId="0" applyNumberFormat="1" applyFont="1" applyBorder="1" applyAlignment="1">
      <alignment vertical="top" shrinkToFit="1"/>
    </xf>
    <xf numFmtId="0" fontId="27" fillId="0" borderId="0" xfId="0" applyFont="1"/>
    <xf numFmtId="0" fontId="28" fillId="0" borderId="0" xfId="0" applyNumberFormat="1" applyFont="1" applyAlignment="1">
      <alignment wrapText="1"/>
    </xf>
    <xf numFmtId="4" fontId="27" fillId="4" borderId="31" xfId="0" applyNumberFormat="1" applyFont="1" applyFill="1" applyBorder="1" applyAlignment="1" applyProtection="1">
      <alignment vertical="top" shrinkToFit="1"/>
      <protection locked="0"/>
    </xf>
    <xf numFmtId="4" fontId="27" fillId="0" borderId="31" xfId="0" applyNumberFormat="1" applyFont="1" applyBorder="1" applyAlignment="1">
      <alignment vertical="top" shrinkToFit="1"/>
    </xf>
    <xf numFmtId="4" fontId="27" fillId="0" borderId="10" xfId="0" applyNumberFormat="1" applyFont="1" applyBorder="1" applyAlignment="1">
      <alignment vertical="top" shrinkToFit="1"/>
    </xf>
    <xf numFmtId="0" fontId="12" fillId="0" borderId="26" xfId="0" applyFont="1" applyFill="1" applyBorder="1" applyAlignment="1">
      <alignment vertical="top"/>
    </xf>
    <xf numFmtId="0" fontId="12" fillId="0" borderId="26" xfId="0" applyNumberFormat="1" applyFont="1" applyFill="1" applyBorder="1" applyAlignment="1">
      <alignment vertical="top"/>
    </xf>
    <xf numFmtId="0" fontId="16" fillId="0" borderId="26" xfId="0" applyFont="1" applyFill="1" applyBorder="1" applyAlignment="1">
      <alignment vertical="top"/>
    </xf>
    <xf numFmtId="0" fontId="16" fillId="0" borderId="26" xfId="0" applyNumberFormat="1" applyFont="1" applyFill="1" applyBorder="1" applyAlignment="1">
      <alignment vertical="top"/>
    </xf>
    <xf numFmtId="0" fontId="12" fillId="0" borderId="10" xfId="0" applyFont="1" applyFill="1" applyBorder="1" applyAlignment="1">
      <alignment vertical="top"/>
    </xf>
    <xf numFmtId="0" fontId="12" fillId="0" borderId="10" xfId="0" applyNumberFormat="1" applyFont="1" applyFill="1" applyBorder="1" applyAlignment="1">
      <alignment vertical="top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ol.rozp.%20-%20Loket,%20M&#237;rov&#225;%205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kyny pro vyplnění"/>
      <sheetName val="Stavba"/>
      <sheetName val="VzorPolozky"/>
      <sheetName val="VRN VRN Naklady"/>
      <sheetName val="SO.01 SO.01.1 Pol"/>
      <sheetName val="SO.01 SO.01.2 Pol"/>
      <sheetName val="SO.01 SO.01.3 Pol"/>
    </sheetNames>
    <sheetDataSet>
      <sheetData sheetId="0" refreshError="1"/>
      <sheetData sheetId="1">
        <row r="23">
          <cell r="G23">
            <v>2660604.33</v>
          </cell>
        </row>
        <row r="24">
          <cell r="G24">
            <v>399090.64950000006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9">
          <cell r="J29" t="str">
            <v>CZK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A2" sqref="A2:G2"/>
    </sheetView>
  </sheetViews>
  <sheetFormatPr defaultRowHeight="12.3" x14ac:dyDescent="0.4"/>
  <sheetData>
    <row r="1" spans="1:7" x14ac:dyDescent="0.4">
      <c r="A1" s="11" t="s">
        <v>41</v>
      </c>
    </row>
    <row r="2" spans="1:7" ht="57.75" customHeight="1" x14ac:dyDescent="0.4">
      <c r="A2" s="247" t="s">
        <v>42</v>
      </c>
      <c r="B2" s="247"/>
      <c r="C2" s="247"/>
      <c r="D2" s="247"/>
      <c r="E2" s="247"/>
      <c r="F2" s="247"/>
      <c r="G2" s="247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5"/>
  <sheetViews>
    <sheetView showGridLines="0" view="pageBreakPreview" topLeftCell="B1" zoomScaleNormal="100" zoomScaleSheetLayoutView="100" workbookViewId="0">
      <selection activeCell="B1" sqref="B1:J1"/>
    </sheetView>
  </sheetViews>
  <sheetFormatPr defaultColWidth="9" defaultRowHeight="12.3" x14ac:dyDescent="0.4"/>
  <cols>
    <col min="1" max="1" width="8.44140625" hidden="1" customWidth="1"/>
    <col min="2" max="2" width="9.1640625" customWidth="1"/>
    <col min="3" max="3" width="7.44140625" customWidth="1"/>
    <col min="4" max="4" width="13.44140625" customWidth="1"/>
    <col min="5" max="5" width="12.1640625" customWidth="1"/>
    <col min="6" max="6" width="11.44140625" customWidth="1"/>
    <col min="7" max="7" width="12.71875" style="1" customWidth="1"/>
    <col min="8" max="8" width="12.71875" customWidth="1"/>
    <col min="9" max="9" width="12.71875" style="1" customWidth="1"/>
    <col min="10" max="10" width="6.71875" style="1" customWidth="1"/>
    <col min="11" max="11" width="4.27734375" customWidth="1"/>
    <col min="12" max="15" width="10.71875" customWidth="1"/>
  </cols>
  <sheetData>
    <row r="1" spans="1:15" ht="33.75" customHeight="1" x14ac:dyDescent="0.4">
      <c r="A1" s="12" t="s">
        <v>39</v>
      </c>
      <c r="B1" s="275" t="s">
        <v>4</v>
      </c>
      <c r="C1" s="276"/>
      <c r="D1" s="276"/>
      <c r="E1" s="276"/>
      <c r="F1" s="276"/>
      <c r="G1" s="276"/>
      <c r="H1" s="276"/>
      <c r="I1" s="276"/>
      <c r="J1" s="277"/>
    </row>
    <row r="2" spans="1:15" ht="23.25" customHeight="1" x14ac:dyDescent="0.4">
      <c r="A2" s="3"/>
      <c r="B2" s="99" t="s">
        <v>24</v>
      </c>
      <c r="C2" s="100"/>
      <c r="D2" s="101" t="s">
        <v>43</v>
      </c>
      <c r="E2" s="101" t="s">
        <v>44</v>
      </c>
      <c r="F2" s="102"/>
      <c r="G2" s="103"/>
      <c r="H2" s="102"/>
      <c r="I2" s="103"/>
      <c r="J2" s="104"/>
      <c r="O2" s="2"/>
    </row>
    <row r="3" spans="1:15" ht="23.25" hidden="1" customHeight="1" x14ac:dyDescent="0.4">
      <c r="A3" s="3"/>
      <c r="B3" s="105"/>
      <c r="C3" s="100"/>
      <c r="D3" s="106"/>
      <c r="E3" s="106"/>
      <c r="F3" s="107"/>
      <c r="G3" s="107"/>
      <c r="H3" s="100"/>
      <c r="I3" s="108"/>
      <c r="J3" s="109"/>
    </row>
    <row r="4" spans="1:15" ht="23.25" customHeight="1" x14ac:dyDescent="0.4">
      <c r="A4" s="3"/>
      <c r="B4" s="110"/>
      <c r="C4" s="111"/>
      <c r="D4" s="112"/>
      <c r="E4" s="112"/>
      <c r="F4" s="113"/>
      <c r="G4" s="114"/>
      <c r="H4" s="113"/>
      <c r="I4" s="114"/>
      <c r="J4" s="115"/>
    </row>
    <row r="5" spans="1:15" ht="24" customHeight="1" x14ac:dyDescent="0.4">
      <c r="A5" s="3"/>
      <c r="B5" s="116" t="s">
        <v>23</v>
      </c>
      <c r="C5" s="117"/>
      <c r="D5" s="118" t="s">
        <v>45</v>
      </c>
      <c r="E5" s="119"/>
      <c r="F5" s="119"/>
      <c r="G5" s="119"/>
      <c r="H5" s="120" t="s">
        <v>36</v>
      </c>
      <c r="I5" s="118" t="s">
        <v>49</v>
      </c>
      <c r="J5" s="121"/>
    </row>
    <row r="6" spans="1:15" ht="15.75" customHeight="1" x14ac:dyDescent="0.4">
      <c r="A6" s="3"/>
      <c r="B6" s="122"/>
      <c r="C6" s="119"/>
      <c r="D6" s="118" t="s">
        <v>46</v>
      </c>
      <c r="E6" s="119"/>
      <c r="F6" s="119"/>
      <c r="G6" s="119"/>
      <c r="H6" s="120" t="s">
        <v>37</v>
      </c>
      <c r="I6" s="118" t="s">
        <v>50</v>
      </c>
      <c r="J6" s="121"/>
    </row>
    <row r="7" spans="1:15" ht="15.75" customHeight="1" x14ac:dyDescent="0.4">
      <c r="A7" s="3"/>
      <c r="B7" s="123"/>
      <c r="C7" s="124" t="s">
        <v>48</v>
      </c>
      <c r="D7" s="125" t="s">
        <v>47</v>
      </c>
      <c r="E7" s="126"/>
      <c r="F7" s="126"/>
      <c r="G7" s="126"/>
      <c r="H7" s="127"/>
      <c r="I7" s="126"/>
      <c r="J7" s="128"/>
    </row>
    <row r="8" spans="1:15" ht="24" hidden="1" customHeight="1" x14ac:dyDescent="0.4">
      <c r="A8" s="3"/>
      <c r="B8" s="116" t="s">
        <v>21</v>
      </c>
      <c r="C8" s="117"/>
      <c r="D8" s="129" t="s">
        <v>51</v>
      </c>
      <c r="E8" s="117"/>
      <c r="F8" s="117"/>
      <c r="G8" s="130"/>
      <c r="H8" s="120" t="s">
        <v>36</v>
      </c>
      <c r="I8" s="118" t="s">
        <v>55</v>
      </c>
      <c r="J8" s="121"/>
    </row>
    <row r="9" spans="1:15" ht="15.75" hidden="1" customHeight="1" x14ac:dyDescent="0.4">
      <c r="A9" s="3"/>
      <c r="B9" s="131"/>
      <c r="C9" s="117"/>
      <c r="D9" s="129" t="s">
        <v>52</v>
      </c>
      <c r="E9" s="117"/>
      <c r="F9" s="117"/>
      <c r="G9" s="130"/>
      <c r="H9" s="120" t="s">
        <v>37</v>
      </c>
      <c r="I9" s="118" t="s">
        <v>56</v>
      </c>
      <c r="J9" s="121"/>
    </row>
    <row r="10" spans="1:15" ht="15.75" hidden="1" customHeight="1" x14ac:dyDescent="0.4">
      <c r="A10" s="3"/>
      <c r="B10" s="132"/>
      <c r="C10" s="124" t="s">
        <v>54</v>
      </c>
      <c r="D10" s="133" t="s">
        <v>53</v>
      </c>
      <c r="E10" s="127"/>
      <c r="F10" s="127"/>
      <c r="G10" s="134"/>
      <c r="H10" s="134"/>
      <c r="I10" s="135"/>
      <c r="J10" s="128"/>
    </row>
    <row r="11" spans="1:15" ht="24" customHeight="1" x14ac:dyDescent="0.4">
      <c r="A11" s="3"/>
      <c r="B11" s="116" t="s">
        <v>20</v>
      </c>
      <c r="C11" s="117"/>
      <c r="D11" s="285" t="s">
        <v>841</v>
      </c>
      <c r="E11" s="285"/>
      <c r="F11" s="285"/>
      <c r="G11" s="285"/>
      <c r="H11" s="120" t="s">
        <v>36</v>
      </c>
      <c r="I11" s="136"/>
      <c r="J11" s="121"/>
    </row>
    <row r="12" spans="1:15" ht="15.75" customHeight="1" x14ac:dyDescent="0.4">
      <c r="A12" s="3"/>
      <c r="B12" s="122"/>
      <c r="C12" s="119"/>
      <c r="D12" s="288"/>
      <c r="E12" s="288"/>
      <c r="F12" s="288"/>
      <c r="G12" s="288"/>
      <c r="H12" s="120" t="s">
        <v>37</v>
      </c>
      <c r="I12" s="136"/>
      <c r="J12" s="121"/>
    </row>
    <row r="13" spans="1:15" ht="15.75" customHeight="1" x14ac:dyDescent="0.4">
      <c r="A13" s="3"/>
      <c r="B13" s="123"/>
      <c r="C13" s="137"/>
      <c r="D13" s="289"/>
      <c r="E13" s="289"/>
      <c r="F13" s="289"/>
      <c r="G13" s="289"/>
      <c r="H13" s="138"/>
      <c r="I13" s="126"/>
      <c r="J13" s="128"/>
    </row>
    <row r="14" spans="1:15" ht="24" hidden="1" customHeight="1" x14ac:dyDescent="0.4">
      <c r="A14" s="3"/>
      <c r="B14" s="139" t="s">
        <v>22</v>
      </c>
      <c r="C14" s="140"/>
      <c r="D14" s="141"/>
      <c r="E14" s="142"/>
      <c r="F14" s="142"/>
      <c r="G14" s="142"/>
      <c r="H14" s="143"/>
      <c r="I14" s="142"/>
      <c r="J14" s="144"/>
    </row>
    <row r="15" spans="1:15" ht="32.25" customHeight="1" x14ac:dyDescent="0.4">
      <c r="A15" s="3"/>
      <c r="B15" s="132" t="s">
        <v>34</v>
      </c>
      <c r="C15" s="145"/>
      <c r="D15" s="134"/>
      <c r="E15" s="284"/>
      <c r="F15" s="284"/>
      <c r="G15" s="286"/>
      <c r="H15" s="286"/>
      <c r="I15" s="286" t="s">
        <v>31</v>
      </c>
      <c r="J15" s="287"/>
    </row>
    <row r="16" spans="1:15" ht="23.25" customHeight="1" x14ac:dyDescent="0.4">
      <c r="A16" s="20" t="s">
        <v>26</v>
      </c>
      <c r="B16" s="146" t="s">
        <v>26</v>
      </c>
      <c r="C16" s="147"/>
      <c r="D16" s="148"/>
      <c r="E16" s="265"/>
      <c r="F16" s="266"/>
      <c r="G16" s="265"/>
      <c r="H16" s="266"/>
      <c r="I16" s="265">
        <f>SUMIF(F55:F79,A16,I55:I79)+SUMIF(F55:F79,"PSU",I55:I79)</f>
        <v>0</v>
      </c>
      <c r="J16" s="267"/>
    </row>
    <row r="17" spans="1:10" ht="23.25" customHeight="1" x14ac:dyDescent="0.4">
      <c r="A17" s="20" t="s">
        <v>27</v>
      </c>
      <c r="B17" s="146" t="s">
        <v>27</v>
      </c>
      <c r="C17" s="147"/>
      <c r="D17" s="148"/>
      <c r="E17" s="265"/>
      <c r="F17" s="266"/>
      <c r="G17" s="265"/>
      <c r="H17" s="266"/>
      <c r="I17" s="265">
        <f>SUMIF(F55:F79,A17,I55:I79)</f>
        <v>0</v>
      </c>
      <c r="J17" s="267"/>
    </row>
    <row r="18" spans="1:10" ht="23.25" customHeight="1" x14ac:dyDescent="0.4">
      <c r="A18" s="20" t="s">
        <v>28</v>
      </c>
      <c r="B18" s="146" t="s">
        <v>28</v>
      </c>
      <c r="C18" s="147"/>
      <c r="D18" s="148"/>
      <c r="E18" s="265"/>
      <c r="F18" s="266"/>
      <c r="G18" s="265"/>
      <c r="H18" s="266"/>
      <c r="I18" s="265">
        <f>SUMIF(F55:F79,A18,I55:I79)</f>
        <v>0</v>
      </c>
      <c r="J18" s="267"/>
    </row>
    <row r="19" spans="1:10" ht="23.25" customHeight="1" x14ac:dyDescent="0.4">
      <c r="A19" s="20" t="s">
        <v>123</v>
      </c>
      <c r="B19" s="146" t="s">
        <v>29</v>
      </c>
      <c r="C19" s="147"/>
      <c r="D19" s="148"/>
      <c r="E19" s="265"/>
      <c r="F19" s="266"/>
      <c r="G19" s="265"/>
      <c r="H19" s="266"/>
      <c r="I19" s="265">
        <f>SUMIF(F55:F79,A19,I55:I79)</f>
        <v>0</v>
      </c>
      <c r="J19" s="267"/>
    </row>
    <row r="20" spans="1:10" ht="23.25" customHeight="1" x14ac:dyDescent="0.4">
      <c r="A20" s="20" t="s">
        <v>122</v>
      </c>
      <c r="B20" s="146" t="s">
        <v>30</v>
      </c>
      <c r="C20" s="147"/>
      <c r="D20" s="148"/>
      <c r="E20" s="265"/>
      <c r="F20" s="266"/>
      <c r="G20" s="265"/>
      <c r="H20" s="266"/>
      <c r="I20" s="265">
        <f>SUMIF(F55:F79,A20,I55:I79)</f>
        <v>0</v>
      </c>
      <c r="J20" s="267"/>
    </row>
    <row r="21" spans="1:10" ht="23.25" customHeight="1" x14ac:dyDescent="0.4">
      <c r="A21" s="3"/>
      <c r="B21" s="149" t="s">
        <v>31</v>
      </c>
      <c r="C21" s="150"/>
      <c r="D21" s="151"/>
      <c r="E21" s="273"/>
      <c r="F21" s="282"/>
      <c r="G21" s="273"/>
      <c r="H21" s="282"/>
      <c r="I21" s="273">
        <f>SUM(I16:J20)</f>
        <v>0</v>
      </c>
      <c r="J21" s="274"/>
    </row>
    <row r="22" spans="1:10" ht="33" customHeight="1" x14ac:dyDescent="0.4">
      <c r="A22" s="3"/>
      <c r="B22" s="152" t="s">
        <v>35</v>
      </c>
      <c r="C22" s="147"/>
      <c r="D22" s="148"/>
      <c r="E22" s="153"/>
      <c r="F22" s="154"/>
      <c r="G22" s="155"/>
      <c r="H22" s="155"/>
      <c r="I22" s="155"/>
      <c r="J22" s="156"/>
    </row>
    <row r="23" spans="1:10" ht="23.25" customHeight="1" x14ac:dyDescent="0.4">
      <c r="A23" s="3"/>
      <c r="B23" s="157" t="s">
        <v>13</v>
      </c>
      <c r="C23" s="147"/>
      <c r="D23" s="148"/>
      <c r="E23" s="158">
        <v>15</v>
      </c>
      <c r="F23" s="154" t="s">
        <v>0</v>
      </c>
      <c r="G23" s="271">
        <f>ZakladDPHSniVypocet</f>
        <v>0</v>
      </c>
      <c r="H23" s="272"/>
      <c r="I23" s="272"/>
      <c r="J23" s="156" t="str">
        <f t="shared" ref="J23:J28" si="0">Mena</f>
        <v>CZK</v>
      </c>
    </row>
    <row r="24" spans="1:10" ht="23.25" customHeight="1" x14ac:dyDescent="0.4">
      <c r="A24" s="3"/>
      <c r="B24" s="157" t="s">
        <v>14</v>
      </c>
      <c r="C24" s="147"/>
      <c r="D24" s="148"/>
      <c r="E24" s="158">
        <f>SazbaDPH1</f>
        <v>15</v>
      </c>
      <c r="F24" s="154" t="s">
        <v>0</v>
      </c>
      <c r="G24" s="269">
        <f>ZakladDPHSni*SazbaDPH1/100</f>
        <v>0</v>
      </c>
      <c r="H24" s="270"/>
      <c r="I24" s="270"/>
      <c r="J24" s="156" t="str">
        <f t="shared" si="0"/>
        <v>CZK</v>
      </c>
    </row>
    <row r="25" spans="1:10" ht="23.25" customHeight="1" x14ac:dyDescent="0.4">
      <c r="A25" s="3"/>
      <c r="B25" s="157" t="s">
        <v>15</v>
      </c>
      <c r="C25" s="147"/>
      <c r="D25" s="148"/>
      <c r="E25" s="158">
        <v>21</v>
      </c>
      <c r="F25" s="154" t="s">
        <v>0</v>
      </c>
      <c r="G25" s="271">
        <f>ZakladDPHZaklVypocet</f>
        <v>0</v>
      </c>
      <c r="H25" s="272"/>
      <c r="I25" s="272"/>
      <c r="J25" s="156" t="str">
        <f t="shared" si="0"/>
        <v>CZK</v>
      </c>
    </row>
    <row r="26" spans="1:10" ht="23.25" customHeight="1" x14ac:dyDescent="0.4">
      <c r="A26" s="3"/>
      <c r="B26" s="159" t="s">
        <v>16</v>
      </c>
      <c r="C26" s="160"/>
      <c r="D26" s="161"/>
      <c r="E26" s="162">
        <f>SazbaDPH2</f>
        <v>21</v>
      </c>
      <c r="F26" s="163" t="s">
        <v>0</v>
      </c>
      <c r="G26" s="278">
        <f>ZakladDPHZakl*SazbaDPH2/100</f>
        <v>0</v>
      </c>
      <c r="H26" s="279"/>
      <c r="I26" s="279"/>
      <c r="J26" s="164" t="str">
        <f t="shared" si="0"/>
        <v>CZK</v>
      </c>
    </row>
    <row r="27" spans="1:10" ht="23.25" customHeight="1" thickBot="1" x14ac:dyDescent="0.45">
      <c r="A27" s="3"/>
      <c r="B27" s="116" t="s">
        <v>5</v>
      </c>
      <c r="C27" s="165"/>
      <c r="D27" s="166"/>
      <c r="E27" s="165"/>
      <c r="F27" s="167"/>
      <c r="G27" s="280">
        <f>0</f>
        <v>0</v>
      </c>
      <c r="H27" s="280"/>
      <c r="I27" s="280"/>
      <c r="J27" s="168" t="str">
        <f t="shared" si="0"/>
        <v>CZK</v>
      </c>
    </row>
    <row r="28" spans="1:10" ht="27.75" hidden="1" customHeight="1" thickBot="1" x14ac:dyDescent="0.45">
      <c r="A28" s="3"/>
      <c r="B28" s="169" t="s">
        <v>25</v>
      </c>
      <c r="C28" s="170"/>
      <c r="D28" s="170"/>
      <c r="E28" s="171"/>
      <c r="F28" s="172"/>
      <c r="G28" s="281">
        <f>ZakladDPHSniVypocet+ZakladDPHZaklVypocet</f>
        <v>0</v>
      </c>
      <c r="H28" s="283"/>
      <c r="I28" s="283"/>
      <c r="J28" s="173" t="str">
        <f t="shared" si="0"/>
        <v>CZK</v>
      </c>
    </row>
    <row r="29" spans="1:10" ht="27.75" customHeight="1" thickBot="1" x14ac:dyDescent="0.45">
      <c r="A29" s="3"/>
      <c r="B29" s="169" t="s">
        <v>38</v>
      </c>
      <c r="C29" s="174"/>
      <c r="D29" s="174"/>
      <c r="E29" s="174"/>
      <c r="F29" s="174"/>
      <c r="G29" s="281">
        <f>ZakladDPHSni+DPHSni+ZakladDPHZakl+DPHZakl+Zaokrouhleni</f>
        <v>0</v>
      </c>
      <c r="H29" s="281"/>
      <c r="I29" s="281"/>
      <c r="J29" s="175" t="s">
        <v>70</v>
      </c>
    </row>
    <row r="30" spans="1:10" ht="12.75" customHeight="1" x14ac:dyDescent="0.4">
      <c r="A30" s="3"/>
      <c r="B30" s="131"/>
      <c r="C30" s="117"/>
      <c r="D30" s="117"/>
      <c r="E30" s="117"/>
      <c r="F30" s="117"/>
      <c r="G30" s="130"/>
      <c r="H30" s="117"/>
      <c r="I30" s="130"/>
      <c r="J30" s="176"/>
    </row>
    <row r="31" spans="1:10" ht="30" customHeight="1" x14ac:dyDescent="0.4">
      <c r="A31" s="3"/>
      <c r="B31" s="131"/>
      <c r="C31" s="117"/>
      <c r="D31" s="117"/>
      <c r="E31" s="117"/>
      <c r="F31" s="117"/>
      <c r="G31" s="130"/>
      <c r="H31" s="117"/>
      <c r="I31" s="130"/>
      <c r="J31" s="176"/>
    </row>
    <row r="32" spans="1:10" ht="18.75" customHeight="1" x14ac:dyDescent="0.4">
      <c r="A32" s="3"/>
      <c r="B32" s="177"/>
      <c r="C32" s="178" t="s">
        <v>12</v>
      </c>
      <c r="D32" s="179"/>
      <c r="E32" s="179"/>
      <c r="F32" s="178" t="s">
        <v>11</v>
      </c>
      <c r="G32" s="179"/>
      <c r="H32" s="180">
        <f ca="1">TODAY()</f>
        <v>42666</v>
      </c>
      <c r="I32" s="179"/>
      <c r="J32" s="176"/>
    </row>
    <row r="33" spans="1:10" ht="47.25" customHeight="1" x14ac:dyDescent="0.4">
      <c r="A33" s="3"/>
      <c r="B33" s="131"/>
      <c r="C33" s="117"/>
      <c r="D33" s="117"/>
      <c r="E33" s="117"/>
      <c r="F33" s="117"/>
      <c r="G33" s="130"/>
      <c r="H33" s="117"/>
      <c r="I33" s="130"/>
      <c r="J33" s="176"/>
    </row>
    <row r="34" spans="1:10" s="11" customFormat="1" ht="18.75" customHeight="1" x14ac:dyDescent="0.4">
      <c r="A34" s="10"/>
      <c r="B34" s="181"/>
      <c r="C34" s="182"/>
      <c r="D34" s="183"/>
      <c r="E34" s="183"/>
      <c r="F34" s="182"/>
      <c r="G34" s="184"/>
      <c r="H34" s="183"/>
      <c r="I34" s="184"/>
      <c r="J34" s="185"/>
    </row>
    <row r="35" spans="1:10" ht="12.75" customHeight="1" x14ac:dyDescent="0.4">
      <c r="A35" s="3"/>
      <c r="B35" s="131"/>
      <c r="C35" s="117"/>
      <c r="D35" s="268" t="s">
        <v>2</v>
      </c>
      <c r="E35" s="268"/>
      <c r="F35" s="117"/>
      <c r="G35" s="130"/>
      <c r="H35" s="186" t="s">
        <v>3</v>
      </c>
      <c r="I35" s="130"/>
      <c r="J35" s="176"/>
    </row>
    <row r="36" spans="1:10" ht="13.5" customHeight="1" thickBot="1" x14ac:dyDescent="0.45">
      <c r="A36" s="9"/>
      <c r="B36" s="187"/>
      <c r="C36" s="188"/>
      <c r="D36" s="188"/>
      <c r="E36" s="188"/>
      <c r="F36" s="188"/>
      <c r="G36" s="189"/>
      <c r="H36" s="188"/>
      <c r="I36" s="189"/>
      <c r="J36" s="190"/>
    </row>
    <row r="37" spans="1:10" ht="27" customHeight="1" x14ac:dyDescent="0.55000000000000004">
      <c r="B37" s="191" t="s">
        <v>17</v>
      </c>
      <c r="C37" s="192"/>
      <c r="D37" s="192"/>
      <c r="E37" s="192"/>
      <c r="F37" s="193"/>
      <c r="G37" s="193"/>
      <c r="H37" s="193"/>
      <c r="I37" s="193"/>
      <c r="J37" s="192"/>
    </row>
    <row r="38" spans="1:10" ht="25.5" customHeight="1" x14ac:dyDescent="0.4">
      <c r="A38" s="16" t="s">
        <v>40</v>
      </c>
      <c r="B38" s="194" t="s">
        <v>18</v>
      </c>
      <c r="C38" s="195" t="s">
        <v>6</v>
      </c>
      <c r="D38" s="196"/>
      <c r="E38" s="196"/>
      <c r="F38" s="197" t="str">
        <f>B23</f>
        <v>Základ pro sníženou DPH</v>
      </c>
      <c r="G38" s="197" t="str">
        <f>B25</f>
        <v>Základ pro základní DPH</v>
      </c>
      <c r="H38" s="198" t="s">
        <v>19</v>
      </c>
      <c r="I38" s="198" t="s">
        <v>1</v>
      </c>
      <c r="J38" s="199" t="s">
        <v>0</v>
      </c>
    </row>
    <row r="39" spans="1:10" ht="25.5" hidden="1" customHeight="1" x14ac:dyDescent="0.4">
      <c r="A39" s="16">
        <v>1</v>
      </c>
      <c r="B39" s="200" t="s">
        <v>57</v>
      </c>
      <c r="C39" s="261"/>
      <c r="D39" s="262"/>
      <c r="E39" s="262"/>
      <c r="F39" s="201">
        <f>'VRN VRN Naklady'!AC17+'SO.01 SO.01.1 Pol'!AC40+'SO.01 SO.01.2 Pol'!AC475+'SO.01 SO.01.3 Pol'!AC133+'SO.01 SO.01.4 Pol'!AC45</f>
        <v>0</v>
      </c>
      <c r="G39" s="202">
        <f>'VRN VRN Naklady'!AD17+'SO.01 SO.01.1 Pol'!AD40+'SO.01 SO.01.2 Pol'!AD475+'SO.01 SO.01.3 Pol'!AD133+'SO.01 SO.01.4 Pol'!AD45</f>
        <v>0</v>
      </c>
      <c r="H39" s="203">
        <f t="shared" ref="H39:H47" si="1">(F39*SazbaDPH1/100)+(G39*SazbaDPH2/100)</f>
        <v>0</v>
      </c>
      <c r="I39" s="203">
        <f t="shared" ref="I39:I47" si="2">F39+G39+H39</f>
        <v>0</v>
      </c>
      <c r="J39" s="204" t="str">
        <f t="shared" ref="J39:J47" si="3">IF(CenaCelkemVypocet=0,"",I39/CenaCelkemVypocet*100)</f>
        <v/>
      </c>
    </row>
    <row r="40" spans="1:10" ht="25.5" customHeight="1" x14ac:dyDescent="0.4">
      <c r="A40" s="16">
        <v>2</v>
      </c>
      <c r="B40" s="205" t="s">
        <v>58</v>
      </c>
      <c r="C40" s="252" t="s">
        <v>59</v>
      </c>
      <c r="D40" s="253"/>
      <c r="E40" s="253"/>
      <c r="F40" s="206">
        <v>0</v>
      </c>
      <c r="G40" s="207">
        <f>SUM(G41)</f>
        <v>0</v>
      </c>
      <c r="H40" s="207">
        <f t="shared" si="1"/>
        <v>0</v>
      </c>
      <c r="I40" s="207">
        <f t="shared" si="2"/>
        <v>0</v>
      </c>
      <c r="J40" s="208">
        <f>SUM(J41)</f>
        <v>0</v>
      </c>
    </row>
    <row r="41" spans="1:10" ht="25.5" customHeight="1" x14ac:dyDescent="0.4">
      <c r="A41" s="16">
        <v>3</v>
      </c>
      <c r="B41" s="242" t="s">
        <v>58</v>
      </c>
      <c r="C41" s="263" t="s">
        <v>59</v>
      </c>
      <c r="D41" s="264"/>
      <c r="E41" s="264"/>
      <c r="F41" s="243">
        <v>0</v>
      </c>
      <c r="G41" s="244">
        <f>SUM('VRN VRN Naklady'!G17)</f>
        <v>0</v>
      </c>
      <c r="H41" s="244">
        <f t="shared" si="1"/>
        <v>0</v>
      </c>
      <c r="I41" s="244">
        <f t="shared" si="2"/>
        <v>0</v>
      </c>
      <c r="J41" s="245" t="str">
        <f t="shared" si="3"/>
        <v/>
      </c>
    </row>
    <row r="42" spans="1:10" ht="25.5" customHeight="1" x14ac:dyDescent="0.4">
      <c r="A42" s="16">
        <v>2</v>
      </c>
      <c r="B42" s="205" t="s">
        <v>60</v>
      </c>
      <c r="C42" s="252" t="s">
        <v>823</v>
      </c>
      <c r="D42" s="253"/>
      <c r="E42" s="253"/>
      <c r="F42" s="206">
        <v>0</v>
      </c>
      <c r="G42" s="207">
        <f>SUM(G43:G47)</f>
        <v>0</v>
      </c>
      <c r="H42" s="207">
        <f>SUM(H43:H47)</f>
        <v>0</v>
      </c>
      <c r="I42" s="207">
        <f>SUM(I43:I47)</f>
        <v>0</v>
      </c>
      <c r="J42" s="208">
        <f>SUM(J43:J47)</f>
        <v>0</v>
      </c>
    </row>
    <row r="43" spans="1:10" ht="25.5" customHeight="1" x14ac:dyDescent="0.4">
      <c r="A43" s="16">
        <v>3</v>
      </c>
      <c r="B43" s="209" t="s">
        <v>61</v>
      </c>
      <c r="C43" s="252" t="s">
        <v>62</v>
      </c>
      <c r="D43" s="253"/>
      <c r="E43" s="253"/>
      <c r="F43" s="206">
        <v>0</v>
      </c>
      <c r="G43" s="207">
        <f>'SO.01 SO.01.1 Pol'!AD40</f>
        <v>0</v>
      </c>
      <c r="H43" s="207">
        <f t="shared" si="1"/>
        <v>0</v>
      </c>
      <c r="I43" s="207">
        <f t="shared" si="2"/>
        <v>0</v>
      </c>
      <c r="J43" s="208" t="str">
        <f t="shared" si="3"/>
        <v/>
      </c>
    </row>
    <row r="44" spans="1:10" ht="25.5" customHeight="1" x14ac:dyDescent="0.4">
      <c r="A44" s="16">
        <v>3</v>
      </c>
      <c r="B44" s="209" t="s">
        <v>63</v>
      </c>
      <c r="C44" s="252" t="s">
        <v>64</v>
      </c>
      <c r="D44" s="253"/>
      <c r="E44" s="253"/>
      <c r="F44" s="206">
        <v>0</v>
      </c>
      <c r="G44" s="207">
        <f>'SO.01 SO.01.2 Pol'!AD475</f>
        <v>0</v>
      </c>
      <c r="H44" s="207">
        <f t="shared" si="1"/>
        <v>0</v>
      </c>
      <c r="I44" s="207">
        <f t="shared" si="2"/>
        <v>0</v>
      </c>
      <c r="J44" s="208" t="str">
        <f t="shared" si="3"/>
        <v/>
      </c>
    </row>
    <row r="45" spans="1:10" ht="25.5" customHeight="1" x14ac:dyDescent="0.4">
      <c r="A45" s="16">
        <v>3</v>
      </c>
      <c r="B45" s="209" t="s">
        <v>65</v>
      </c>
      <c r="C45" s="252" t="s">
        <v>66</v>
      </c>
      <c r="D45" s="253"/>
      <c r="E45" s="253"/>
      <c r="F45" s="206">
        <v>0</v>
      </c>
      <c r="G45" s="207">
        <f>'SO.01 SO.01.3 Pol'!AD133</f>
        <v>0</v>
      </c>
      <c r="H45" s="207">
        <f t="shared" si="1"/>
        <v>0</v>
      </c>
      <c r="I45" s="207">
        <f t="shared" si="2"/>
        <v>0</v>
      </c>
      <c r="J45" s="208" t="str">
        <f t="shared" si="3"/>
        <v/>
      </c>
    </row>
    <row r="46" spans="1:10" ht="25.5" customHeight="1" x14ac:dyDescent="0.4">
      <c r="A46" s="16">
        <v>3</v>
      </c>
      <c r="B46" s="209" t="s">
        <v>67</v>
      </c>
      <c r="C46" s="252" t="s">
        <v>68</v>
      </c>
      <c r="D46" s="253"/>
      <c r="E46" s="253"/>
      <c r="F46" s="206">
        <v>0</v>
      </c>
      <c r="G46" s="207">
        <f>'SO.01 SO.01.4 Pol'!AD45</f>
        <v>0</v>
      </c>
      <c r="H46" s="207">
        <f t="shared" ref="H46" si="4">(F46*SazbaDPH1/100)+(G46*SazbaDPH2/100)</f>
        <v>0</v>
      </c>
      <c r="I46" s="207">
        <f t="shared" ref="I46" si="5">F46+G46+H46</f>
        <v>0</v>
      </c>
      <c r="J46" s="208" t="str">
        <f t="shared" si="3"/>
        <v/>
      </c>
    </row>
    <row r="47" spans="1:10" ht="25.5" customHeight="1" x14ac:dyDescent="0.4">
      <c r="A47" s="16">
        <v>3</v>
      </c>
      <c r="B47" s="210" t="s">
        <v>822</v>
      </c>
      <c r="C47" s="254" t="s">
        <v>778</v>
      </c>
      <c r="D47" s="255"/>
      <c r="E47" s="255"/>
      <c r="F47" s="211">
        <v>0</v>
      </c>
      <c r="G47" s="212">
        <f>'SO.01 SO.01.5'!$G$75</f>
        <v>0</v>
      </c>
      <c r="H47" s="212">
        <f t="shared" ref="H47" si="6">(F47*SazbaDPH1/100)+(G47*SazbaDPH2/100)</f>
        <v>0</v>
      </c>
      <c r="I47" s="212">
        <f t="shared" ref="I47" si="7">F47+G47+H47</f>
        <v>0</v>
      </c>
      <c r="J47" s="213" t="str">
        <f t="shared" si="3"/>
        <v/>
      </c>
    </row>
    <row r="48" spans="1:10" ht="25.5" customHeight="1" x14ac:dyDescent="0.4">
      <c r="A48" s="16"/>
      <c r="B48" s="256" t="s">
        <v>69</v>
      </c>
      <c r="C48" s="257"/>
      <c r="D48" s="257"/>
      <c r="E48" s="258"/>
      <c r="F48" s="214">
        <f>SUM(F40+F42)</f>
        <v>0</v>
      </c>
      <c r="G48" s="215">
        <f>SUM(G40+G42)</f>
        <v>0</v>
      </c>
      <c r="H48" s="215">
        <f t="shared" ref="H48:J48" si="8">SUM(H40+H42)</f>
        <v>0</v>
      </c>
      <c r="I48" s="215">
        <f t="shared" si="8"/>
        <v>0</v>
      </c>
      <c r="J48" s="216">
        <f t="shared" si="8"/>
        <v>0</v>
      </c>
    </row>
    <row r="49" spans="1:10" x14ac:dyDescent="0.4">
      <c r="B49" s="41"/>
      <c r="C49" s="41"/>
      <c r="D49" s="41"/>
      <c r="E49" s="41"/>
      <c r="F49" s="41"/>
      <c r="G49" s="217"/>
      <c r="H49" s="41"/>
      <c r="I49" s="217"/>
      <c r="J49" s="217"/>
    </row>
    <row r="50" spans="1:10" x14ac:dyDescent="0.4">
      <c r="B50" s="41"/>
      <c r="C50" s="41"/>
      <c r="D50" s="41"/>
      <c r="E50" s="41"/>
      <c r="F50" s="41"/>
      <c r="G50" s="217"/>
      <c r="H50" s="41"/>
      <c r="I50" s="217"/>
      <c r="J50" s="217"/>
    </row>
    <row r="51" spans="1:10" x14ac:dyDescent="0.4">
      <c r="B51" s="41"/>
      <c r="C51" s="41"/>
      <c r="D51" s="41"/>
      <c r="E51" s="41"/>
      <c r="F51" s="41"/>
      <c r="G51" s="217"/>
      <c r="H51" s="41"/>
      <c r="I51" s="217"/>
      <c r="J51" s="217"/>
    </row>
    <row r="52" spans="1:10" ht="14.7" x14ac:dyDescent="0.45">
      <c r="B52" s="218" t="s">
        <v>71</v>
      </c>
      <c r="C52" s="41"/>
      <c r="D52" s="41"/>
      <c r="E52" s="41"/>
      <c r="F52" s="41"/>
      <c r="G52" s="217"/>
      <c r="H52" s="41"/>
      <c r="I52" s="217"/>
      <c r="J52" s="217"/>
    </row>
    <row r="53" spans="1:10" x14ac:dyDescent="0.4">
      <c r="B53" s="41"/>
      <c r="C53" s="41"/>
      <c r="D53" s="41"/>
      <c r="E53" s="41"/>
      <c r="F53" s="41"/>
      <c r="G53" s="217"/>
      <c r="H53" s="41"/>
      <c r="I53" s="217"/>
      <c r="J53" s="217"/>
    </row>
    <row r="54" spans="1:10" ht="25.5" customHeight="1" x14ac:dyDescent="0.4">
      <c r="A54" s="17"/>
      <c r="B54" s="219" t="s">
        <v>18</v>
      </c>
      <c r="C54" s="219" t="s">
        <v>6</v>
      </c>
      <c r="D54" s="220"/>
      <c r="E54" s="220"/>
      <c r="F54" s="221" t="s">
        <v>72</v>
      </c>
      <c r="G54" s="221"/>
      <c r="H54" s="221"/>
      <c r="I54" s="221" t="s">
        <v>31</v>
      </c>
      <c r="J54" s="221" t="s">
        <v>0</v>
      </c>
    </row>
    <row r="55" spans="1:10" ht="25.5" customHeight="1" x14ac:dyDescent="0.4">
      <c r="A55" s="18"/>
      <c r="B55" s="222" t="s">
        <v>73</v>
      </c>
      <c r="C55" s="259" t="s">
        <v>74</v>
      </c>
      <c r="D55" s="260"/>
      <c r="E55" s="260"/>
      <c r="F55" s="223" t="s">
        <v>26</v>
      </c>
      <c r="G55" s="224"/>
      <c r="H55" s="224"/>
      <c r="I55" s="224">
        <f>'SO.01 SO.01.2 Pol'!G7+'SO.01 SO.01.5'!G7</f>
        <v>0</v>
      </c>
      <c r="J55" s="225" t="str">
        <f>IF(I80=0,"",I55/I80*100)</f>
        <v/>
      </c>
    </row>
    <row r="56" spans="1:10" ht="25.5" customHeight="1" x14ac:dyDescent="0.4">
      <c r="A56" s="18"/>
      <c r="B56" s="226" t="s">
        <v>75</v>
      </c>
      <c r="C56" s="248" t="s">
        <v>76</v>
      </c>
      <c r="D56" s="249"/>
      <c r="E56" s="249"/>
      <c r="F56" s="227" t="s">
        <v>26</v>
      </c>
      <c r="G56" s="228"/>
      <c r="H56" s="228"/>
      <c r="I56" s="228">
        <f>'SO.01 SO.01.1 Pol'!G7+'SO.01 SO.01.2 Pol'!G22</f>
        <v>0</v>
      </c>
      <c r="J56" s="229" t="str">
        <f>IF(I80=0,"",I56/I80*100)</f>
        <v/>
      </c>
    </row>
    <row r="57" spans="1:10" ht="25.5" customHeight="1" x14ac:dyDescent="0.4">
      <c r="A57" s="18"/>
      <c r="B57" s="226" t="s">
        <v>77</v>
      </c>
      <c r="C57" s="248" t="s">
        <v>78</v>
      </c>
      <c r="D57" s="249"/>
      <c r="E57" s="249"/>
      <c r="F57" s="227" t="s">
        <v>26</v>
      </c>
      <c r="G57" s="228"/>
      <c r="H57" s="228"/>
      <c r="I57" s="228">
        <f>'SO.01 SO.01.2 Pol'!G44</f>
        <v>0</v>
      </c>
      <c r="J57" s="229" t="str">
        <f>IF(I80=0,"",I57/I80*100)</f>
        <v/>
      </c>
    </row>
    <row r="58" spans="1:10" ht="25.5" customHeight="1" x14ac:dyDescent="0.4">
      <c r="A58" s="18"/>
      <c r="B58" s="226" t="s">
        <v>79</v>
      </c>
      <c r="C58" s="248" t="s">
        <v>80</v>
      </c>
      <c r="D58" s="249"/>
      <c r="E58" s="249"/>
      <c r="F58" s="227" t="s">
        <v>26</v>
      </c>
      <c r="G58" s="228"/>
      <c r="H58" s="228"/>
      <c r="I58" s="228">
        <f>'SO.01 SO.01.2 Pol'!G70+'SO.01 SO.01.5'!G48</f>
        <v>0</v>
      </c>
      <c r="J58" s="229" t="str">
        <f>IF(I80=0,"",I58/I80*100)</f>
        <v/>
      </c>
    </row>
    <row r="59" spans="1:10" ht="25.5" customHeight="1" x14ac:dyDescent="0.4">
      <c r="A59" s="18"/>
      <c r="B59" s="226" t="s">
        <v>81</v>
      </c>
      <c r="C59" s="248" t="s">
        <v>82</v>
      </c>
      <c r="D59" s="249"/>
      <c r="E59" s="249"/>
      <c r="F59" s="227" t="s">
        <v>26</v>
      </c>
      <c r="G59" s="228"/>
      <c r="H59" s="228"/>
      <c r="I59" s="228">
        <f>'SO.01 SO.01.1 Pol'!G12</f>
        <v>0</v>
      </c>
      <c r="J59" s="229" t="str">
        <f>IF(I80=0,"",I59/I80*100)</f>
        <v/>
      </c>
    </row>
    <row r="60" spans="1:10" ht="25.5" customHeight="1" x14ac:dyDescent="0.4">
      <c r="A60" s="18"/>
      <c r="B60" s="226" t="s">
        <v>83</v>
      </c>
      <c r="C60" s="248" t="s">
        <v>84</v>
      </c>
      <c r="D60" s="249"/>
      <c r="E60" s="249"/>
      <c r="F60" s="227" t="s">
        <v>26</v>
      </c>
      <c r="G60" s="228"/>
      <c r="H60" s="228"/>
      <c r="I60" s="228">
        <f>'SO.01 SO.01.3 Pol'!G7</f>
        <v>0</v>
      </c>
      <c r="J60" s="229" t="str">
        <f>IF(I80=0,"",I60/I80*100)</f>
        <v/>
      </c>
    </row>
    <row r="61" spans="1:10" ht="25.5" customHeight="1" x14ac:dyDescent="0.4">
      <c r="A61" s="18"/>
      <c r="B61" s="226" t="s">
        <v>85</v>
      </c>
      <c r="C61" s="248" t="s">
        <v>86</v>
      </c>
      <c r="D61" s="249"/>
      <c r="E61" s="249"/>
      <c r="F61" s="227" t="s">
        <v>26</v>
      </c>
      <c r="G61" s="228"/>
      <c r="H61" s="228"/>
      <c r="I61" s="228">
        <f>'SO.01 SO.01.2 Pol'!G84</f>
        <v>0</v>
      </c>
      <c r="J61" s="229" t="str">
        <f>IF(I80=0,"",I61/I80*100)</f>
        <v/>
      </c>
    </row>
    <row r="62" spans="1:10" ht="25.5" customHeight="1" x14ac:dyDescent="0.4">
      <c r="A62" s="18"/>
      <c r="B62" s="226" t="s">
        <v>87</v>
      </c>
      <c r="C62" s="248" t="s">
        <v>88</v>
      </c>
      <c r="D62" s="249"/>
      <c r="E62" s="249"/>
      <c r="F62" s="227" t="s">
        <v>26</v>
      </c>
      <c r="G62" s="228"/>
      <c r="H62" s="228"/>
      <c r="I62" s="228">
        <f>'SO.01 SO.01.2 Pol'!G253</f>
        <v>0</v>
      </c>
      <c r="J62" s="229" t="str">
        <f>IF(I80=0,"",I62/I80*100)</f>
        <v/>
      </c>
    </row>
    <row r="63" spans="1:10" ht="25.5" customHeight="1" x14ac:dyDescent="0.4">
      <c r="A63" s="18"/>
      <c r="B63" s="226" t="s">
        <v>89</v>
      </c>
      <c r="C63" s="248" t="s">
        <v>90</v>
      </c>
      <c r="D63" s="249"/>
      <c r="E63" s="249"/>
      <c r="F63" s="227" t="s">
        <v>26</v>
      </c>
      <c r="G63" s="228"/>
      <c r="H63" s="228"/>
      <c r="I63" s="228">
        <f>'SO.01 SO.01.2 Pol'!G257+'SO.01 SO.01.5'!G55</f>
        <v>0</v>
      </c>
      <c r="J63" s="229" t="str">
        <f>IF(I80=0,"",I63/I80*100)</f>
        <v/>
      </c>
    </row>
    <row r="64" spans="1:10" ht="25.5" customHeight="1" x14ac:dyDescent="0.4">
      <c r="A64" s="18"/>
      <c r="B64" s="226" t="s">
        <v>91</v>
      </c>
      <c r="C64" s="248" t="s">
        <v>92</v>
      </c>
      <c r="D64" s="249"/>
      <c r="E64" s="249"/>
      <c r="F64" s="227" t="s">
        <v>26</v>
      </c>
      <c r="G64" s="228"/>
      <c r="H64" s="228"/>
      <c r="I64" s="228">
        <f>'SO.01 SO.01.2 Pol'!G261+'SO.01 SO.01.3 Pol'!G29</f>
        <v>0</v>
      </c>
      <c r="J64" s="229" t="str">
        <f>IF(I80=0,"",I64/I80*100)</f>
        <v/>
      </c>
    </row>
    <row r="65" spans="1:10" ht="25.5" customHeight="1" x14ac:dyDescent="0.4">
      <c r="A65" s="18"/>
      <c r="B65" s="226" t="s">
        <v>93</v>
      </c>
      <c r="C65" s="248" t="s">
        <v>94</v>
      </c>
      <c r="D65" s="249"/>
      <c r="E65" s="249"/>
      <c r="F65" s="227" t="s">
        <v>26</v>
      </c>
      <c r="G65" s="228"/>
      <c r="H65" s="228"/>
      <c r="I65" s="228">
        <f>'SO.01 SO.01.2 Pol'!G294+'SO.01 SO.01.3 Pol'!G33+'SO.01 SO.01.4 Pol'!G7</f>
        <v>0</v>
      </c>
      <c r="J65" s="229" t="str">
        <f>IF(I80=0,"",I65/I80*100)</f>
        <v/>
      </c>
    </row>
    <row r="66" spans="1:10" ht="25.5" customHeight="1" x14ac:dyDescent="0.4">
      <c r="A66" s="18"/>
      <c r="B66" s="226" t="s">
        <v>95</v>
      </c>
      <c r="C66" s="248" t="s">
        <v>96</v>
      </c>
      <c r="D66" s="249"/>
      <c r="E66" s="249"/>
      <c r="F66" s="227" t="s">
        <v>26</v>
      </c>
      <c r="G66" s="228"/>
      <c r="H66" s="228"/>
      <c r="I66" s="228">
        <f>'SO.01 SO.01.2 Pol'!G335+'SO.01 SO.01.3 Pol'!G37</f>
        <v>0</v>
      </c>
      <c r="J66" s="229" t="str">
        <f>IF(I80=0,"",I66/I80*100)</f>
        <v/>
      </c>
    </row>
    <row r="67" spans="1:10" ht="25.5" customHeight="1" x14ac:dyDescent="0.4">
      <c r="A67" s="18"/>
      <c r="B67" s="226" t="s">
        <v>97</v>
      </c>
      <c r="C67" s="248" t="s">
        <v>98</v>
      </c>
      <c r="D67" s="249"/>
      <c r="E67" s="249"/>
      <c r="F67" s="227" t="s">
        <v>26</v>
      </c>
      <c r="G67" s="228"/>
      <c r="H67" s="228"/>
      <c r="I67" s="228">
        <f>'SO.01 SO.01.1 Pol'!G23+'SO.01 SO.01.2 Pol'!G353</f>
        <v>0</v>
      </c>
      <c r="J67" s="229" t="str">
        <f>IF(I80=0,"",I67/I80*100)</f>
        <v/>
      </c>
    </row>
    <row r="68" spans="1:10" ht="25.5" customHeight="1" x14ac:dyDescent="0.4">
      <c r="A68" s="18"/>
      <c r="B68" s="226" t="s">
        <v>99</v>
      </c>
      <c r="C68" s="248" t="s">
        <v>100</v>
      </c>
      <c r="D68" s="249"/>
      <c r="E68" s="249"/>
      <c r="F68" s="227" t="s">
        <v>26</v>
      </c>
      <c r="G68" s="228"/>
      <c r="H68" s="228"/>
      <c r="I68" s="228">
        <f>'SO.01 SO.01.1 Pol'!G29+'SO.01 SO.01.2 Pol'!G359+'SO.01 SO.01.3 Pol'!G64+'SO.01 SO.01.5'!G64</f>
        <v>0</v>
      </c>
      <c r="J68" s="229" t="str">
        <f>IF(I80=0,"",I68/I80*100)</f>
        <v/>
      </c>
    </row>
    <row r="69" spans="1:10" ht="25.5" customHeight="1" x14ac:dyDescent="0.4">
      <c r="A69" s="18"/>
      <c r="B69" s="226" t="s">
        <v>101</v>
      </c>
      <c r="C69" s="248" t="s">
        <v>102</v>
      </c>
      <c r="D69" s="249"/>
      <c r="E69" s="249"/>
      <c r="F69" s="227" t="s">
        <v>27</v>
      </c>
      <c r="G69" s="228"/>
      <c r="H69" s="228"/>
      <c r="I69" s="228">
        <f>'SO.01 SO.01.2 Pol'!G361</f>
        <v>0</v>
      </c>
      <c r="J69" s="229" t="str">
        <f>IF(I80=0,"",I69/I80*100)</f>
        <v/>
      </c>
    </row>
    <row r="70" spans="1:10" ht="25.5" customHeight="1" x14ac:dyDescent="0.4">
      <c r="A70" s="18"/>
      <c r="B70" s="226" t="s">
        <v>103</v>
      </c>
      <c r="C70" s="248" t="s">
        <v>104</v>
      </c>
      <c r="D70" s="249"/>
      <c r="E70" s="249"/>
      <c r="F70" s="227" t="s">
        <v>27</v>
      </c>
      <c r="G70" s="228"/>
      <c r="H70" s="228"/>
      <c r="I70" s="228">
        <f>'SO.01 SO.01.4 Pol'!G12</f>
        <v>0</v>
      </c>
      <c r="J70" s="229" t="str">
        <f>IF(I80=0,"",I70/I80*100)</f>
        <v/>
      </c>
    </row>
    <row r="71" spans="1:10" ht="25.5" customHeight="1" x14ac:dyDescent="0.4">
      <c r="A71" s="18"/>
      <c r="B71" s="226" t="s">
        <v>105</v>
      </c>
      <c r="C71" s="248" t="s">
        <v>106</v>
      </c>
      <c r="D71" s="249"/>
      <c r="E71" s="249"/>
      <c r="F71" s="227" t="s">
        <v>27</v>
      </c>
      <c r="G71" s="228"/>
      <c r="H71" s="228"/>
      <c r="I71" s="228">
        <f>'SO.01 SO.01.2 Pol'!G375</f>
        <v>0</v>
      </c>
      <c r="J71" s="229" t="str">
        <f>IF(I80=0,"",I71/I80*100)</f>
        <v/>
      </c>
    </row>
    <row r="72" spans="1:10" ht="25.5" customHeight="1" x14ac:dyDescent="0.4">
      <c r="A72" s="18"/>
      <c r="B72" s="226" t="s">
        <v>107</v>
      </c>
      <c r="C72" s="248" t="s">
        <v>108</v>
      </c>
      <c r="D72" s="249"/>
      <c r="E72" s="249"/>
      <c r="F72" s="227" t="s">
        <v>27</v>
      </c>
      <c r="G72" s="228"/>
      <c r="H72" s="228"/>
      <c r="I72" s="228">
        <f>'SO.01 SO.01.2 Pol'!G384+'SO.01 SO.01.4 Pol'!G31</f>
        <v>0</v>
      </c>
      <c r="J72" s="229" t="str">
        <f>IF(I80=0,"",I72/I80*100)</f>
        <v/>
      </c>
    </row>
    <row r="73" spans="1:10" ht="25.5" customHeight="1" x14ac:dyDescent="0.4">
      <c r="A73" s="18"/>
      <c r="B73" s="226" t="s">
        <v>109</v>
      </c>
      <c r="C73" s="248" t="s">
        <v>110</v>
      </c>
      <c r="D73" s="249"/>
      <c r="E73" s="249"/>
      <c r="F73" s="227" t="s">
        <v>27</v>
      </c>
      <c r="G73" s="228"/>
      <c r="H73" s="228"/>
      <c r="I73" s="228">
        <f>'SO.01 SO.01.2 Pol'!G409+'SO.01 SO.01.3 Pol'!G66</f>
        <v>0</v>
      </c>
      <c r="J73" s="229" t="str">
        <f>IF(I80=0,"",I73/I80*100)</f>
        <v/>
      </c>
    </row>
    <row r="74" spans="1:10" ht="25.5" customHeight="1" x14ac:dyDescent="0.4">
      <c r="A74" s="18"/>
      <c r="B74" s="226" t="s">
        <v>111</v>
      </c>
      <c r="C74" s="248" t="s">
        <v>112</v>
      </c>
      <c r="D74" s="249"/>
      <c r="E74" s="249"/>
      <c r="F74" s="227" t="s">
        <v>27</v>
      </c>
      <c r="G74" s="228"/>
      <c r="H74" s="228"/>
      <c r="I74" s="228">
        <f>'SO.01 SO.01.3 Pol'!G78</f>
        <v>0</v>
      </c>
      <c r="J74" s="229" t="str">
        <f>IF(I80=0,"",I74/I80*100)</f>
        <v/>
      </c>
    </row>
    <row r="75" spans="1:10" ht="25.5" customHeight="1" x14ac:dyDescent="0.4">
      <c r="A75" s="18"/>
      <c r="B75" s="226" t="s">
        <v>113</v>
      </c>
      <c r="C75" s="248" t="s">
        <v>114</v>
      </c>
      <c r="D75" s="249"/>
      <c r="E75" s="249"/>
      <c r="F75" s="227" t="s">
        <v>27</v>
      </c>
      <c r="G75" s="228"/>
      <c r="H75" s="228"/>
      <c r="I75" s="228">
        <f>'SO.01 SO.01.2 Pol'!G448</f>
        <v>0</v>
      </c>
      <c r="J75" s="229" t="str">
        <f>IF(I80=0,"",I75/I80*100)</f>
        <v/>
      </c>
    </row>
    <row r="76" spans="1:10" ht="25.5" customHeight="1" x14ac:dyDescent="0.4">
      <c r="A76" s="18"/>
      <c r="B76" s="226" t="s">
        <v>115</v>
      </c>
      <c r="C76" s="248" t="s">
        <v>116</v>
      </c>
      <c r="D76" s="249"/>
      <c r="E76" s="249"/>
      <c r="F76" s="227" t="s">
        <v>27</v>
      </c>
      <c r="G76" s="228"/>
      <c r="H76" s="228"/>
      <c r="I76" s="228">
        <f>'SO.01 SO.01.3 Pol'!G117</f>
        <v>0</v>
      </c>
      <c r="J76" s="229" t="str">
        <f>IF(I80=0,"",I76/I80*100)</f>
        <v/>
      </c>
    </row>
    <row r="77" spans="1:10" ht="25.5" customHeight="1" x14ac:dyDescent="0.4">
      <c r="A77" s="18"/>
      <c r="B77" s="226" t="s">
        <v>117</v>
      </c>
      <c r="C77" s="248" t="s">
        <v>118</v>
      </c>
      <c r="D77" s="249"/>
      <c r="E77" s="249"/>
      <c r="F77" s="227" t="s">
        <v>28</v>
      </c>
      <c r="G77" s="228"/>
      <c r="H77" s="228"/>
      <c r="I77" s="228">
        <f>'SO.01 SO.01.2 Pol'!G461</f>
        <v>0</v>
      </c>
      <c r="J77" s="229" t="str">
        <f>IF(I80=0,"",I77/I80*100)</f>
        <v/>
      </c>
    </row>
    <row r="78" spans="1:10" ht="25.5" customHeight="1" x14ac:dyDescent="0.4">
      <c r="A78" s="18"/>
      <c r="B78" s="226" t="s">
        <v>119</v>
      </c>
      <c r="C78" s="248" t="s">
        <v>120</v>
      </c>
      <c r="D78" s="249"/>
      <c r="E78" s="249"/>
      <c r="F78" s="227" t="s">
        <v>121</v>
      </c>
      <c r="G78" s="228"/>
      <c r="H78" s="228"/>
      <c r="I78" s="228">
        <f>'SO.01 SO.01.1 Pol'!G31+'SO.01 SO.01.2 Pol'!G466+'SO.01 SO.01.3 Pol'!G124+'SO.01 SO.01.5'!G66</f>
        <v>0</v>
      </c>
      <c r="J78" s="229" t="str">
        <f>IF(I80=0,"",I78/I80*100)</f>
        <v/>
      </c>
    </row>
    <row r="79" spans="1:10" ht="25.5" customHeight="1" x14ac:dyDescent="0.4">
      <c r="A79" s="18"/>
      <c r="B79" s="230" t="s">
        <v>122</v>
      </c>
      <c r="C79" s="250" t="s">
        <v>30</v>
      </c>
      <c r="D79" s="251"/>
      <c r="E79" s="251"/>
      <c r="F79" s="231" t="s">
        <v>122</v>
      </c>
      <c r="G79" s="232"/>
      <c r="H79" s="232"/>
      <c r="I79" s="232">
        <f>'VRN VRN Naklady'!G7</f>
        <v>0</v>
      </c>
      <c r="J79" s="233" t="str">
        <f>IF(I80=0,"",I79/I80*100)</f>
        <v/>
      </c>
    </row>
    <row r="80" spans="1:10" ht="25.5" customHeight="1" x14ac:dyDescent="0.4">
      <c r="A80" s="19"/>
      <c r="B80" s="234" t="s">
        <v>1</v>
      </c>
      <c r="C80" s="234"/>
      <c r="D80" s="235"/>
      <c r="E80" s="235"/>
      <c r="F80" s="236"/>
      <c r="G80" s="237"/>
      <c r="H80" s="237"/>
      <c r="I80" s="237">
        <f>SUM(I55:I79)</f>
        <v>0</v>
      </c>
      <c r="J80" s="238">
        <f>SUM(J55:J79)</f>
        <v>0</v>
      </c>
    </row>
    <row r="81" spans="2:10" x14ac:dyDescent="0.4">
      <c r="B81" s="41"/>
      <c r="C81" s="41"/>
      <c r="D81" s="41"/>
      <c r="E81" s="41"/>
      <c r="F81" s="239"/>
      <c r="G81" s="240"/>
      <c r="H81" s="239"/>
      <c r="I81" s="240"/>
      <c r="J81" s="241"/>
    </row>
    <row r="82" spans="2:10" x14ac:dyDescent="0.4">
      <c r="B82" s="41"/>
      <c r="C82" s="41"/>
      <c r="D82" s="41"/>
      <c r="E82" s="41"/>
      <c r="F82" s="239"/>
      <c r="G82" s="240"/>
      <c r="H82" s="239"/>
      <c r="I82" s="240"/>
      <c r="J82" s="241"/>
    </row>
    <row r="83" spans="2:10" x14ac:dyDescent="0.4">
      <c r="B83" s="41"/>
      <c r="C83" s="41"/>
      <c r="D83" s="41"/>
      <c r="E83" s="41"/>
      <c r="F83" s="239"/>
      <c r="G83" s="240"/>
      <c r="H83" s="239"/>
      <c r="I83" s="240"/>
      <c r="J83" s="241"/>
    </row>
    <row r="84" spans="2:10" x14ac:dyDescent="0.4">
      <c r="B84" s="41"/>
      <c r="C84" s="41"/>
      <c r="D84" s="41"/>
      <c r="E84" s="41"/>
      <c r="F84" s="41"/>
      <c r="G84" s="217"/>
      <c r="H84" s="41"/>
      <c r="I84" s="217"/>
      <c r="J84" s="217"/>
    </row>
    <row r="85" spans="2:10" x14ac:dyDescent="0.4">
      <c r="B85" s="41"/>
      <c r="C85" s="41"/>
      <c r="D85" s="41"/>
      <c r="E85" s="41"/>
      <c r="F85" s="41"/>
      <c r="G85" s="217"/>
      <c r="H85" s="41"/>
      <c r="I85" s="217"/>
      <c r="J85" s="21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8">
    <mergeCell ref="D13:G13"/>
    <mergeCell ref="C46:E46"/>
    <mergeCell ref="B1:J1"/>
    <mergeCell ref="G26:I26"/>
    <mergeCell ref="G27:I27"/>
    <mergeCell ref="G29:I29"/>
    <mergeCell ref="G25:I25"/>
    <mergeCell ref="I16:J16"/>
    <mergeCell ref="I19:J19"/>
    <mergeCell ref="E21:F21"/>
    <mergeCell ref="G21:H21"/>
    <mergeCell ref="G28:I28"/>
    <mergeCell ref="E15:F15"/>
    <mergeCell ref="D11:G11"/>
    <mergeCell ref="G15:H15"/>
    <mergeCell ref="I15:J15"/>
    <mergeCell ref="E16:F16"/>
    <mergeCell ref="D12:G12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E17:F17"/>
    <mergeCell ref="G16:H16"/>
    <mergeCell ref="G17:H17"/>
    <mergeCell ref="G18:H18"/>
    <mergeCell ref="I17:J17"/>
    <mergeCell ref="I18:J18"/>
    <mergeCell ref="E18:F18"/>
    <mergeCell ref="C57:E57"/>
    <mergeCell ref="C39:E39"/>
    <mergeCell ref="C40:E40"/>
    <mergeCell ref="C41:E41"/>
    <mergeCell ref="C42:E42"/>
    <mergeCell ref="C43:E43"/>
    <mergeCell ref="C44:E44"/>
    <mergeCell ref="C45:E45"/>
    <mergeCell ref="C47:E47"/>
    <mergeCell ref="B48:E48"/>
    <mergeCell ref="C55:E55"/>
    <mergeCell ref="C56:E56"/>
    <mergeCell ref="C69:E69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C68:E68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75:E7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in="8" max="9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ColWidth="9.1640625" defaultRowHeight="12.3" x14ac:dyDescent="0.4"/>
  <cols>
    <col min="1" max="1" width="4.27734375" style="4" customWidth="1"/>
    <col min="2" max="2" width="14.44140625" style="4" customWidth="1"/>
    <col min="3" max="3" width="38.27734375" style="8" customWidth="1"/>
    <col min="4" max="4" width="4.5546875" style="4" customWidth="1"/>
    <col min="5" max="5" width="10.5546875" style="4" customWidth="1"/>
    <col min="6" max="6" width="9.83203125" style="4" customWidth="1"/>
    <col min="7" max="7" width="12.71875" style="4" customWidth="1"/>
    <col min="8" max="16384" width="9.1640625" style="4"/>
  </cols>
  <sheetData>
    <row r="1" spans="1:7" ht="15" x14ac:dyDescent="0.4">
      <c r="A1" s="290" t="s">
        <v>7</v>
      </c>
      <c r="B1" s="290"/>
      <c r="C1" s="291"/>
      <c r="D1" s="290"/>
      <c r="E1" s="290"/>
      <c r="F1" s="290"/>
      <c r="G1" s="290"/>
    </row>
    <row r="2" spans="1:7" ht="25" customHeight="1" x14ac:dyDescent="0.4">
      <c r="A2" s="14" t="s">
        <v>8</v>
      </c>
      <c r="B2" s="13"/>
      <c r="C2" s="292"/>
      <c r="D2" s="292"/>
      <c r="E2" s="292"/>
      <c r="F2" s="292"/>
      <c r="G2" s="293"/>
    </row>
    <row r="3" spans="1:7" ht="25" customHeight="1" x14ac:dyDescent="0.4">
      <c r="A3" s="14" t="s">
        <v>9</v>
      </c>
      <c r="B3" s="13"/>
      <c r="C3" s="292"/>
      <c r="D3" s="292"/>
      <c r="E3" s="292"/>
      <c r="F3" s="292"/>
      <c r="G3" s="293"/>
    </row>
    <row r="4" spans="1:7" ht="25" customHeight="1" x14ac:dyDescent="0.4">
      <c r="A4" s="14" t="s">
        <v>10</v>
      </c>
      <c r="B4" s="13"/>
      <c r="C4" s="292"/>
      <c r="D4" s="292"/>
      <c r="E4" s="292"/>
      <c r="F4" s="292"/>
      <c r="G4" s="293"/>
    </row>
    <row r="5" spans="1:7" x14ac:dyDescent="0.4">
      <c r="B5" s="5"/>
      <c r="C5" s="6"/>
      <c r="D5" s="7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4991"/>
  <sheetViews>
    <sheetView view="pageBreakPreview" zoomScaleNormal="100" zoomScaleSheetLayoutView="100" workbookViewId="0">
      <selection activeCell="C27" sqref="C27"/>
    </sheetView>
  </sheetViews>
  <sheetFormatPr defaultRowHeight="12.3" outlineLevelRow="1" x14ac:dyDescent="0.4"/>
  <cols>
    <col min="1" max="1" width="4.27734375" customWidth="1"/>
    <col min="2" max="2" width="14.44140625" style="15" customWidth="1"/>
    <col min="3" max="3" width="38.27734375" style="15" customWidth="1"/>
    <col min="4" max="4" width="4.5546875" customWidth="1"/>
    <col min="5" max="5" width="10.5546875" customWidth="1"/>
    <col min="6" max="6" width="9.83203125" customWidth="1"/>
    <col min="7" max="7" width="12.71875" customWidth="1"/>
    <col min="8" max="21" width="0" hidden="1" customWidth="1"/>
    <col min="29" max="39" width="0" hidden="1" customWidth="1"/>
    <col min="53" max="53" width="73.44140625" customWidth="1"/>
  </cols>
  <sheetData>
    <row r="1" spans="1:60" ht="15.75" customHeight="1" x14ac:dyDescent="0.45">
      <c r="A1" s="304" t="s">
        <v>7</v>
      </c>
      <c r="B1" s="304"/>
      <c r="C1" s="304"/>
      <c r="D1" s="304"/>
      <c r="E1" s="304"/>
      <c r="F1" s="304"/>
      <c r="G1" s="304"/>
      <c r="AE1" t="s">
        <v>124</v>
      </c>
    </row>
    <row r="2" spans="1:60" ht="25" customHeight="1" x14ac:dyDescent="0.4">
      <c r="A2" s="35" t="s">
        <v>8</v>
      </c>
      <c r="B2" s="36" t="s">
        <v>43</v>
      </c>
      <c r="C2" s="305" t="s">
        <v>44</v>
      </c>
      <c r="D2" s="306"/>
      <c r="E2" s="306"/>
      <c r="F2" s="306"/>
      <c r="G2" s="307"/>
      <c r="AE2" t="s">
        <v>125</v>
      </c>
    </row>
    <row r="3" spans="1:60" ht="25" customHeight="1" x14ac:dyDescent="0.4">
      <c r="A3" s="35" t="s">
        <v>9</v>
      </c>
      <c r="B3" s="36" t="s">
        <v>58</v>
      </c>
      <c r="C3" s="305" t="s">
        <v>59</v>
      </c>
      <c r="D3" s="306"/>
      <c r="E3" s="306"/>
      <c r="F3" s="306"/>
      <c r="G3" s="307"/>
      <c r="AC3" s="15" t="s">
        <v>126</v>
      </c>
      <c r="AE3" t="s">
        <v>127</v>
      </c>
    </row>
    <row r="4" spans="1:60" ht="25" customHeight="1" x14ac:dyDescent="0.4">
      <c r="A4" s="38" t="s">
        <v>10</v>
      </c>
      <c r="B4" s="39" t="s">
        <v>58</v>
      </c>
      <c r="C4" s="308" t="s">
        <v>59</v>
      </c>
      <c r="D4" s="309"/>
      <c r="E4" s="309"/>
      <c r="F4" s="309"/>
      <c r="G4" s="310"/>
      <c r="AE4" t="s">
        <v>128</v>
      </c>
    </row>
    <row r="5" spans="1:60" x14ac:dyDescent="0.4">
      <c r="A5" s="41"/>
      <c r="B5" s="42"/>
      <c r="C5" s="42"/>
      <c r="D5" s="43"/>
      <c r="E5" s="41"/>
      <c r="F5" s="41"/>
      <c r="G5" s="41"/>
    </row>
    <row r="6" spans="1:60" ht="36.9" x14ac:dyDescent="0.4">
      <c r="A6" s="44" t="s">
        <v>129</v>
      </c>
      <c r="B6" s="45" t="s">
        <v>130</v>
      </c>
      <c r="C6" s="45" t="s">
        <v>131</v>
      </c>
      <c r="D6" s="46" t="s">
        <v>132</v>
      </c>
      <c r="E6" s="44" t="s">
        <v>133</v>
      </c>
      <c r="F6" s="47" t="s">
        <v>134</v>
      </c>
      <c r="G6" s="44" t="s">
        <v>31</v>
      </c>
      <c r="H6" s="23" t="s">
        <v>32</v>
      </c>
      <c r="I6" s="23" t="s">
        <v>135</v>
      </c>
      <c r="J6" s="23" t="s">
        <v>33</v>
      </c>
      <c r="K6" s="23" t="s">
        <v>136</v>
      </c>
      <c r="L6" s="23" t="s">
        <v>137</v>
      </c>
      <c r="M6" s="23" t="s">
        <v>138</v>
      </c>
      <c r="N6" s="23" t="s">
        <v>139</v>
      </c>
      <c r="O6" s="23" t="s">
        <v>140</v>
      </c>
      <c r="P6" s="23" t="s">
        <v>141</v>
      </c>
      <c r="Q6" s="23" t="s">
        <v>142</v>
      </c>
      <c r="R6" s="23" t="s">
        <v>143</v>
      </c>
      <c r="S6" s="23" t="s">
        <v>144</v>
      </c>
      <c r="T6" s="23" t="s">
        <v>145</v>
      </c>
      <c r="U6" s="23" t="s">
        <v>146</v>
      </c>
    </row>
    <row r="7" spans="1:60" x14ac:dyDescent="0.4">
      <c r="A7" s="48" t="s">
        <v>147</v>
      </c>
      <c r="B7" s="49" t="s">
        <v>122</v>
      </c>
      <c r="C7" s="50" t="s">
        <v>30</v>
      </c>
      <c r="D7" s="51"/>
      <c r="E7" s="52"/>
      <c r="F7" s="53"/>
      <c r="G7" s="53">
        <f>SUMIF(AE8:AE15,"&lt;&gt;NOR",G8:G15)</f>
        <v>0</v>
      </c>
      <c r="H7" s="25"/>
      <c r="I7" s="25">
        <f>SUM(I8:I15)</f>
        <v>0</v>
      </c>
      <c r="J7" s="25"/>
      <c r="K7" s="25">
        <f>SUM(K8:K15)</f>
        <v>152557.29999999999</v>
      </c>
      <c r="L7" s="25"/>
      <c r="M7" s="25">
        <f>SUM(M8:M15)</f>
        <v>0</v>
      </c>
      <c r="N7" s="25"/>
      <c r="O7" s="25">
        <f>SUM(O8:O15)</f>
        <v>0</v>
      </c>
      <c r="P7" s="25"/>
      <c r="Q7" s="25">
        <f>SUM(Q8:Q15)</f>
        <v>0</v>
      </c>
      <c r="R7" s="25"/>
      <c r="S7" s="25"/>
      <c r="T7" s="26"/>
      <c r="U7" s="25">
        <f>SUM(U8:U15)</f>
        <v>0</v>
      </c>
      <c r="AE7" t="s">
        <v>148</v>
      </c>
    </row>
    <row r="8" spans="1:60" outlineLevel="1" x14ac:dyDescent="0.4">
      <c r="A8" s="54">
        <v>1</v>
      </c>
      <c r="B8" s="55" t="s">
        <v>149</v>
      </c>
      <c r="C8" s="56" t="s">
        <v>150</v>
      </c>
      <c r="D8" s="57" t="s">
        <v>151</v>
      </c>
      <c r="E8" s="58">
        <v>1</v>
      </c>
      <c r="F8" s="59"/>
      <c r="G8" s="60">
        <f>ROUND(E8*F8,2)</f>
        <v>0</v>
      </c>
      <c r="H8" s="27">
        <v>0</v>
      </c>
      <c r="I8" s="28">
        <f>ROUND(E8*H8,2)</f>
        <v>0</v>
      </c>
      <c r="J8" s="27">
        <v>57487.6</v>
      </c>
      <c r="K8" s="28">
        <f>ROUND(E8*J8,2)</f>
        <v>57487.6</v>
      </c>
      <c r="L8" s="28">
        <v>21</v>
      </c>
      <c r="M8" s="28">
        <f>G8*(1+L8/100)</f>
        <v>0</v>
      </c>
      <c r="N8" s="28">
        <v>0</v>
      </c>
      <c r="O8" s="28">
        <f>ROUND(E8*N8,2)</f>
        <v>0</v>
      </c>
      <c r="P8" s="28">
        <v>0</v>
      </c>
      <c r="Q8" s="28">
        <f>ROUND(E8*P8,2)</f>
        <v>0</v>
      </c>
      <c r="R8" s="28"/>
      <c r="S8" s="28"/>
      <c r="T8" s="29">
        <v>0</v>
      </c>
      <c r="U8" s="28">
        <f>ROUND(E8*T8,2)</f>
        <v>0</v>
      </c>
      <c r="V8" s="22"/>
      <c r="W8" s="22"/>
      <c r="X8" s="22"/>
      <c r="Y8" s="22"/>
      <c r="Z8" s="22"/>
      <c r="AA8" s="22"/>
      <c r="AB8" s="22"/>
      <c r="AC8" s="22"/>
      <c r="AD8" s="22"/>
      <c r="AE8" s="22" t="s">
        <v>152</v>
      </c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</row>
    <row r="9" spans="1:60" outlineLevel="1" x14ac:dyDescent="0.4">
      <c r="A9" s="54"/>
      <c r="B9" s="55"/>
      <c r="C9" s="294" t="s">
        <v>153</v>
      </c>
      <c r="D9" s="295"/>
      <c r="E9" s="296"/>
      <c r="F9" s="297"/>
      <c r="G9" s="29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9"/>
      <c r="U9" s="28"/>
      <c r="V9" s="22"/>
      <c r="W9" s="22"/>
      <c r="X9" s="22"/>
      <c r="Y9" s="22"/>
      <c r="Z9" s="22"/>
      <c r="AA9" s="22"/>
      <c r="AB9" s="22"/>
      <c r="AC9" s="22"/>
      <c r="AD9" s="22"/>
      <c r="AE9" s="22" t="s">
        <v>154</v>
      </c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4" t="str">
        <f>C9</f>
        <v>Veškeré náklady spojené s vybudováním, provozem a odstraněním zařízení staveniště.</v>
      </c>
      <c r="BB9" s="22"/>
      <c r="BC9" s="22"/>
      <c r="BD9" s="22"/>
      <c r="BE9" s="22"/>
      <c r="BF9" s="22"/>
      <c r="BG9" s="22"/>
      <c r="BH9" s="22"/>
    </row>
    <row r="10" spans="1:60" outlineLevel="1" x14ac:dyDescent="0.4">
      <c r="A10" s="54">
        <v>2</v>
      </c>
      <c r="B10" s="55" t="s">
        <v>155</v>
      </c>
      <c r="C10" s="56" t="s">
        <v>156</v>
      </c>
      <c r="D10" s="57" t="s">
        <v>151</v>
      </c>
      <c r="E10" s="58">
        <v>1</v>
      </c>
      <c r="F10" s="59"/>
      <c r="G10" s="60">
        <f>ROUND(E10*F10,2)</f>
        <v>0</v>
      </c>
      <c r="H10" s="27">
        <v>0</v>
      </c>
      <c r="I10" s="28">
        <f>ROUND(E10*H10,2)</f>
        <v>0</v>
      </c>
      <c r="J10" s="27">
        <v>3500</v>
      </c>
      <c r="K10" s="28">
        <f>ROUND(E10*J10,2)</f>
        <v>3500</v>
      </c>
      <c r="L10" s="28">
        <v>21</v>
      </c>
      <c r="M10" s="28">
        <f>G10*(1+L10/100)</f>
        <v>0</v>
      </c>
      <c r="N10" s="28">
        <v>0</v>
      </c>
      <c r="O10" s="28">
        <f>ROUND(E10*N10,2)</f>
        <v>0</v>
      </c>
      <c r="P10" s="28">
        <v>0</v>
      </c>
      <c r="Q10" s="28">
        <f>ROUND(E10*P10,2)</f>
        <v>0</v>
      </c>
      <c r="R10" s="28"/>
      <c r="S10" s="28"/>
      <c r="T10" s="29">
        <v>0</v>
      </c>
      <c r="U10" s="28">
        <f>ROUND(E10*T10,2)</f>
        <v>0</v>
      </c>
      <c r="V10" s="22"/>
      <c r="W10" s="22"/>
      <c r="X10" s="22"/>
      <c r="Y10" s="22"/>
      <c r="Z10" s="22"/>
      <c r="AA10" s="22"/>
      <c r="AB10" s="22"/>
      <c r="AC10" s="22"/>
      <c r="AD10" s="22"/>
      <c r="AE10" s="22" t="s">
        <v>157</v>
      </c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</row>
    <row r="11" spans="1:60" ht="41.1" outlineLevel="1" x14ac:dyDescent="0.4">
      <c r="A11" s="54"/>
      <c r="B11" s="55"/>
      <c r="C11" s="311" t="s">
        <v>158</v>
      </c>
      <c r="D11" s="312"/>
      <c r="E11" s="313"/>
      <c r="F11" s="314"/>
      <c r="G11" s="315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9"/>
      <c r="U11" s="28"/>
      <c r="V11" s="22"/>
      <c r="W11" s="22"/>
      <c r="X11" s="22"/>
      <c r="Y11" s="22"/>
      <c r="Z11" s="22"/>
      <c r="AA11" s="22"/>
      <c r="AB11" s="22"/>
      <c r="AC11" s="22"/>
      <c r="AD11" s="22"/>
      <c r="AE11" s="22" t="s">
        <v>154</v>
      </c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4" t="str">
        <f>C11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 Náklady z hlediska provozu při manipulaci s v materiály obsahující azbest.</v>
      </c>
      <c r="BB11" s="22"/>
      <c r="BC11" s="22"/>
      <c r="BD11" s="22"/>
      <c r="BE11" s="22"/>
      <c r="BF11" s="22"/>
      <c r="BG11" s="22"/>
      <c r="BH11" s="22"/>
    </row>
    <row r="12" spans="1:60" outlineLevel="1" x14ac:dyDescent="0.4">
      <c r="A12" s="54">
        <v>3</v>
      </c>
      <c r="B12" s="55" t="s">
        <v>159</v>
      </c>
      <c r="C12" s="56" t="s">
        <v>160</v>
      </c>
      <c r="D12" s="57" t="s">
        <v>151</v>
      </c>
      <c r="E12" s="58">
        <v>1</v>
      </c>
      <c r="F12" s="59"/>
      <c r="G12" s="60">
        <f>ROUND(E12*F12,2)</f>
        <v>0</v>
      </c>
      <c r="H12" s="27">
        <v>0</v>
      </c>
      <c r="I12" s="28">
        <f>ROUND(E12*H12,2)</f>
        <v>0</v>
      </c>
      <c r="J12" s="27">
        <v>20000</v>
      </c>
      <c r="K12" s="28">
        <f>ROUND(E12*J12,2)</f>
        <v>20000</v>
      </c>
      <c r="L12" s="28">
        <v>21</v>
      </c>
      <c r="M12" s="28">
        <f>G12*(1+L12/100)</f>
        <v>0</v>
      </c>
      <c r="N12" s="28">
        <v>0</v>
      </c>
      <c r="O12" s="28">
        <f>ROUND(E12*N12,2)</f>
        <v>0</v>
      </c>
      <c r="P12" s="28">
        <v>0</v>
      </c>
      <c r="Q12" s="28">
        <f>ROUND(E12*P12,2)</f>
        <v>0</v>
      </c>
      <c r="R12" s="28"/>
      <c r="S12" s="28"/>
      <c r="T12" s="29">
        <v>0</v>
      </c>
      <c r="U12" s="28">
        <f>ROUND(E12*T12,2)</f>
        <v>0</v>
      </c>
      <c r="V12" s="22"/>
      <c r="W12" s="22"/>
      <c r="X12" s="22"/>
      <c r="Y12" s="22"/>
      <c r="Z12" s="22"/>
      <c r="AA12" s="22"/>
      <c r="AB12" s="22"/>
      <c r="AC12" s="22"/>
      <c r="AD12" s="22"/>
      <c r="AE12" s="22" t="s">
        <v>157</v>
      </c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</row>
    <row r="13" spans="1:60" ht="20.7" outlineLevel="1" x14ac:dyDescent="0.4">
      <c r="A13" s="54"/>
      <c r="B13" s="55"/>
      <c r="C13" s="294" t="s">
        <v>161</v>
      </c>
      <c r="D13" s="295"/>
      <c r="E13" s="296"/>
      <c r="F13" s="297"/>
      <c r="G13" s="29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9"/>
      <c r="U13" s="28"/>
      <c r="V13" s="22"/>
      <c r="W13" s="22"/>
      <c r="X13" s="22"/>
      <c r="Y13" s="22"/>
      <c r="Z13" s="22"/>
      <c r="AA13" s="22"/>
      <c r="AB13" s="22"/>
      <c r="AC13" s="22"/>
      <c r="AD13" s="22"/>
      <c r="AE13" s="22" t="s">
        <v>154</v>
      </c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4" t="str">
        <f>C13</f>
        <v>Náklady na vyhotovení dokumentace skutečného provedení stavby a její předání objednateli v požadované formě a požadovaném počtu.</v>
      </c>
      <c r="BB13" s="22"/>
      <c r="BC13" s="22"/>
      <c r="BD13" s="22"/>
      <c r="BE13" s="22"/>
      <c r="BF13" s="22"/>
      <c r="BG13" s="22"/>
      <c r="BH13" s="22"/>
    </row>
    <row r="14" spans="1:60" outlineLevel="1" x14ac:dyDescent="0.4">
      <c r="A14" s="54">
        <v>4</v>
      </c>
      <c r="B14" s="55" t="s">
        <v>162</v>
      </c>
      <c r="C14" s="56" t="s">
        <v>163</v>
      </c>
      <c r="D14" s="57" t="s">
        <v>151</v>
      </c>
      <c r="E14" s="58">
        <v>1</v>
      </c>
      <c r="F14" s="59"/>
      <c r="G14" s="60">
        <f>ROUND(E14*F14,2)</f>
        <v>0</v>
      </c>
      <c r="H14" s="27">
        <v>0</v>
      </c>
      <c r="I14" s="28">
        <f>ROUND(E14*H14,2)</f>
        <v>0</v>
      </c>
      <c r="J14" s="27">
        <v>71569.7</v>
      </c>
      <c r="K14" s="28">
        <f>ROUND(E14*J14,2)</f>
        <v>71569.7</v>
      </c>
      <c r="L14" s="28">
        <v>21</v>
      </c>
      <c r="M14" s="28">
        <f>G14*(1+L14/100)</f>
        <v>0</v>
      </c>
      <c r="N14" s="28">
        <v>0</v>
      </c>
      <c r="O14" s="28">
        <f>ROUND(E14*N14,2)</f>
        <v>0</v>
      </c>
      <c r="P14" s="28">
        <v>0</v>
      </c>
      <c r="Q14" s="28">
        <f>ROUND(E14*P14,2)</f>
        <v>0</v>
      </c>
      <c r="R14" s="28"/>
      <c r="S14" s="28"/>
      <c r="T14" s="29">
        <v>0</v>
      </c>
      <c r="U14" s="28">
        <f>ROUND(E14*T14,2)</f>
        <v>0</v>
      </c>
      <c r="V14" s="22"/>
      <c r="W14" s="22"/>
      <c r="X14" s="22"/>
      <c r="Y14" s="22"/>
      <c r="Z14" s="22"/>
      <c r="AA14" s="22"/>
      <c r="AB14" s="22"/>
      <c r="AC14" s="22"/>
      <c r="AD14" s="22"/>
      <c r="AE14" s="22" t="s">
        <v>164</v>
      </c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 outlineLevel="1" x14ac:dyDescent="0.4">
      <c r="A15" s="70"/>
      <c r="B15" s="71"/>
      <c r="C15" s="299" t="s">
        <v>165</v>
      </c>
      <c r="D15" s="300"/>
      <c r="E15" s="301"/>
      <c r="F15" s="302"/>
      <c r="G15" s="303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1"/>
      <c r="U15" s="30"/>
      <c r="V15" s="22"/>
      <c r="W15" s="22"/>
      <c r="X15" s="22"/>
      <c r="Y15" s="22"/>
      <c r="Z15" s="22"/>
      <c r="AA15" s="22"/>
      <c r="AB15" s="22"/>
      <c r="AC15" s="22"/>
      <c r="AD15" s="22"/>
      <c r="AE15" s="22" t="s">
        <v>154</v>
      </c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4" t="str">
        <f>C15</f>
        <v>Ostatní vedlejší rozpočtové náklady v položkovém rozpočtu nezahrnuté.</v>
      </c>
      <c r="BB15" s="22"/>
      <c r="BC15" s="22"/>
      <c r="BD15" s="22"/>
      <c r="BE15" s="22"/>
      <c r="BF15" s="22"/>
      <c r="BG15" s="22"/>
      <c r="BH15" s="22"/>
    </row>
    <row r="16" spans="1:60" x14ac:dyDescent="0.4">
      <c r="A16" s="77"/>
      <c r="B16" s="78" t="s">
        <v>166</v>
      </c>
      <c r="C16" s="79" t="s">
        <v>166</v>
      </c>
      <c r="D16" s="80"/>
      <c r="E16" s="77"/>
      <c r="F16" s="77"/>
      <c r="G16" s="77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AC16">
        <v>15</v>
      </c>
      <c r="AD16">
        <v>21</v>
      </c>
    </row>
    <row r="17" spans="1:31" x14ac:dyDescent="0.4">
      <c r="A17" s="81"/>
      <c r="B17" s="82" t="s">
        <v>31</v>
      </c>
      <c r="C17" s="83" t="s">
        <v>166</v>
      </c>
      <c r="D17" s="84"/>
      <c r="E17" s="85"/>
      <c r="F17" s="85"/>
      <c r="G17" s="86">
        <f>G7</f>
        <v>0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AC17">
        <f>SUMIF(L7:L15,AC16,G7:G15)</f>
        <v>0</v>
      </c>
      <c r="AD17">
        <f>SUMIF(L7:L15,AD16,G7:G15)</f>
        <v>0</v>
      </c>
      <c r="AE17" t="s">
        <v>167</v>
      </c>
    </row>
    <row r="18" spans="1:31" x14ac:dyDescent="0.4">
      <c r="A18" s="41"/>
      <c r="B18" s="42"/>
      <c r="C18" s="87"/>
      <c r="D18" s="43"/>
      <c r="E18" s="41"/>
      <c r="F18" s="41"/>
      <c r="G18" s="41"/>
      <c r="AE18" t="s">
        <v>168</v>
      </c>
    </row>
    <row r="19" spans="1:31" x14ac:dyDescent="0.4">
      <c r="A19" s="41"/>
      <c r="B19" s="42"/>
      <c r="C19" s="42"/>
      <c r="D19" s="43"/>
      <c r="E19" s="41"/>
      <c r="F19" s="41"/>
      <c r="G19" s="41"/>
    </row>
    <row r="20" spans="1:31" x14ac:dyDescent="0.4">
      <c r="A20" s="41"/>
      <c r="B20" s="42"/>
      <c r="C20" s="42"/>
      <c r="D20" s="43"/>
      <c r="E20" s="41"/>
      <c r="F20" s="41"/>
      <c r="G20" s="41"/>
    </row>
    <row r="21" spans="1:31" x14ac:dyDescent="0.4">
      <c r="A21" s="41"/>
      <c r="B21" s="42"/>
      <c r="C21" s="42"/>
      <c r="D21" s="43"/>
      <c r="E21" s="41"/>
      <c r="F21" s="41"/>
      <c r="G21" s="41"/>
    </row>
    <row r="22" spans="1:31" x14ac:dyDescent="0.4">
      <c r="A22" s="41"/>
      <c r="B22" s="42"/>
      <c r="C22" s="42"/>
      <c r="D22" s="43"/>
      <c r="E22" s="41"/>
      <c r="F22" s="41"/>
      <c r="G22" s="41"/>
    </row>
    <row r="23" spans="1:31" x14ac:dyDescent="0.4">
      <c r="A23" s="41"/>
      <c r="B23" s="42"/>
      <c r="C23" s="42"/>
      <c r="D23" s="43"/>
      <c r="E23" s="41"/>
      <c r="F23" s="41"/>
      <c r="G23" s="41"/>
    </row>
    <row r="24" spans="1:31" x14ac:dyDescent="0.4">
      <c r="A24" s="41"/>
      <c r="B24" s="42"/>
      <c r="C24" s="42"/>
      <c r="D24" s="43"/>
      <c r="E24" s="41"/>
      <c r="F24" s="41"/>
      <c r="G24" s="41"/>
    </row>
    <row r="25" spans="1:31" x14ac:dyDescent="0.4">
      <c r="A25" s="41"/>
      <c r="B25" s="42"/>
      <c r="C25" s="42"/>
      <c r="D25" s="43"/>
      <c r="E25" s="41"/>
      <c r="F25" s="41"/>
      <c r="G25" s="41"/>
    </row>
    <row r="26" spans="1:31" x14ac:dyDescent="0.4">
      <c r="A26" s="41"/>
      <c r="B26" s="42"/>
      <c r="C26" s="42"/>
      <c r="D26" s="43"/>
      <c r="E26" s="41"/>
      <c r="F26" s="41"/>
      <c r="G26" s="41"/>
    </row>
    <row r="27" spans="1:31" x14ac:dyDescent="0.4">
      <c r="D27" s="21"/>
    </row>
    <row r="28" spans="1:31" x14ac:dyDescent="0.4">
      <c r="D28" s="21"/>
    </row>
    <row r="29" spans="1:31" x14ac:dyDescent="0.4">
      <c r="D29" s="21"/>
    </row>
    <row r="30" spans="1:31" x14ac:dyDescent="0.4">
      <c r="D30" s="21"/>
    </row>
    <row r="31" spans="1:31" x14ac:dyDescent="0.4">
      <c r="D31" s="21"/>
    </row>
    <row r="32" spans="1:31" x14ac:dyDescent="0.4">
      <c r="D32" s="21"/>
    </row>
    <row r="33" spans="4:4" x14ac:dyDescent="0.4">
      <c r="D33" s="21"/>
    </row>
    <row r="34" spans="4:4" x14ac:dyDescent="0.4">
      <c r="D34" s="21"/>
    </row>
    <row r="35" spans="4:4" x14ac:dyDescent="0.4">
      <c r="D35" s="21"/>
    </row>
    <row r="36" spans="4:4" x14ac:dyDescent="0.4">
      <c r="D36" s="21"/>
    </row>
    <row r="37" spans="4:4" x14ac:dyDescent="0.4">
      <c r="D37" s="21"/>
    </row>
    <row r="38" spans="4:4" x14ac:dyDescent="0.4">
      <c r="D38" s="21"/>
    </row>
    <row r="39" spans="4:4" x14ac:dyDescent="0.4">
      <c r="D39" s="21"/>
    </row>
    <row r="40" spans="4:4" x14ac:dyDescent="0.4">
      <c r="D40" s="21"/>
    </row>
    <row r="41" spans="4:4" x14ac:dyDescent="0.4">
      <c r="D41" s="21"/>
    </row>
    <row r="42" spans="4:4" x14ac:dyDescent="0.4">
      <c r="D42" s="21"/>
    </row>
    <row r="43" spans="4:4" x14ac:dyDescent="0.4">
      <c r="D43" s="21"/>
    </row>
    <row r="44" spans="4:4" x14ac:dyDescent="0.4">
      <c r="D44" s="21"/>
    </row>
    <row r="45" spans="4:4" x14ac:dyDescent="0.4">
      <c r="D45" s="21"/>
    </row>
    <row r="46" spans="4:4" x14ac:dyDescent="0.4">
      <c r="D46" s="21"/>
    </row>
    <row r="47" spans="4:4" x14ac:dyDescent="0.4">
      <c r="D47" s="21"/>
    </row>
    <row r="48" spans="4:4" x14ac:dyDescent="0.4">
      <c r="D48" s="21"/>
    </row>
    <row r="49" spans="4:4" x14ac:dyDescent="0.4">
      <c r="D49" s="21"/>
    </row>
    <row r="50" spans="4:4" x14ac:dyDescent="0.4">
      <c r="D50" s="21"/>
    </row>
    <row r="51" spans="4:4" x14ac:dyDescent="0.4">
      <c r="D51" s="21"/>
    </row>
    <row r="52" spans="4:4" x14ac:dyDescent="0.4">
      <c r="D52" s="21"/>
    </row>
    <row r="53" spans="4:4" x14ac:dyDescent="0.4">
      <c r="D53" s="21"/>
    </row>
    <row r="54" spans="4:4" x14ac:dyDescent="0.4">
      <c r="D54" s="21"/>
    </row>
    <row r="55" spans="4:4" x14ac:dyDescent="0.4">
      <c r="D55" s="21"/>
    </row>
    <row r="56" spans="4:4" x14ac:dyDescent="0.4">
      <c r="D56" s="21"/>
    </row>
    <row r="57" spans="4:4" x14ac:dyDescent="0.4">
      <c r="D57" s="21"/>
    </row>
    <row r="58" spans="4:4" x14ac:dyDescent="0.4">
      <c r="D58" s="21"/>
    </row>
    <row r="59" spans="4:4" x14ac:dyDescent="0.4">
      <c r="D59" s="21"/>
    </row>
    <row r="60" spans="4:4" x14ac:dyDescent="0.4">
      <c r="D60" s="21"/>
    </row>
    <row r="61" spans="4:4" x14ac:dyDescent="0.4">
      <c r="D61" s="21"/>
    </row>
    <row r="62" spans="4:4" x14ac:dyDescent="0.4">
      <c r="D62" s="21"/>
    </row>
    <row r="63" spans="4:4" x14ac:dyDescent="0.4">
      <c r="D63" s="21"/>
    </row>
    <row r="64" spans="4:4" x14ac:dyDescent="0.4">
      <c r="D64" s="21"/>
    </row>
    <row r="65" spans="4:4" x14ac:dyDescent="0.4">
      <c r="D65" s="21"/>
    </row>
    <row r="66" spans="4:4" x14ac:dyDescent="0.4">
      <c r="D66" s="21"/>
    </row>
    <row r="67" spans="4:4" x14ac:dyDescent="0.4">
      <c r="D67" s="21"/>
    </row>
    <row r="68" spans="4:4" x14ac:dyDescent="0.4">
      <c r="D68" s="21"/>
    </row>
    <row r="69" spans="4:4" x14ac:dyDescent="0.4">
      <c r="D69" s="21"/>
    </row>
    <row r="70" spans="4:4" x14ac:dyDescent="0.4">
      <c r="D70" s="21"/>
    </row>
    <row r="71" spans="4:4" x14ac:dyDescent="0.4">
      <c r="D71" s="21"/>
    </row>
    <row r="72" spans="4:4" x14ac:dyDescent="0.4">
      <c r="D72" s="21"/>
    </row>
    <row r="73" spans="4:4" x14ac:dyDescent="0.4">
      <c r="D73" s="21"/>
    </row>
    <row r="74" spans="4:4" x14ac:dyDescent="0.4">
      <c r="D74" s="21"/>
    </row>
    <row r="75" spans="4:4" x14ac:dyDescent="0.4">
      <c r="D75" s="21"/>
    </row>
    <row r="76" spans="4:4" x14ac:dyDescent="0.4">
      <c r="D76" s="21"/>
    </row>
    <row r="77" spans="4:4" x14ac:dyDescent="0.4">
      <c r="D77" s="21"/>
    </row>
    <row r="78" spans="4:4" x14ac:dyDescent="0.4">
      <c r="D78" s="21"/>
    </row>
    <row r="79" spans="4:4" x14ac:dyDescent="0.4">
      <c r="D79" s="21"/>
    </row>
    <row r="80" spans="4:4" x14ac:dyDescent="0.4">
      <c r="D80" s="21"/>
    </row>
    <row r="81" spans="4:4" x14ac:dyDescent="0.4">
      <c r="D81" s="21"/>
    </row>
    <row r="82" spans="4:4" x14ac:dyDescent="0.4">
      <c r="D82" s="21"/>
    </row>
    <row r="83" spans="4:4" x14ac:dyDescent="0.4">
      <c r="D83" s="21"/>
    </row>
    <row r="84" spans="4:4" x14ac:dyDescent="0.4">
      <c r="D84" s="21"/>
    </row>
    <row r="85" spans="4:4" x14ac:dyDescent="0.4">
      <c r="D85" s="21"/>
    </row>
    <row r="86" spans="4:4" x14ac:dyDescent="0.4">
      <c r="D86" s="21"/>
    </row>
    <row r="87" spans="4:4" x14ac:dyDescent="0.4">
      <c r="D87" s="21"/>
    </row>
    <row r="88" spans="4:4" x14ac:dyDescent="0.4">
      <c r="D88" s="21"/>
    </row>
    <row r="89" spans="4:4" x14ac:dyDescent="0.4">
      <c r="D89" s="21"/>
    </row>
    <row r="90" spans="4:4" x14ac:dyDescent="0.4">
      <c r="D90" s="21"/>
    </row>
    <row r="91" spans="4:4" x14ac:dyDescent="0.4">
      <c r="D91" s="21"/>
    </row>
    <row r="92" spans="4:4" x14ac:dyDescent="0.4">
      <c r="D92" s="21"/>
    </row>
    <row r="93" spans="4:4" x14ac:dyDescent="0.4">
      <c r="D93" s="21"/>
    </row>
    <row r="94" spans="4:4" x14ac:dyDescent="0.4">
      <c r="D94" s="21"/>
    </row>
    <row r="95" spans="4:4" x14ac:dyDescent="0.4">
      <c r="D95" s="21"/>
    </row>
    <row r="96" spans="4:4" x14ac:dyDescent="0.4">
      <c r="D96" s="21"/>
    </row>
    <row r="97" spans="4:4" x14ac:dyDescent="0.4">
      <c r="D97" s="21"/>
    </row>
    <row r="98" spans="4:4" x14ac:dyDescent="0.4">
      <c r="D98" s="21"/>
    </row>
    <row r="99" spans="4:4" x14ac:dyDescent="0.4">
      <c r="D99" s="21"/>
    </row>
    <row r="100" spans="4:4" x14ac:dyDescent="0.4">
      <c r="D100" s="21"/>
    </row>
    <row r="101" spans="4:4" x14ac:dyDescent="0.4">
      <c r="D101" s="21"/>
    </row>
    <row r="102" spans="4:4" x14ac:dyDescent="0.4">
      <c r="D102" s="21"/>
    </row>
    <row r="103" spans="4:4" x14ac:dyDescent="0.4">
      <c r="D103" s="21"/>
    </row>
    <row r="104" spans="4:4" x14ac:dyDescent="0.4">
      <c r="D104" s="21"/>
    </row>
    <row r="105" spans="4:4" x14ac:dyDescent="0.4">
      <c r="D105" s="21"/>
    </row>
    <row r="106" spans="4:4" x14ac:dyDescent="0.4">
      <c r="D106" s="21"/>
    </row>
    <row r="107" spans="4:4" x14ac:dyDescent="0.4">
      <c r="D107" s="21"/>
    </row>
    <row r="108" spans="4:4" x14ac:dyDescent="0.4">
      <c r="D108" s="21"/>
    </row>
    <row r="109" spans="4:4" x14ac:dyDescent="0.4">
      <c r="D109" s="21"/>
    </row>
    <row r="110" spans="4:4" x14ac:dyDescent="0.4">
      <c r="D110" s="21"/>
    </row>
    <row r="111" spans="4:4" x14ac:dyDescent="0.4">
      <c r="D111" s="21"/>
    </row>
    <row r="112" spans="4:4" x14ac:dyDescent="0.4">
      <c r="D112" s="21"/>
    </row>
    <row r="113" spans="4:4" x14ac:dyDescent="0.4">
      <c r="D113" s="21"/>
    </row>
    <row r="114" spans="4:4" x14ac:dyDescent="0.4">
      <c r="D114" s="21"/>
    </row>
    <row r="115" spans="4:4" x14ac:dyDescent="0.4">
      <c r="D115" s="21"/>
    </row>
    <row r="116" spans="4:4" x14ac:dyDescent="0.4">
      <c r="D116" s="21"/>
    </row>
    <row r="117" spans="4:4" x14ac:dyDescent="0.4">
      <c r="D117" s="21"/>
    </row>
    <row r="118" spans="4:4" x14ac:dyDescent="0.4">
      <c r="D118" s="21"/>
    </row>
    <row r="119" spans="4:4" x14ac:dyDescent="0.4">
      <c r="D119" s="21"/>
    </row>
    <row r="120" spans="4:4" x14ac:dyDescent="0.4">
      <c r="D120" s="21"/>
    </row>
    <row r="121" spans="4:4" x14ac:dyDescent="0.4">
      <c r="D121" s="21"/>
    </row>
    <row r="122" spans="4:4" x14ac:dyDescent="0.4">
      <c r="D122" s="21"/>
    </row>
    <row r="123" spans="4:4" x14ac:dyDescent="0.4">
      <c r="D123" s="21"/>
    </row>
    <row r="124" spans="4:4" x14ac:dyDescent="0.4">
      <c r="D124" s="21"/>
    </row>
    <row r="125" spans="4:4" x14ac:dyDescent="0.4">
      <c r="D125" s="21"/>
    </row>
    <row r="126" spans="4:4" x14ac:dyDescent="0.4">
      <c r="D126" s="21"/>
    </row>
    <row r="127" spans="4:4" x14ac:dyDescent="0.4">
      <c r="D127" s="21"/>
    </row>
    <row r="128" spans="4:4" x14ac:dyDescent="0.4">
      <c r="D128" s="21"/>
    </row>
    <row r="129" spans="4:4" x14ac:dyDescent="0.4">
      <c r="D129" s="21"/>
    </row>
    <row r="130" spans="4:4" x14ac:dyDescent="0.4">
      <c r="D130" s="21"/>
    </row>
    <row r="131" spans="4:4" x14ac:dyDescent="0.4">
      <c r="D131" s="21"/>
    </row>
    <row r="132" spans="4:4" x14ac:dyDescent="0.4">
      <c r="D132" s="21"/>
    </row>
    <row r="133" spans="4:4" x14ac:dyDescent="0.4">
      <c r="D133" s="21"/>
    </row>
    <row r="134" spans="4:4" x14ac:dyDescent="0.4">
      <c r="D134" s="21"/>
    </row>
    <row r="135" spans="4:4" x14ac:dyDescent="0.4">
      <c r="D135" s="21"/>
    </row>
    <row r="136" spans="4:4" x14ac:dyDescent="0.4">
      <c r="D136" s="21"/>
    </row>
    <row r="137" spans="4:4" x14ac:dyDescent="0.4">
      <c r="D137" s="21"/>
    </row>
    <row r="138" spans="4:4" x14ac:dyDescent="0.4">
      <c r="D138" s="21"/>
    </row>
    <row r="139" spans="4:4" x14ac:dyDescent="0.4">
      <c r="D139" s="21"/>
    </row>
    <row r="140" spans="4:4" x14ac:dyDescent="0.4">
      <c r="D140" s="21"/>
    </row>
    <row r="141" spans="4:4" x14ac:dyDescent="0.4">
      <c r="D141" s="21"/>
    </row>
    <row r="142" spans="4:4" x14ac:dyDescent="0.4">
      <c r="D142" s="21"/>
    </row>
    <row r="143" spans="4:4" x14ac:dyDescent="0.4">
      <c r="D143" s="21"/>
    </row>
    <row r="144" spans="4:4" x14ac:dyDescent="0.4">
      <c r="D144" s="21"/>
    </row>
    <row r="145" spans="4:4" x14ac:dyDescent="0.4">
      <c r="D145" s="21"/>
    </row>
    <row r="146" spans="4:4" x14ac:dyDescent="0.4">
      <c r="D146" s="21"/>
    </row>
    <row r="147" spans="4:4" x14ac:dyDescent="0.4">
      <c r="D147" s="21"/>
    </row>
    <row r="148" spans="4:4" x14ac:dyDescent="0.4">
      <c r="D148" s="21"/>
    </row>
    <row r="149" spans="4:4" x14ac:dyDescent="0.4">
      <c r="D149" s="21"/>
    </row>
    <row r="150" spans="4:4" x14ac:dyDescent="0.4">
      <c r="D150" s="21"/>
    </row>
    <row r="151" spans="4:4" x14ac:dyDescent="0.4">
      <c r="D151" s="21"/>
    </row>
    <row r="152" spans="4:4" x14ac:dyDescent="0.4">
      <c r="D152" s="21"/>
    </row>
    <row r="153" spans="4:4" x14ac:dyDescent="0.4">
      <c r="D153" s="21"/>
    </row>
    <row r="154" spans="4:4" x14ac:dyDescent="0.4">
      <c r="D154" s="21"/>
    </row>
    <row r="155" spans="4:4" x14ac:dyDescent="0.4">
      <c r="D155" s="21"/>
    </row>
    <row r="156" spans="4:4" x14ac:dyDescent="0.4">
      <c r="D156" s="21"/>
    </row>
    <row r="157" spans="4:4" x14ac:dyDescent="0.4">
      <c r="D157" s="21"/>
    </row>
    <row r="158" spans="4:4" x14ac:dyDescent="0.4">
      <c r="D158" s="21"/>
    </row>
    <row r="159" spans="4:4" x14ac:dyDescent="0.4">
      <c r="D159" s="21"/>
    </row>
    <row r="160" spans="4:4" x14ac:dyDescent="0.4">
      <c r="D160" s="21"/>
    </row>
    <row r="161" spans="4:4" x14ac:dyDescent="0.4">
      <c r="D161" s="21"/>
    </row>
    <row r="162" spans="4:4" x14ac:dyDescent="0.4">
      <c r="D162" s="21"/>
    </row>
    <row r="163" spans="4:4" x14ac:dyDescent="0.4">
      <c r="D163" s="21"/>
    </row>
    <row r="164" spans="4:4" x14ac:dyDescent="0.4">
      <c r="D164" s="21"/>
    </row>
    <row r="165" spans="4:4" x14ac:dyDescent="0.4">
      <c r="D165" s="21"/>
    </row>
    <row r="166" spans="4:4" x14ac:dyDescent="0.4">
      <c r="D166" s="21"/>
    </row>
    <row r="167" spans="4:4" x14ac:dyDescent="0.4">
      <c r="D167" s="21"/>
    </row>
    <row r="168" spans="4:4" x14ac:dyDescent="0.4">
      <c r="D168" s="21"/>
    </row>
    <row r="169" spans="4:4" x14ac:dyDescent="0.4">
      <c r="D169" s="21"/>
    </row>
    <row r="170" spans="4:4" x14ac:dyDescent="0.4">
      <c r="D170" s="21"/>
    </row>
    <row r="171" spans="4:4" x14ac:dyDescent="0.4">
      <c r="D171" s="21"/>
    </row>
    <row r="172" spans="4:4" x14ac:dyDescent="0.4">
      <c r="D172" s="21"/>
    </row>
    <row r="173" spans="4:4" x14ac:dyDescent="0.4">
      <c r="D173" s="21"/>
    </row>
    <row r="174" spans="4:4" x14ac:dyDescent="0.4">
      <c r="D174" s="21"/>
    </row>
    <row r="175" spans="4:4" x14ac:dyDescent="0.4">
      <c r="D175" s="21"/>
    </row>
    <row r="176" spans="4:4" x14ac:dyDescent="0.4">
      <c r="D176" s="21"/>
    </row>
    <row r="177" spans="4:4" x14ac:dyDescent="0.4">
      <c r="D177" s="21"/>
    </row>
    <row r="178" spans="4:4" x14ac:dyDescent="0.4">
      <c r="D178" s="21"/>
    </row>
    <row r="179" spans="4:4" x14ac:dyDescent="0.4">
      <c r="D179" s="21"/>
    </row>
    <row r="180" spans="4:4" x14ac:dyDescent="0.4">
      <c r="D180" s="21"/>
    </row>
    <row r="181" spans="4:4" x14ac:dyDescent="0.4">
      <c r="D181" s="21"/>
    </row>
    <row r="182" spans="4:4" x14ac:dyDescent="0.4">
      <c r="D182" s="21"/>
    </row>
    <row r="183" spans="4:4" x14ac:dyDescent="0.4">
      <c r="D183" s="21"/>
    </row>
    <row r="184" spans="4:4" x14ac:dyDescent="0.4">
      <c r="D184" s="21"/>
    </row>
    <row r="185" spans="4:4" x14ac:dyDescent="0.4">
      <c r="D185" s="21"/>
    </row>
    <row r="186" spans="4:4" x14ac:dyDescent="0.4">
      <c r="D186" s="21"/>
    </row>
    <row r="187" spans="4:4" x14ac:dyDescent="0.4">
      <c r="D187" s="21"/>
    </row>
    <row r="188" spans="4:4" x14ac:dyDescent="0.4">
      <c r="D188" s="21"/>
    </row>
    <row r="189" spans="4:4" x14ac:dyDescent="0.4">
      <c r="D189" s="21"/>
    </row>
    <row r="190" spans="4:4" x14ac:dyDescent="0.4">
      <c r="D190" s="21"/>
    </row>
    <row r="191" spans="4:4" x14ac:dyDescent="0.4">
      <c r="D191" s="21"/>
    </row>
    <row r="192" spans="4:4" x14ac:dyDescent="0.4">
      <c r="D192" s="21"/>
    </row>
    <row r="193" spans="4:4" x14ac:dyDescent="0.4">
      <c r="D193" s="21"/>
    </row>
    <row r="194" spans="4:4" x14ac:dyDescent="0.4">
      <c r="D194" s="21"/>
    </row>
    <row r="195" spans="4:4" x14ac:dyDescent="0.4">
      <c r="D195" s="21"/>
    </row>
    <row r="196" spans="4:4" x14ac:dyDescent="0.4">
      <c r="D196" s="21"/>
    </row>
    <row r="197" spans="4:4" x14ac:dyDescent="0.4">
      <c r="D197" s="21"/>
    </row>
    <row r="198" spans="4:4" x14ac:dyDescent="0.4">
      <c r="D198" s="21"/>
    </row>
    <row r="199" spans="4:4" x14ac:dyDescent="0.4">
      <c r="D199" s="21"/>
    </row>
    <row r="200" spans="4:4" x14ac:dyDescent="0.4">
      <c r="D200" s="21"/>
    </row>
    <row r="201" spans="4:4" x14ac:dyDescent="0.4">
      <c r="D201" s="21"/>
    </row>
    <row r="202" spans="4:4" x14ac:dyDescent="0.4">
      <c r="D202" s="21"/>
    </row>
    <row r="203" spans="4:4" x14ac:dyDescent="0.4">
      <c r="D203" s="21"/>
    </row>
    <row r="204" spans="4:4" x14ac:dyDescent="0.4">
      <c r="D204" s="21"/>
    </row>
    <row r="205" spans="4:4" x14ac:dyDescent="0.4">
      <c r="D205" s="21"/>
    </row>
    <row r="206" spans="4:4" x14ac:dyDescent="0.4">
      <c r="D206" s="21"/>
    </row>
    <row r="207" spans="4:4" x14ac:dyDescent="0.4">
      <c r="D207" s="21"/>
    </row>
    <row r="208" spans="4:4" x14ac:dyDescent="0.4">
      <c r="D208" s="21"/>
    </row>
    <row r="209" spans="4:4" x14ac:dyDescent="0.4">
      <c r="D209" s="21"/>
    </row>
    <row r="210" spans="4:4" x14ac:dyDescent="0.4">
      <c r="D210" s="21"/>
    </row>
    <row r="211" spans="4:4" x14ac:dyDescent="0.4">
      <c r="D211" s="21"/>
    </row>
    <row r="212" spans="4:4" x14ac:dyDescent="0.4">
      <c r="D212" s="21"/>
    </row>
    <row r="213" spans="4:4" x14ac:dyDescent="0.4">
      <c r="D213" s="21"/>
    </row>
    <row r="214" spans="4:4" x14ac:dyDescent="0.4">
      <c r="D214" s="21"/>
    </row>
    <row r="215" spans="4:4" x14ac:dyDescent="0.4">
      <c r="D215" s="21"/>
    </row>
    <row r="216" spans="4:4" x14ac:dyDescent="0.4">
      <c r="D216" s="21"/>
    </row>
    <row r="217" spans="4:4" x14ac:dyDescent="0.4">
      <c r="D217" s="21"/>
    </row>
    <row r="218" spans="4:4" x14ac:dyDescent="0.4">
      <c r="D218" s="21"/>
    </row>
    <row r="219" spans="4:4" x14ac:dyDescent="0.4">
      <c r="D219" s="21"/>
    </row>
    <row r="220" spans="4:4" x14ac:dyDescent="0.4">
      <c r="D220" s="21"/>
    </row>
    <row r="221" spans="4:4" x14ac:dyDescent="0.4">
      <c r="D221" s="21"/>
    </row>
    <row r="222" spans="4:4" x14ac:dyDescent="0.4">
      <c r="D222" s="21"/>
    </row>
    <row r="223" spans="4:4" x14ac:dyDescent="0.4">
      <c r="D223" s="21"/>
    </row>
    <row r="224" spans="4:4" x14ac:dyDescent="0.4">
      <c r="D224" s="21"/>
    </row>
    <row r="225" spans="4:4" x14ac:dyDescent="0.4">
      <c r="D225" s="21"/>
    </row>
    <row r="226" spans="4:4" x14ac:dyDescent="0.4">
      <c r="D226" s="21"/>
    </row>
    <row r="227" spans="4:4" x14ac:dyDescent="0.4">
      <c r="D227" s="21"/>
    </row>
    <row r="228" spans="4:4" x14ac:dyDescent="0.4">
      <c r="D228" s="21"/>
    </row>
    <row r="229" spans="4:4" x14ac:dyDescent="0.4">
      <c r="D229" s="21"/>
    </row>
    <row r="230" spans="4:4" x14ac:dyDescent="0.4">
      <c r="D230" s="21"/>
    </row>
    <row r="231" spans="4:4" x14ac:dyDescent="0.4">
      <c r="D231" s="21"/>
    </row>
    <row r="232" spans="4:4" x14ac:dyDescent="0.4">
      <c r="D232" s="21"/>
    </row>
    <row r="233" spans="4:4" x14ac:dyDescent="0.4">
      <c r="D233" s="21"/>
    </row>
    <row r="234" spans="4:4" x14ac:dyDescent="0.4">
      <c r="D234" s="21"/>
    </row>
    <row r="235" spans="4:4" x14ac:dyDescent="0.4">
      <c r="D235" s="21"/>
    </row>
    <row r="236" spans="4:4" x14ac:dyDescent="0.4">
      <c r="D236" s="21"/>
    </row>
    <row r="237" spans="4:4" x14ac:dyDescent="0.4">
      <c r="D237" s="21"/>
    </row>
    <row r="238" spans="4:4" x14ac:dyDescent="0.4">
      <c r="D238" s="21"/>
    </row>
    <row r="239" spans="4:4" x14ac:dyDescent="0.4">
      <c r="D239" s="21"/>
    </row>
    <row r="240" spans="4:4" x14ac:dyDescent="0.4">
      <c r="D240" s="21"/>
    </row>
    <row r="241" spans="4:4" x14ac:dyDescent="0.4">
      <c r="D241" s="21"/>
    </row>
    <row r="242" spans="4:4" x14ac:dyDescent="0.4">
      <c r="D242" s="21"/>
    </row>
    <row r="243" spans="4:4" x14ac:dyDescent="0.4">
      <c r="D243" s="21"/>
    </row>
    <row r="244" spans="4:4" x14ac:dyDescent="0.4">
      <c r="D244" s="21"/>
    </row>
    <row r="245" spans="4:4" x14ac:dyDescent="0.4">
      <c r="D245" s="21"/>
    </row>
    <row r="246" spans="4:4" x14ac:dyDescent="0.4">
      <c r="D246" s="21"/>
    </row>
    <row r="247" spans="4:4" x14ac:dyDescent="0.4">
      <c r="D247" s="21"/>
    </row>
    <row r="248" spans="4:4" x14ac:dyDescent="0.4">
      <c r="D248" s="21"/>
    </row>
    <row r="249" spans="4:4" x14ac:dyDescent="0.4">
      <c r="D249" s="21"/>
    </row>
    <row r="250" spans="4:4" x14ac:dyDescent="0.4">
      <c r="D250" s="21"/>
    </row>
    <row r="251" spans="4:4" x14ac:dyDescent="0.4">
      <c r="D251" s="21"/>
    </row>
    <row r="252" spans="4:4" x14ac:dyDescent="0.4">
      <c r="D252" s="21"/>
    </row>
    <row r="253" spans="4:4" x14ac:dyDescent="0.4">
      <c r="D253" s="21"/>
    </row>
    <row r="254" spans="4:4" x14ac:dyDescent="0.4">
      <c r="D254" s="21"/>
    </row>
    <row r="255" spans="4:4" x14ac:dyDescent="0.4">
      <c r="D255" s="21"/>
    </row>
    <row r="256" spans="4:4" x14ac:dyDescent="0.4">
      <c r="D256" s="21"/>
    </row>
    <row r="257" spans="4:4" x14ac:dyDescent="0.4">
      <c r="D257" s="21"/>
    </row>
    <row r="258" spans="4:4" x14ac:dyDescent="0.4">
      <c r="D258" s="21"/>
    </row>
    <row r="259" spans="4:4" x14ac:dyDescent="0.4">
      <c r="D259" s="21"/>
    </row>
    <row r="260" spans="4:4" x14ac:dyDescent="0.4">
      <c r="D260" s="21"/>
    </row>
    <row r="261" spans="4:4" x14ac:dyDescent="0.4">
      <c r="D261" s="21"/>
    </row>
    <row r="262" spans="4:4" x14ac:dyDescent="0.4">
      <c r="D262" s="21"/>
    </row>
    <row r="263" spans="4:4" x14ac:dyDescent="0.4">
      <c r="D263" s="21"/>
    </row>
    <row r="264" spans="4:4" x14ac:dyDescent="0.4">
      <c r="D264" s="21"/>
    </row>
    <row r="265" spans="4:4" x14ac:dyDescent="0.4">
      <c r="D265" s="21"/>
    </row>
    <row r="266" spans="4:4" x14ac:dyDescent="0.4">
      <c r="D266" s="21"/>
    </row>
    <row r="267" spans="4:4" x14ac:dyDescent="0.4">
      <c r="D267" s="21"/>
    </row>
    <row r="268" spans="4:4" x14ac:dyDescent="0.4">
      <c r="D268" s="21"/>
    </row>
    <row r="269" spans="4:4" x14ac:dyDescent="0.4">
      <c r="D269" s="21"/>
    </row>
    <row r="270" spans="4:4" x14ac:dyDescent="0.4">
      <c r="D270" s="21"/>
    </row>
    <row r="271" spans="4:4" x14ac:dyDescent="0.4">
      <c r="D271" s="21"/>
    </row>
    <row r="272" spans="4:4" x14ac:dyDescent="0.4">
      <c r="D272" s="21"/>
    </row>
    <row r="273" spans="4:4" x14ac:dyDescent="0.4">
      <c r="D273" s="21"/>
    </row>
    <row r="274" spans="4:4" x14ac:dyDescent="0.4">
      <c r="D274" s="21"/>
    </row>
    <row r="275" spans="4:4" x14ac:dyDescent="0.4">
      <c r="D275" s="21"/>
    </row>
    <row r="276" spans="4:4" x14ac:dyDescent="0.4">
      <c r="D276" s="21"/>
    </row>
    <row r="277" spans="4:4" x14ac:dyDescent="0.4">
      <c r="D277" s="21"/>
    </row>
    <row r="278" spans="4:4" x14ac:dyDescent="0.4">
      <c r="D278" s="21"/>
    </row>
    <row r="279" spans="4:4" x14ac:dyDescent="0.4">
      <c r="D279" s="21"/>
    </row>
    <row r="280" spans="4:4" x14ac:dyDescent="0.4">
      <c r="D280" s="21"/>
    </row>
    <row r="281" spans="4:4" x14ac:dyDescent="0.4">
      <c r="D281" s="21"/>
    </row>
    <row r="282" spans="4:4" x14ac:dyDescent="0.4">
      <c r="D282" s="21"/>
    </row>
    <row r="283" spans="4:4" x14ac:dyDescent="0.4">
      <c r="D283" s="21"/>
    </row>
    <row r="284" spans="4:4" x14ac:dyDescent="0.4">
      <c r="D284" s="21"/>
    </row>
    <row r="285" spans="4:4" x14ac:dyDescent="0.4">
      <c r="D285" s="21"/>
    </row>
    <row r="286" spans="4:4" x14ac:dyDescent="0.4">
      <c r="D286" s="21"/>
    </row>
    <row r="287" spans="4:4" x14ac:dyDescent="0.4">
      <c r="D287" s="21"/>
    </row>
    <row r="288" spans="4:4" x14ac:dyDescent="0.4">
      <c r="D288" s="21"/>
    </row>
    <row r="289" spans="4:4" x14ac:dyDescent="0.4">
      <c r="D289" s="21"/>
    </row>
    <row r="290" spans="4:4" x14ac:dyDescent="0.4">
      <c r="D290" s="21"/>
    </row>
    <row r="291" spans="4:4" x14ac:dyDescent="0.4">
      <c r="D291" s="21"/>
    </row>
    <row r="292" spans="4:4" x14ac:dyDescent="0.4">
      <c r="D292" s="21"/>
    </row>
    <row r="293" spans="4:4" x14ac:dyDescent="0.4">
      <c r="D293" s="21"/>
    </row>
    <row r="294" spans="4:4" x14ac:dyDescent="0.4">
      <c r="D294" s="21"/>
    </row>
    <row r="295" spans="4:4" x14ac:dyDescent="0.4">
      <c r="D295" s="21"/>
    </row>
    <row r="296" spans="4:4" x14ac:dyDescent="0.4">
      <c r="D296" s="21"/>
    </row>
    <row r="297" spans="4:4" x14ac:dyDescent="0.4">
      <c r="D297" s="21"/>
    </row>
    <row r="298" spans="4:4" x14ac:dyDescent="0.4">
      <c r="D298" s="21"/>
    </row>
    <row r="299" spans="4:4" x14ac:dyDescent="0.4">
      <c r="D299" s="21"/>
    </row>
    <row r="300" spans="4:4" x14ac:dyDescent="0.4">
      <c r="D300" s="21"/>
    </row>
    <row r="301" spans="4:4" x14ac:dyDescent="0.4">
      <c r="D301" s="21"/>
    </row>
    <row r="302" spans="4:4" x14ac:dyDescent="0.4">
      <c r="D302" s="21"/>
    </row>
    <row r="303" spans="4:4" x14ac:dyDescent="0.4">
      <c r="D303" s="21"/>
    </row>
    <row r="304" spans="4:4" x14ac:dyDescent="0.4">
      <c r="D304" s="21"/>
    </row>
    <row r="305" spans="4:4" x14ac:dyDescent="0.4">
      <c r="D305" s="21"/>
    </row>
    <row r="306" spans="4:4" x14ac:dyDescent="0.4">
      <c r="D306" s="21"/>
    </row>
    <row r="307" spans="4:4" x14ac:dyDescent="0.4">
      <c r="D307" s="21"/>
    </row>
    <row r="308" spans="4:4" x14ac:dyDescent="0.4">
      <c r="D308" s="21"/>
    </row>
    <row r="309" spans="4:4" x14ac:dyDescent="0.4">
      <c r="D309" s="21"/>
    </row>
    <row r="310" spans="4:4" x14ac:dyDescent="0.4">
      <c r="D310" s="21"/>
    </row>
    <row r="311" spans="4:4" x14ac:dyDescent="0.4">
      <c r="D311" s="21"/>
    </row>
    <row r="312" spans="4:4" x14ac:dyDescent="0.4">
      <c r="D312" s="21"/>
    </row>
    <row r="313" spans="4:4" x14ac:dyDescent="0.4">
      <c r="D313" s="21"/>
    </row>
    <row r="314" spans="4:4" x14ac:dyDescent="0.4">
      <c r="D314" s="21"/>
    </row>
    <row r="315" spans="4:4" x14ac:dyDescent="0.4">
      <c r="D315" s="21"/>
    </row>
    <row r="316" spans="4:4" x14ac:dyDescent="0.4">
      <c r="D316" s="21"/>
    </row>
    <row r="317" spans="4:4" x14ac:dyDescent="0.4">
      <c r="D317" s="21"/>
    </row>
    <row r="318" spans="4:4" x14ac:dyDescent="0.4">
      <c r="D318" s="21"/>
    </row>
    <row r="319" spans="4:4" x14ac:dyDescent="0.4">
      <c r="D319" s="21"/>
    </row>
    <row r="320" spans="4:4" x14ac:dyDescent="0.4">
      <c r="D320" s="21"/>
    </row>
    <row r="321" spans="4:4" x14ac:dyDescent="0.4">
      <c r="D321" s="21"/>
    </row>
    <row r="322" spans="4:4" x14ac:dyDescent="0.4">
      <c r="D322" s="21"/>
    </row>
    <row r="323" spans="4:4" x14ac:dyDescent="0.4">
      <c r="D323" s="21"/>
    </row>
    <row r="324" spans="4:4" x14ac:dyDescent="0.4">
      <c r="D324" s="21"/>
    </row>
    <row r="325" spans="4:4" x14ac:dyDescent="0.4">
      <c r="D325" s="21"/>
    </row>
    <row r="326" spans="4:4" x14ac:dyDescent="0.4">
      <c r="D326" s="21"/>
    </row>
    <row r="327" spans="4:4" x14ac:dyDescent="0.4">
      <c r="D327" s="21"/>
    </row>
    <row r="328" spans="4:4" x14ac:dyDescent="0.4">
      <c r="D328" s="21"/>
    </row>
    <row r="329" spans="4:4" x14ac:dyDescent="0.4">
      <c r="D329" s="21"/>
    </row>
    <row r="330" spans="4:4" x14ac:dyDescent="0.4">
      <c r="D330" s="21"/>
    </row>
    <row r="331" spans="4:4" x14ac:dyDescent="0.4">
      <c r="D331" s="21"/>
    </row>
    <row r="332" spans="4:4" x14ac:dyDescent="0.4">
      <c r="D332" s="21"/>
    </row>
    <row r="333" spans="4:4" x14ac:dyDescent="0.4">
      <c r="D333" s="21"/>
    </row>
    <row r="334" spans="4:4" x14ac:dyDescent="0.4">
      <c r="D334" s="21"/>
    </row>
    <row r="335" spans="4:4" x14ac:dyDescent="0.4">
      <c r="D335" s="21"/>
    </row>
    <row r="336" spans="4:4" x14ac:dyDescent="0.4">
      <c r="D336" s="21"/>
    </row>
    <row r="337" spans="4:4" x14ac:dyDescent="0.4">
      <c r="D337" s="21"/>
    </row>
    <row r="338" spans="4:4" x14ac:dyDescent="0.4">
      <c r="D338" s="21"/>
    </row>
    <row r="339" spans="4:4" x14ac:dyDescent="0.4">
      <c r="D339" s="21"/>
    </row>
    <row r="340" spans="4:4" x14ac:dyDescent="0.4">
      <c r="D340" s="21"/>
    </row>
    <row r="341" spans="4:4" x14ac:dyDescent="0.4">
      <c r="D341" s="21"/>
    </row>
    <row r="342" spans="4:4" x14ac:dyDescent="0.4">
      <c r="D342" s="21"/>
    </row>
    <row r="343" spans="4:4" x14ac:dyDescent="0.4">
      <c r="D343" s="21"/>
    </row>
    <row r="344" spans="4:4" x14ac:dyDescent="0.4">
      <c r="D344" s="21"/>
    </row>
    <row r="345" spans="4:4" x14ac:dyDescent="0.4">
      <c r="D345" s="21"/>
    </row>
    <row r="346" spans="4:4" x14ac:dyDescent="0.4">
      <c r="D346" s="21"/>
    </row>
    <row r="347" spans="4:4" x14ac:dyDescent="0.4">
      <c r="D347" s="21"/>
    </row>
    <row r="348" spans="4:4" x14ac:dyDescent="0.4">
      <c r="D348" s="21"/>
    </row>
    <row r="349" spans="4:4" x14ac:dyDescent="0.4">
      <c r="D349" s="21"/>
    </row>
    <row r="350" spans="4:4" x14ac:dyDescent="0.4">
      <c r="D350" s="21"/>
    </row>
    <row r="351" spans="4:4" x14ac:dyDescent="0.4">
      <c r="D351" s="21"/>
    </row>
    <row r="352" spans="4:4" x14ac:dyDescent="0.4">
      <c r="D352" s="21"/>
    </row>
    <row r="353" spans="4:4" x14ac:dyDescent="0.4">
      <c r="D353" s="21"/>
    </row>
    <row r="354" spans="4:4" x14ac:dyDescent="0.4">
      <c r="D354" s="21"/>
    </row>
    <row r="355" spans="4:4" x14ac:dyDescent="0.4">
      <c r="D355" s="21"/>
    </row>
    <row r="356" spans="4:4" x14ac:dyDescent="0.4">
      <c r="D356" s="21"/>
    </row>
    <row r="357" spans="4:4" x14ac:dyDescent="0.4">
      <c r="D357" s="21"/>
    </row>
    <row r="358" spans="4:4" x14ac:dyDescent="0.4">
      <c r="D358" s="21"/>
    </row>
    <row r="359" spans="4:4" x14ac:dyDescent="0.4">
      <c r="D359" s="21"/>
    </row>
    <row r="360" spans="4:4" x14ac:dyDescent="0.4">
      <c r="D360" s="21"/>
    </row>
    <row r="361" spans="4:4" x14ac:dyDescent="0.4">
      <c r="D361" s="21"/>
    </row>
    <row r="362" spans="4:4" x14ac:dyDescent="0.4">
      <c r="D362" s="21"/>
    </row>
    <row r="363" spans="4:4" x14ac:dyDescent="0.4">
      <c r="D363" s="21"/>
    </row>
    <row r="364" spans="4:4" x14ac:dyDescent="0.4">
      <c r="D364" s="21"/>
    </row>
    <row r="365" spans="4:4" x14ac:dyDescent="0.4">
      <c r="D365" s="21"/>
    </row>
    <row r="366" spans="4:4" x14ac:dyDescent="0.4">
      <c r="D366" s="21"/>
    </row>
    <row r="367" spans="4:4" x14ac:dyDescent="0.4">
      <c r="D367" s="21"/>
    </row>
    <row r="368" spans="4:4" x14ac:dyDescent="0.4">
      <c r="D368" s="21"/>
    </row>
    <row r="369" spans="4:4" x14ac:dyDescent="0.4">
      <c r="D369" s="21"/>
    </row>
    <row r="370" spans="4:4" x14ac:dyDescent="0.4">
      <c r="D370" s="21"/>
    </row>
    <row r="371" spans="4:4" x14ac:dyDescent="0.4">
      <c r="D371" s="21"/>
    </row>
    <row r="372" spans="4:4" x14ac:dyDescent="0.4">
      <c r="D372" s="21"/>
    </row>
    <row r="373" spans="4:4" x14ac:dyDescent="0.4">
      <c r="D373" s="21"/>
    </row>
    <row r="374" spans="4:4" x14ac:dyDescent="0.4">
      <c r="D374" s="21"/>
    </row>
    <row r="375" spans="4:4" x14ac:dyDescent="0.4">
      <c r="D375" s="21"/>
    </row>
    <row r="376" spans="4:4" x14ac:dyDescent="0.4">
      <c r="D376" s="21"/>
    </row>
    <row r="377" spans="4:4" x14ac:dyDescent="0.4">
      <c r="D377" s="21"/>
    </row>
    <row r="378" spans="4:4" x14ac:dyDescent="0.4">
      <c r="D378" s="21"/>
    </row>
    <row r="379" spans="4:4" x14ac:dyDescent="0.4">
      <c r="D379" s="21"/>
    </row>
    <row r="380" spans="4:4" x14ac:dyDescent="0.4">
      <c r="D380" s="21"/>
    </row>
    <row r="381" spans="4:4" x14ac:dyDescent="0.4">
      <c r="D381" s="21"/>
    </row>
    <row r="382" spans="4:4" x14ac:dyDescent="0.4">
      <c r="D382" s="21"/>
    </row>
    <row r="383" spans="4:4" x14ac:dyDescent="0.4">
      <c r="D383" s="21"/>
    </row>
    <row r="384" spans="4:4" x14ac:dyDescent="0.4">
      <c r="D384" s="21"/>
    </row>
    <row r="385" spans="4:4" x14ac:dyDescent="0.4">
      <c r="D385" s="21"/>
    </row>
    <row r="386" spans="4:4" x14ac:dyDescent="0.4">
      <c r="D386" s="21"/>
    </row>
    <row r="387" spans="4:4" x14ac:dyDescent="0.4">
      <c r="D387" s="21"/>
    </row>
    <row r="388" spans="4:4" x14ac:dyDescent="0.4">
      <c r="D388" s="21"/>
    </row>
    <row r="389" spans="4:4" x14ac:dyDescent="0.4">
      <c r="D389" s="21"/>
    </row>
    <row r="390" spans="4:4" x14ac:dyDescent="0.4">
      <c r="D390" s="21"/>
    </row>
    <row r="391" spans="4:4" x14ac:dyDescent="0.4">
      <c r="D391" s="21"/>
    </row>
    <row r="392" spans="4:4" x14ac:dyDescent="0.4">
      <c r="D392" s="21"/>
    </row>
    <row r="393" spans="4:4" x14ac:dyDescent="0.4">
      <c r="D393" s="21"/>
    </row>
    <row r="394" spans="4:4" x14ac:dyDescent="0.4">
      <c r="D394" s="21"/>
    </row>
    <row r="395" spans="4:4" x14ac:dyDescent="0.4">
      <c r="D395" s="21"/>
    </row>
    <row r="396" spans="4:4" x14ac:dyDescent="0.4">
      <c r="D396" s="21"/>
    </row>
    <row r="397" spans="4:4" x14ac:dyDescent="0.4">
      <c r="D397" s="21"/>
    </row>
    <row r="398" spans="4:4" x14ac:dyDescent="0.4">
      <c r="D398" s="21"/>
    </row>
    <row r="399" spans="4:4" x14ac:dyDescent="0.4">
      <c r="D399" s="21"/>
    </row>
    <row r="400" spans="4:4" x14ac:dyDescent="0.4">
      <c r="D400" s="21"/>
    </row>
    <row r="401" spans="4:4" x14ac:dyDescent="0.4">
      <c r="D401" s="21"/>
    </row>
    <row r="402" spans="4:4" x14ac:dyDescent="0.4">
      <c r="D402" s="21"/>
    </row>
    <row r="403" spans="4:4" x14ac:dyDescent="0.4">
      <c r="D403" s="21"/>
    </row>
    <row r="404" spans="4:4" x14ac:dyDescent="0.4">
      <c r="D404" s="21"/>
    </row>
    <row r="405" spans="4:4" x14ac:dyDescent="0.4">
      <c r="D405" s="21"/>
    </row>
    <row r="406" spans="4:4" x14ac:dyDescent="0.4">
      <c r="D406" s="21"/>
    </row>
    <row r="407" spans="4:4" x14ac:dyDescent="0.4">
      <c r="D407" s="21"/>
    </row>
    <row r="408" spans="4:4" x14ac:dyDescent="0.4">
      <c r="D408" s="21"/>
    </row>
    <row r="409" spans="4:4" x14ac:dyDescent="0.4">
      <c r="D409" s="21"/>
    </row>
    <row r="410" spans="4:4" x14ac:dyDescent="0.4">
      <c r="D410" s="21"/>
    </row>
    <row r="411" spans="4:4" x14ac:dyDescent="0.4">
      <c r="D411" s="21"/>
    </row>
    <row r="412" spans="4:4" x14ac:dyDescent="0.4">
      <c r="D412" s="21"/>
    </row>
    <row r="413" spans="4:4" x14ac:dyDescent="0.4">
      <c r="D413" s="21"/>
    </row>
    <row r="414" spans="4:4" x14ac:dyDescent="0.4">
      <c r="D414" s="21"/>
    </row>
    <row r="415" spans="4:4" x14ac:dyDescent="0.4">
      <c r="D415" s="21"/>
    </row>
    <row r="416" spans="4:4" x14ac:dyDescent="0.4">
      <c r="D416" s="21"/>
    </row>
    <row r="417" spans="4:4" x14ac:dyDescent="0.4">
      <c r="D417" s="21"/>
    </row>
    <row r="418" spans="4:4" x14ac:dyDescent="0.4">
      <c r="D418" s="21"/>
    </row>
    <row r="419" spans="4:4" x14ac:dyDescent="0.4">
      <c r="D419" s="21"/>
    </row>
    <row r="420" spans="4:4" x14ac:dyDescent="0.4">
      <c r="D420" s="21"/>
    </row>
    <row r="421" spans="4:4" x14ac:dyDescent="0.4">
      <c r="D421" s="21"/>
    </row>
    <row r="422" spans="4:4" x14ac:dyDescent="0.4">
      <c r="D422" s="21"/>
    </row>
    <row r="423" spans="4:4" x14ac:dyDescent="0.4">
      <c r="D423" s="21"/>
    </row>
    <row r="424" spans="4:4" x14ac:dyDescent="0.4">
      <c r="D424" s="21"/>
    </row>
    <row r="425" spans="4:4" x14ac:dyDescent="0.4">
      <c r="D425" s="21"/>
    </row>
    <row r="426" spans="4:4" x14ac:dyDescent="0.4">
      <c r="D426" s="21"/>
    </row>
    <row r="427" spans="4:4" x14ac:dyDescent="0.4">
      <c r="D427" s="21"/>
    </row>
    <row r="428" spans="4:4" x14ac:dyDescent="0.4">
      <c r="D428" s="21"/>
    </row>
    <row r="429" spans="4:4" x14ac:dyDescent="0.4">
      <c r="D429" s="21"/>
    </row>
    <row r="430" spans="4:4" x14ac:dyDescent="0.4">
      <c r="D430" s="21"/>
    </row>
    <row r="431" spans="4:4" x14ac:dyDescent="0.4">
      <c r="D431" s="21"/>
    </row>
    <row r="432" spans="4:4" x14ac:dyDescent="0.4">
      <c r="D432" s="21"/>
    </row>
    <row r="433" spans="4:4" x14ac:dyDescent="0.4">
      <c r="D433" s="21"/>
    </row>
    <row r="434" spans="4:4" x14ac:dyDescent="0.4">
      <c r="D434" s="21"/>
    </row>
    <row r="435" spans="4:4" x14ac:dyDescent="0.4">
      <c r="D435" s="21"/>
    </row>
    <row r="436" spans="4:4" x14ac:dyDescent="0.4">
      <c r="D436" s="21"/>
    </row>
    <row r="437" spans="4:4" x14ac:dyDescent="0.4">
      <c r="D437" s="21"/>
    </row>
    <row r="438" spans="4:4" x14ac:dyDescent="0.4">
      <c r="D438" s="21"/>
    </row>
    <row r="439" spans="4:4" x14ac:dyDescent="0.4">
      <c r="D439" s="21"/>
    </row>
    <row r="440" spans="4:4" x14ac:dyDescent="0.4">
      <c r="D440" s="21"/>
    </row>
    <row r="441" spans="4:4" x14ac:dyDescent="0.4">
      <c r="D441" s="21"/>
    </row>
    <row r="442" spans="4:4" x14ac:dyDescent="0.4">
      <c r="D442" s="21"/>
    </row>
    <row r="443" spans="4:4" x14ac:dyDescent="0.4">
      <c r="D443" s="21"/>
    </row>
    <row r="444" spans="4:4" x14ac:dyDescent="0.4">
      <c r="D444" s="21"/>
    </row>
    <row r="445" spans="4:4" x14ac:dyDescent="0.4">
      <c r="D445" s="21"/>
    </row>
    <row r="446" spans="4:4" x14ac:dyDescent="0.4">
      <c r="D446" s="21"/>
    </row>
    <row r="447" spans="4:4" x14ac:dyDescent="0.4">
      <c r="D447" s="21"/>
    </row>
    <row r="448" spans="4:4" x14ac:dyDescent="0.4">
      <c r="D448" s="21"/>
    </row>
    <row r="449" spans="4:4" x14ac:dyDescent="0.4">
      <c r="D449" s="21"/>
    </row>
    <row r="450" spans="4:4" x14ac:dyDescent="0.4">
      <c r="D450" s="21"/>
    </row>
    <row r="451" spans="4:4" x14ac:dyDescent="0.4">
      <c r="D451" s="21"/>
    </row>
    <row r="452" spans="4:4" x14ac:dyDescent="0.4">
      <c r="D452" s="21"/>
    </row>
    <row r="453" spans="4:4" x14ac:dyDescent="0.4">
      <c r="D453" s="21"/>
    </row>
    <row r="454" spans="4:4" x14ac:dyDescent="0.4">
      <c r="D454" s="21"/>
    </row>
    <row r="455" spans="4:4" x14ac:dyDescent="0.4">
      <c r="D455" s="21"/>
    </row>
    <row r="456" spans="4:4" x14ac:dyDescent="0.4">
      <c r="D456" s="21"/>
    </row>
    <row r="457" spans="4:4" x14ac:dyDescent="0.4">
      <c r="D457" s="21"/>
    </row>
    <row r="458" spans="4:4" x14ac:dyDescent="0.4">
      <c r="D458" s="21"/>
    </row>
    <row r="459" spans="4:4" x14ac:dyDescent="0.4">
      <c r="D459" s="21"/>
    </row>
    <row r="460" spans="4:4" x14ac:dyDescent="0.4">
      <c r="D460" s="21"/>
    </row>
    <row r="461" spans="4:4" x14ac:dyDescent="0.4">
      <c r="D461" s="21"/>
    </row>
    <row r="462" spans="4:4" x14ac:dyDescent="0.4">
      <c r="D462" s="21"/>
    </row>
    <row r="463" spans="4:4" x14ac:dyDescent="0.4">
      <c r="D463" s="21"/>
    </row>
    <row r="464" spans="4:4" x14ac:dyDescent="0.4">
      <c r="D464" s="21"/>
    </row>
    <row r="465" spans="4:4" x14ac:dyDescent="0.4">
      <c r="D465" s="21"/>
    </row>
    <row r="466" spans="4:4" x14ac:dyDescent="0.4">
      <c r="D466" s="21"/>
    </row>
    <row r="467" spans="4:4" x14ac:dyDescent="0.4">
      <c r="D467" s="21"/>
    </row>
    <row r="468" spans="4:4" x14ac:dyDescent="0.4">
      <c r="D468" s="21"/>
    </row>
    <row r="469" spans="4:4" x14ac:dyDescent="0.4">
      <c r="D469" s="21"/>
    </row>
    <row r="470" spans="4:4" x14ac:dyDescent="0.4">
      <c r="D470" s="21"/>
    </row>
    <row r="471" spans="4:4" x14ac:dyDescent="0.4">
      <c r="D471" s="21"/>
    </row>
    <row r="472" spans="4:4" x14ac:dyDescent="0.4">
      <c r="D472" s="21"/>
    </row>
    <row r="473" spans="4:4" x14ac:dyDescent="0.4">
      <c r="D473" s="21"/>
    </row>
    <row r="474" spans="4:4" x14ac:dyDescent="0.4">
      <c r="D474" s="21"/>
    </row>
    <row r="475" spans="4:4" x14ac:dyDescent="0.4">
      <c r="D475" s="21"/>
    </row>
    <row r="476" spans="4:4" x14ac:dyDescent="0.4">
      <c r="D476" s="21"/>
    </row>
    <row r="477" spans="4:4" x14ac:dyDescent="0.4">
      <c r="D477" s="21"/>
    </row>
    <row r="478" spans="4:4" x14ac:dyDescent="0.4">
      <c r="D478" s="21"/>
    </row>
    <row r="479" spans="4:4" x14ac:dyDescent="0.4">
      <c r="D479" s="21"/>
    </row>
    <row r="480" spans="4:4" x14ac:dyDescent="0.4">
      <c r="D480" s="21"/>
    </row>
    <row r="481" spans="4:4" x14ac:dyDescent="0.4">
      <c r="D481" s="21"/>
    </row>
    <row r="482" spans="4:4" x14ac:dyDescent="0.4">
      <c r="D482" s="21"/>
    </row>
    <row r="483" spans="4:4" x14ac:dyDescent="0.4">
      <c r="D483" s="21"/>
    </row>
    <row r="484" spans="4:4" x14ac:dyDescent="0.4">
      <c r="D484" s="21"/>
    </row>
    <row r="485" spans="4:4" x14ac:dyDescent="0.4">
      <c r="D485" s="21"/>
    </row>
    <row r="486" spans="4:4" x14ac:dyDescent="0.4">
      <c r="D486" s="21"/>
    </row>
    <row r="487" spans="4:4" x14ac:dyDescent="0.4">
      <c r="D487" s="21"/>
    </row>
    <row r="488" spans="4:4" x14ac:dyDescent="0.4">
      <c r="D488" s="21"/>
    </row>
    <row r="489" spans="4:4" x14ac:dyDescent="0.4">
      <c r="D489" s="21"/>
    </row>
    <row r="490" spans="4:4" x14ac:dyDescent="0.4">
      <c r="D490" s="21"/>
    </row>
    <row r="491" spans="4:4" x14ac:dyDescent="0.4">
      <c r="D491" s="21"/>
    </row>
    <row r="492" spans="4:4" x14ac:dyDescent="0.4">
      <c r="D492" s="21"/>
    </row>
    <row r="493" spans="4:4" x14ac:dyDescent="0.4">
      <c r="D493" s="21"/>
    </row>
    <row r="494" spans="4:4" x14ac:dyDescent="0.4">
      <c r="D494" s="21"/>
    </row>
    <row r="495" spans="4:4" x14ac:dyDescent="0.4">
      <c r="D495" s="21"/>
    </row>
    <row r="496" spans="4:4" x14ac:dyDescent="0.4">
      <c r="D496" s="21"/>
    </row>
    <row r="497" spans="4:4" x14ac:dyDescent="0.4">
      <c r="D497" s="21"/>
    </row>
    <row r="498" spans="4:4" x14ac:dyDescent="0.4">
      <c r="D498" s="21"/>
    </row>
    <row r="499" spans="4:4" x14ac:dyDescent="0.4">
      <c r="D499" s="21"/>
    </row>
    <row r="500" spans="4:4" x14ac:dyDescent="0.4">
      <c r="D500" s="21"/>
    </row>
    <row r="501" spans="4:4" x14ac:dyDescent="0.4">
      <c r="D501" s="21"/>
    </row>
    <row r="502" spans="4:4" x14ac:dyDescent="0.4">
      <c r="D502" s="21"/>
    </row>
    <row r="503" spans="4:4" x14ac:dyDescent="0.4">
      <c r="D503" s="21"/>
    </row>
    <row r="504" spans="4:4" x14ac:dyDescent="0.4">
      <c r="D504" s="21"/>
    </row>
    <row r="505" spans="4:4" x14ac:dyDescent="0.4">
      <c r="D505" s="21"/>
    </row>
    <row r="506" spans="4:4" x14ac:dyDescent="0.4">
      <c r="D506" s="21"/>
    </row>
    <row r="507" spans="4:4" x14ac:dyDescent="0.4">
      <c r="D507" s="21"/>
    </row>
    <row r="508" spans="4:4" x14ac:dyDescent="0.4">
      <c r="D508" s="21"/>
    </row>
    <row r="509" spans="4:4" x14ac:dyDescent="0.4">
      <c r="D509" s="21"/>
    </row>
    <row r="510" spans="4:4" x14ac:dyDescent="0.4">
      <c r="D510" s="21"/>
    </row>
    <row r="511" spans="4:4" x14ac:dyDescent="0.4">
      <c r="D511" s="21"/>
    </row>
    <row r="512" spans="4:4" x14ac:dyDescent="0.4">
      <c r="D512" s="21"/>
    </row>
    <row r="513" spans="4:4" x14ac:dyDescent="0.4">
      <c r="D513" s="21"/>
    </row>
    <row r="514" spans="4:4" x14ac:dyDescent="0.4">
      <c r="D514" s="21"/>
    </row>
    <row r="515" spans="4:4" x14ac:dyDescent="0.4">
      <c r="D515" s="21"/>
    </row>
    <row r="516" spans="4:4" x14ac:dyDescent="0.4">
      <c r="D516" s="21"/>
    </row>
    <row r="517" spans="4:4" x14ac:dyDescent="0.4">
      <c r="D517" s="21"/>
    </row>
    <row r="518" spans="4:4" x14ac:dyDescent="0.4">
      <c r="D518" s="21"/>
    </row>
    <row r="519" spans="4:4" x14ac:dyDescent="0.4">
      <c r="D519" s="21"/>
    </row>
    <row r="520" spans="4:4" x14ac:dyDescent="0.4">
      <c r="D520" s="21"/>
    </row>
    <row r="521" spans="4:4" x14ac:dyDescent="0.4">
      <c r="D521" s="21"/>
    </row>
    <row r="522" spans="4:4" x14ac:dyDescent="0.4">
      <c r="D522" s="21"/>
    </row>
    <row r="523" spans="4:4" x14ac:dyDescent="0.4">
      <c r="D523" s="21"/>
    </row>
    <row r="524" spans="4:4" x14ac:dyDescent="0.4">
      <c r="D524" s="21"/>
    </row>
    <row r="525" spans="4:4" x14ac:dyDescent="0.4">
      <c r="D525" s="21"/>
    </row>
    <row r="526" spans="4:4" x14ac:dyDescent="0.4">
      <c r="D526" s="21"/>
    </row>
    <row r="527" spans="4:4" x14ac:dyDescent="0.4">
      <c r="D527" s="21"/>
    </row>
    <row r="528" spans="4:4" x14ac:dyDescent="0.4">
      <c r="D528" s="21"/>
    </row>
    <row r="529" spans="4:4" x14ac:dyDescent="0.4">
      <c r="D529" s="21"/>
    </row>
    <row r="530" spans="4:4" x14ac:dyDescent="0.4">
      <c r="D530" s="21"/>
    </row>
    <row r="531" spans="4:4" x14ac:dyDescent="0.4">
      <c r="D531" s="21"/>
    </row>
    <row r="532" spans="4:4" x14ac:dyDescent="0.4">
      <c r="D532" s="21"/>
    </row>
    <row r="533" spans="4:4" x14ac:dyDescent="0.4">
      <c r="D533" s="21"/>
    </row>
    <row r="534" spans="4:4" x14ac:dyDescent="0.4">
      <c r="D534" s="21"/>
    </row>
    <row r="535" spans="4:4" x14ac:dyDescent="0.4">
      <c r="D535" s="21"/>
    </row>
    <row r="536" spans="4:4" x14ac:dyDescent="0.4">
      <c r="D536" s="21"/>
    </row>
    <row r="537" spans="4:4" x14ac:dyDescent="0.4">
      <c r="D537" s="21"/>
    </row>
    <row r="538" spans="4:4" x14ac:dyDescent="0.4">
      <c r="D538" s="21"/>
    </row>
    <row r="539" spans="4:4" x14ac:dyDescent="0.4">
      <c r="D539" s="21"/>
    </row>
    <row r="540" spans="4:4" x14ac:dyDescent="0.4">
      <c r="D540" s="21"/>
    </row>
    <row r="541" spans="4:4" x14ac:dyDescent="0.4">
      <c r="D541" s="21"/>
    </row>
    <row r="542" spans="4:4" x14ac:dyDescent="0.4">
      <c r="D542" s="21"/>
    </row>
    <row r="543" spans="4:4" x14ac:dyDescent="0.4">
      <c r="D543" s="21"/>
    </row>
    <row r="544" spans="4:4" x14ac:dyDescent="0.4">
      <c r="D544" s="21"/>
    </row>
    <row r="545" spans="4:4" x14ac:dyDescent="0.4">
      <c r="D545" s="21"/>
    </row>
    <row r="546" spans="4:4" x14ac:dyDescent="0.4">
      <c r="D546" s="21"/>
    </row>
    <row r="547" spans="4:4" x14ac:dyDescent="0.4">
      <c r="D547" s="21"/>
    </row>
    <row r="548" spans="4:4" x14ac:dyDescent="0.4">
      <c r="D548" s="21"/>
    </row>
    <row r="549" spans="4:4" x14ac:dyDescent="0.4">
      <c r="D549" s="21"/>
    </row>
    <row r="550" spans="4:4" x14ac:dyDescent="0.4">
      <c r="D550" s="21"/>
    </row>
    <row r="551" spans="4:4" x14ac:dyDescent="0.4">
      <c r="D551" s="21"/>
    </row>
    <row r="552" spans="4:4" x14ac:dyDescent="0.4">
      <c r="D552" s="21"/>
    </row>
    <row r="553" spans="4:4" x14ac:dyDescent="0.4">
      <c r="D553" s="21"/>
    </row>
    <row r="554" spans="4:4" x14ac:dyDescent="0.4">
      <c r="D554" s="21"/>
    </row>
    <row r="555" spans="4:4" x14ac:dyDescent="0.4">
      <c r="D555" s="21"/>
    </row>
    <row r="556" spans="4:4" x14ac:dyDescent="0.4">
      <c r="D556" s="21"/>
    </row>
    <row r="557" spans="4:4" x14ac:dyDescent="0.4">
      <c r="D557" s="21"/>
    </row>
    <row r="558" spans="4:4" x14ac:dyDescent="0.4">
      <c r="D558" s="21"/>
    </row>
    <row r="559" spans="4:4" x14ac:dyDescent="0.4">
      <c r="D559" s="21"/>
    </row>
    <row r="560" spans="4:4" x14ac:dyDescent="0.4">
      <c r="D560" s="21"/>
    </row>
    <row r="561" spans="4:4" x14ac:dyDescent="0.4">
      <c r="D561" s="21"/>
    </row>
    <row r="562" spans="4:4" x14ac:dyDescent="0.4">
      <c r="D562" s="21"/>
    </row>
    <row r="563" spans="4:4" x14ac:dyDescent="0.4">
      <c r="D563" s="21"/>
    </row>
    <row r="564" spans="4:4" x14ac:dyDescent="0.4">
      <c r="D564" s="21"/>
    </row>
    <row r="565" spans="4:4" x14ac:dyDescent="0.4">
      <c r="D565" s="21"/>
    </row>
    <row r="566" spans="4:4" x14ac:dyDescent="0.4">
      <c r="D566" s="21"/>
    </row>
    <row r="567" spans="4:4" x14ac:dyDescent="0.4">
      <c r="D567" s="21"/>
    </row>
    <row r="568" spans="4:4" x14ac:dyDescent="0.4">
      <c r="D568" s="21"/>
    </row>
    <row r="569" spans="4:4" x14ac:dyDescent="0.4">
      <c r="D569" s="21"/>
    </row>
    <row r="570" spans="4:4" x14ac:dyDescent="0.4">
      <c r="D570" s="21"/>
    </row>
    <row r="571" spans="4:4" x14ac:dyDescent="0.4">
      <c r="D571" s="21"/>
    </row>
    <row r="572" spans="4:4" x14ac:dyDescent="0.4">
      <c r="D572" s="21"/>
    </row>
    <row r="573" spans="4:4" x14ac:dyDescent="0.4">
      <c r="D573" s="21"/>
    </row>
    <row r="574" spans="4:4" x14ac:dyDescent="0.4">
      <c r="D574" s="21"/>
    </row>
    <row r="575" spans="4:4" x14ac:dyDescent="0.4">
      <c r="D575" s="21"/>
    </row>
    <row r="576" spans="4:4" x14ac:dyDescent="0.4">
      <c r="D576" s="21"/>
    </row>
    <row r="577" spans="4:4" x14ac:dyDescent="0.4">
      <c r="D577" s="21"/>
    </row>
    <row r="578" spans="4:4" x14ac:dyDescent="0.4">
      <c r="D578" s="21"/>
    </row>
    <row r="579" spans="4:4" x14ac:dyDescent="0.4">
      <c r="D579" s="21"/>
    </row>
    <row r="580" spans="4:4" x14ac:dyDescent="0.4">
      <c r="D580" s="21"/>
    </row>
    <row r="581" spans="4:4" x14ac:dyDescent="0.4">
      <c r="D581" s="21"/>
    </row>
    <row r="582" spans="4:4" x14ac:dyDescent="0.4">
      <c r="D582" s="21"/>
    </row>
    <row r="583" spans="4:4" x14ac:dyDescent="0.4">
      <c r="D583" s="21"/>
    </row>
    <row r="584" spans="4:4" x14ac:dyDescent="0.4">
      <c r="D584" s="21"/>
    </row>
    <row r="585" spans="4:4" x14ac:dyDescent="0.4">
      <c r="D585" s="21"/>
    </row>
    <row r="586" spans="4:4" x14ac:dyDescent="0.4">
      <c r="D586" s="21"/>
    </row>
    <row r="587" spans="4:4" x14ac:dyDescent="0.4">
      <c r="D587" s="21"/>
    </row>
    <row r="588" spans="4:4" x14ac:dyDescent="0.4">
      <c r="D588" s="21"/>
    </row>
    <row r="589" spans="4:4" x14ac:dyDescent="0.4">
      <c r="D589" s="21"/>
    </row>
    <row r="590" spans="4:4" x14ac:dyDescent="0.4">
      <c r="D590" s="21"/>
    </row>
    <row r="591" spans="4:4" x14ac:dyDescent="0.4">
      <c r="D591" s="21"/>
    </row>
    <row r="592" spans="4:4" x14ac:dyDescent="0.4">
      <c r="D592" s="21"/>
    </row>
    <row r="593" spans="4:4" x14ac:dyDescent="0.4">
      <c r="D593" s="21"/>
    </row>
    <row r="594" spans="4:4" x14ac:dyDescent="0.4">
      <c r="D594" s="21"/>
    </row>
    <row r="595" spans="4:4" x14ac:dyDescent="0.4">
      <c r="D595" s="21"/>
    </row>
    <row r="596" spans="4:4" x14ac:dyDescent="0.4">
      <c r="D596" s="21"/>
    </row>
    <row r="597" spans="4:4" x14ac:dyDescent="0.4">
      <c r="D597" s="21"/>
    </row>
    <row r="598" spans="4:4" x14ac:dyDescent="0.4">
      <c r="D598" s="21"/>
    </row>
    <row r="599" spans="4:4" x14ac:dyDescent="0.4">
      <c r="D599" s="21"/>
    </row>
    <row r="600" spans="4:4" x14ac:dyDescent="0.4">
      <c r="D600" s="21"/>
    </row>
    <row r="601" spans="4:4" x14ac:dyDescent="0.4">
      <c r="D601" s="21"/>
    </row>
    <row r="602" spans="4:4" x14ac:dyDescent="0.4">
      <c r="D602" s="21"/>
    </row>
    <row r="603" spans="4:4" x14ac:dyDescent="0.4">
      <c r="D603" s="21"/>
    </row>
    <row r="604" spans="4:4" x14ac:dyDescent="0.4">
      <c r="D604" s="21"/>
    </row>
    <row r="605" spans="4:4" x14ac:dyDescent="0.4">
      <c r="D605" s="21"/>
    </row>
    <row r="606" spans="4:4" x14ac:dyDescent="0.4">
      <c r="D606" s="21"/>
    </row>
    <row r="607" spans="4:4" x14ac:dyDescent="0.4">
      <c r="D607" s="21"/>
    </row>
    <row r="608" spans="4:4" x14ac:dyDescent="0.4">
      <c r="D608" s="21"/>
    </row>
    <row r="609" spans="4:4" x14ac:dyDescent="0.4">
      <c r="D609" s="21"/>
    </row>
    <row r="610" spans="4:4" x14ac:dyDescent="0.4">
      <c r="D610" s="21"/>
    </row>
    <row r="611" spans="4:4" x14ac:dyDescent="0.4">
      <c r="D611" s="21"/>
    </row>
    <row r="612" spans="4:4" x14ac:dyDescent="0.4">
      <c r="D612" s="21"/>
    </row>
    <row r="613" spans="4:4" x14ac:dyDescent="0.4">
      <c r="D613" s="21"/>
    </row>
    <row r="614" spans="4:4" x14ac:dyDescent="0.4">
      <c r="D614" s="21"/>
    </row>
    <row r="615" spans="4:4" x14ac:dyDescent="0.4">
      <c r="D615" s="21"/>
    </row>
    <row r="616" spans="4:4" x14ac:dyDescent="0.4">
      <c r="D616" s="21"/>
    </row>
    <row r="617" spans="4:4" x14ac:dyDescent="0.4">
      <c r="D617" s="21"/>
    </row>
    <row r="618" spans="4:4" x14ac:dyDescent="0.4">
      <c r="D618" s="21"/>
    </row>
    <row r="619" spans="4:4" x14ac:dyDescent="0.4">
      <c r="D619" s="21"/>
    </row>
    <row r="620" spans="4:4" x14ac:dyDescent="0.4">
      <c r="D620" s="21"/>
    </row>
    <row r="621" spans="4:4" x14ac:dyDescent="0.4">
      <c r="D621" s="21"/>
    </row>
    <row r="622" spans="4:4" x14ac:dyDescent="0.4">
      <c r="D622" s="21"/>
    </row>
    <row r="623" spans="4:4" x14ac:dyDescent="0.4">
      <c r="D623" s="21"/>
    </row>
    <row r="624" spans="4:4" x14ac:dyDescent="0.4">
      <c r="D624" s="21"/>
    </row>
    <row r="625" spans="4:4" x14ac:dyDescent="0.4">
      <c r="D625" s="21"/>
    </row>
    <row r="626" spans="4:4" x14ac:dyDescent="0.4">
      <c r="D626" s="21"/>
    </row>
    <row r="627" spans="4:4" x14ac:dyDescent="0.4">
      <c r="D627" s="21"/>
    </row>
    <row r="628" spans="4:4" x14ac:dyDescent="0.4">
      <c r="D628" s="21"/>
    </row>
    <row r="629" spans="4:4" x14ac:dyDescent="0.4">
      <c r="D629" s="21"/>
    </row>
    <row r="630" spans="4:4" x14ac:dyDescent="0.4">
      <c r="D630" s="21"/>
    </row>
    <row r="631" spans="4:4" x14ac:dyDescent="0.4">
      <c r="D631" s="21"/>
    </row>
    <row r="632" spans="4:4" x14ac:dyDescent="0.4">
      <c r="D632" s="21"/>
    </row>
    <row r="633" spans="4:4" x14ac:dyDescent="0.4">
      <c r="D633" s="21"/>
    </row>
    <row r="634" spans="4:4" x14ac:dyDescent="0.4">
      <c r="D634" s="21"/>
    </row>
    <row r="635" spans="4:4" x14ac:dyDescent="0.4">
      <c r="D635" s="21"/>
    </row>
    <row r="636" spans="4:4" x14ac:dyDescent="0.4">
      <c r="D636" s="21"/>
    </row>
    <row r="637" spans="4:4" x14ac:dyDescent="0.4">
      <c r="D637" s="21"/>
    </row>
    <row r="638" spans="4:4" x14ac:dyDescent="0.4">
      <c r="D638" s="21"/>
    </row>
    <row r="639" spans="4:4" x14ac:dyDescent="0.4">
      <c r="D639" s="21"/>
    </row>
    <row r="640" spans="4:4" x14ac:dyDescent="0.4">
      <c r="D640" s="21"/>
    </row>
    <row r="641" spans="4:4" x14ac:dyDescent="0.4">
      <c r="D641" s="21"/>
    </row>
    <row r="642" spans="4:4" x14ac:dyDescent="0.4">
      <c r="D642" s="21"/>
    </row>
    <row r="643" spans="4:4" x14ac:dyDescent="0.4">
      <c r="D643" s="21"/>
    </row>
    <row r="644" spans="4:4" x14ac:dyDescent="0.4">
      <c r="D644" s="21"/>
    </row>
    <row r="645" spans="4:4" x14ac:dyDescent="0.4">
      <c r="D645" s="21"/>
    </row>
    <row r="646" spans="4:4" x14ac:dyDescent="0.4">
      <c r="D646" s="21"/>
    </row>
    <row r="647" spans="4:4" x14ac:dyDescent="0.4">
      <c r="D647" s="21"/>
    </row>
    <row r="648" spans="4:4" x14ac:dyDescent="0.4">
      <c r="D648" s="21"/>
    </row>
    <row r="649" spans="4:4" x14ac:dyDescent="0.4">
      <c r="D649" s="21"/>
    </row>
    <row r="650" spans="4:4" x14ac:dyDescent="0.4">
      <c r="D650" s="21"/>
    </row>
    <row r="651" spans="4:4" x14ac:dyDescent="0.4">
      <c r="D651" s="21"/>
    </row>
    <row r="652" spans="4:4" x14ac:dyDescent="0.4">
      <c r="D652" s="21"/>
    </row>
    <row r="653" spans="4:4" x14ac:dyDescent="0.4">
      <c r="D653" s="21"/>
    </row>
    <row r="654" spans="4:4" x14ac:dyDescent="0.4">
      <c r="D654" s="21"/>
    </row>
    <row r="655" spans="4:4" x14ac:dyDescent="0.4">
      <c r="D655" s="21"/>
    </row>
    <row r="656" spans="4:4" x14ac:dyDescent="0.4">
      <c r="D656" s="21"/>
    </row>
    <row r="657" spans="4:4" x14ac:dyDescent="0.4">
      <c r="D657" s="21"/>
    </row>
    <row r="658" spans="4:4" x14ac:dyDescent="0.4">
      <c r="D658" s="21"/>
    </row>
    <row r="659" spans="4:4" x14ac:dyDescent="0.4">
      <c r="D659" s="21"/>
    </row>
    <row r="660" spans="4:4" x14ac:dyDescent="0.4">
      <c r="D660" s="21"/>
    </row>
    <row r="661" spans="4:4" x14ac:dyDescent="0.4">
      <c r="D661" s="21"/>
    </row>
    <row r="662" spans="4:4" x14ac:dyDescent="0.4">
      <c r="D662" s="21"/>
    </row>
    <row r="663" spans="4:4" x14ac:dyDescent="0.4">
      <c r="D663" s="21"/>
    </row>
    <row r="664" spans="4:4" x14ac:dyDescent="0.4">
      <c r="D664" s="21"/>
    </row>
    <row r="665" spans="4:4" x14ac:dyDescent="0.4">
      <c r="D665" s="21"/>
    </row>
    <row r="666" spans="4:4" x14ac:dyDescent="0.4">
      <c r="D666" s="21"/>
    </row>
    <row r="667" spans="4:4" x14ac:dyDescent="0.4">
      <c r="D667" s="21"/>
    </row>
    <row r="668" spans="4:4" x14ac:dyDescent="0.4">
      <c r="D668" s="21"/>
    </row>
    <row r="669" spans="4:4" x14ac:dyDescent="0.4">
      <c r="D669" s="21"/>
    </row>
    <row r="670" spans="4:4" x14ac:dyDescent="0.4">
      <c r="D670" s="21"/>
    </row>
    <row r="671" spans="4:4" x14ac:dyDescent="0.4">
      <c r="D671" s="21"/>
    </row>
    <row r="672" spans="4:4" x14ac:dyDescent="0.4">
      <c r="D672" s="21"/>
    </row>
    <row r="673" spans="4:4" x14ac:dyDescent="0.4">
      <c r="D673" s="21"/>
    </row>
    <row r="674" spans="4:4" x14ac:dyDescent="0.4">
      <c r="D674" s="21"/>
    </row>
    <row r="675" spans="4:4" x14ac:dyDescent="0.4">
      <c r="D675" s="21"/>
    </row>
    <row r="676" spans="4:4" x14ac:dyDescent="0.4">
      <c r="D676" s="21"/>
    </row>
    <row r="677" spans="4:4" x14ac:dyDescent="0.4">
      <c r="D677" s="21"/>
    </row>
    <row r="678" spans="4:4" x14ac:dyDescent="0.4">
      <c r="D678" s="21"/>
    </row>
    <row r="679" spans="4:4" x14ac:dyDescent="0.4">
      <c r="D679" s="21"/>
    </row>
    <row r="680" spans="4:4" x14ac:dyDescent="0.4">
      <c r="D680" s="21"/>
    </row>
    <row r="681" spans="4:4" x14ac:dyDescent="0.4">
      <c r="D681" s="21"/>
    </row>
    <row r="682" spans="4:4" x14ac:dyDescent="0.4">
      <c r="D682" s="21"/>
    </row>
    <row r="683" spans="4:4" x14ac:dyDescent="0.4">
      <c r="D683" s="21"/>
    </row>
    <row r="684" spans="4:4" x14ac:dyDescent="0.4">
      <c r="D684" s="21"/>
    </row>
    <row r="685" spans="4:4" x14ac:dyDescent="0.4">
      <c r="D685" s="21"/>
    </row>
    <row r="686" spans="4:4" x14ac:dyDescent="0.4">
      <c r="D686" s="21"/>
    </row>
    <row r="687" spans="4:4" x14ac:dyDescent="0.4">
      <c r="D687" s="21"/>
    </row>
    <row r="688" spans="4:4" x14ac:dyDescent="0.4">
      <c r="D688" s="21"/>
    </row>
    <row r="689" spans="4:4" x14ac:dyDescent="0.4">
      <c r="D689" s="21"/>
    </row>
    <row r="690" spans="4:4" x14ac:dyDescent="0.4">
      <c r="D690" s="21"/>
    </row>
    <row r="691" spans="4:4" x14ac:dyDescent="0.4">
      <c r="D691" s="21"/>
    </row>
    <row r="692" spans="4:4" x14ac:dyDescent="0.4">
      <c r="D692" s="21"/>
    </row>
    <row r="693" spans="4:4" x14ac:dyDescent="0.4">
      <c r="D693" s="21"/>
    </row>
    <row r="694" spans="4:4" x14ac:dyDescent="0.4">
      <c r="D694" s="21"/>
    </row>
    <row r="695" spans="4:4" x14ac:dyDescent="0.4">
      <c r="D695" s="21"/>
    </row>
    <row r="696" spans="4:4" x14ac:dyDescent="0.4">
      <c r="D696" s="21"/>
    </row>
    <row r="697" spans="4:4" x14ac:dyDescent="0.4">
      <c r="D697" s="21"/>
    </row>
    <row r="698" spans="4:4" x14ac:dyDescent="0.4">
      <c r="D698" s="21"/>
    </row>
    <row r="699" spans="4:4" x14ac:dyDescent="0.4">
      <c r="D699" s="21"/>
    </row>
    <row r="700" spans="4:4" x14ac:dyDescent="0.4">
      <c r="D700" s="21"/>
    </row>
    <row r="701" spans="4:4" x14ac:dyDescent="0.4">
      <c r="D701" s="21"/>
    </row>
    <row r="702" spans="4:4" x14ac:dyDescent="0.4">
      <c r="D702" s="21"/>
    </row>
    <row r="703" spans="4:4" x14ac:dyDescent="0.4">
      <c r="D703" s="21"/>
    </row>
    <row r="704" spans="4:4" x14ac:dyDescent="0.4">
      <c r="D704" s="21"/>
    </row>
    <row r="705" spans="4:4" x14ac:dyDescent="0.4">
      <c r="D705" s="21"/>
    </row>
    <row r="706" spans="4:4" x14ac:dyDescent="0.4">
      <c r="D706" s="21"/>
    </row>
    <row r="707" spans="4:4" x14ac:dyDescent="0.4">
      <c r="D707" s="21"/>
    </row>
    <row r="708" spans="4:4" x14ac:dyDescent="0.4">
      <c r="D708" s="21"/>
    </row>
    <row r="709" spans="4:4" x14ac:dyDescent="0.4">
      <c r="D709" s="21"/>
    </row>
    <row r="710" spans="4:4" x14ac:dyDescent="0.4">
      <c r="D710" s="21"/>
    </row>
    <row r="711" spans="4:4" x14ac:dyDescent="0.4">
      <c r="D711" s="21"/>
    </row>
    <row r="712" spans="4:4" x14ac:dyDescent="0.4">
      <c r="D712" s="21"/>
    </row>
    <row r="713" spans="4:4" x14ac:dyDescent="0.4">
      <c r="D713" s="21"/>
    </row>
    <row r="714" spans="4:4" x14ac:dyDescent="0.4">
      <c r="D714" s="21"/>
    </row>
    <row r="715" spans="4:4" x14ac:dyDescent="0.4">
      <c r="D715" s="21"/>
    </row>
    <row r="716" spans="4:4" x14ac:dyDescent="0.4">
      <c r="D716" s="21"/>
    </row>
    <row r="717" spans="4:4" x14ac:dyDescent="0.4">
      <c r="D717" s="21"/>
    </row>
    <row r="718" spans="4:4" x14ac:dyDescent="0.4">
      <c r="D718" s="21"/>
    </row>
    <row r="719" spans="4:4" x14ac:dyDescent="0.4">
      <c r="D719" s="21"/>
    </row>
    <row r="720" spans="4:4" x14ac:dyDescent="0.4">
      <c r="D720" s="21"/>
    </row>
    <row r="721" spans="4:4" x14ac:dyDescent="0.4">
      <c r="D721" s="21"/>
    </row>
    <row r="722" spans="4:4" x14ac:dyDescent="0.4">
      <c r="D722" s="21"/>
    </row>
    <row r="723" spans="4:4" x14ac:dyDescent="0.4">
      <c r="D723" s="21"/>
    </row>
    <row r="724" spans="4:4" x14ac:dyDescent="0.4">
      <c r="D724" s="21"/>
    </row>
    <row r="725" spans="4:4" x14ac:dyDescent="0.4">
      <c r="D725" s="21"/>
    </row>
    <row r="726" spans="4:4" x14ac:dyDescent="0.4">
      <c r="D726" s="21"/>
    </row>
    <row r="727" spans="4:4" x14ac:dyDescent="0.4">
      <c r="D727" s="21"/>
    </row>
    <row r="728" spans="4:4" x14ac:dyDescent="0.4">
      <c r="D728" s="21"/>
    </row>
    <row r="729" spans="4:4" x14ac:dyDescent="0.4">
      <c r="D729" s="21"/>
    </row>
    <row r="730" spans="4:4" x14ac:dyDescent="0.4">
      <c r="D730" s="21"/>
    </row>
    <row r="731" spans="4:4" x14ac:dyDescent="0.4">
      <c r="D731" s="21"/>
    </row>
    <row r="732" spans="4:4" x14ac:dyDescent="0.4">
      <c r="D732" s="21"/>
    </row>
    <row r="733" spans="4:4" x14ac:dyDescent="0.4">
      <c r="D733" s="21"/>
    </row>
    <row r="734" spans="4:4" x14ac:dyDescent="0.4">
      <c r="D734" s="21"/>
    </row>
    <row r="735" spans="4:4" x14ac:dyDescent="0.4">
      <c r="D735" s="21"/>
    </row>
    <row r="736" spans="4:4" x14ac:dyDescent="0.4">
      <c r="D736" s="21"/>
    </row>
    <row r="737" spans="4:4" x14ac:dyDescent="0.4">
      <c r="D737" s="21"/>
    </row>
    <row r="738" spans="4:4" x14ac:dyDescent="0.4">
      <c r="D738" s="21"/>
    </row>
    <row r="739" spans="4:4" x14ac:dyDescent="0.4">
      <c r="D739" s="21"/>
    </row>
    <row r="740" spans="4:4" x14ac:dyDescent="0.4">
      <c r="D740" s="21"/>
    </row>
    <row r="741" spans="4:4" x14ac:dyDescent="0.4">
      <c r="D741" s="21"/>
    </row>
    <row r="742" spans="4:4" x14ac:dyDescent="0.4">
      <c r="D742" s="21"/>
    </row>
    <row r="743" spans="4:4" x14ac:dyDescent="0.4">
      <c r="D743" s="21"/>
    </row>
    <row r="744" spans="4:4" x14ac:dyDescent="0.4">
      <c r="D744" s="21"/>
    </row>
    <row r="745" spans="4:4" x14ac:dyDescent="0.4">
      <c r="D745" s="21"/>
    </row>
    <row r="746" spans="4:4" x14ac:dyDescent="0.4">
      <c r="D746" s="21"/>
    </row>
    <row r="747" spans="4:4" x14ac:dyDescent="0.4">
      <c r="D747" s="21"/>
    </row>
    <row r="748" spans="4:4" x14ac:dyDescent="0.4">
      <c r="D748" s="21"/>
    </row>
    <row r="749" spans="4:4" x14ac:dyDescent="0.4">
      <c r="D749" s="21"/>
    </row>
    <row r="750" spans="4:4" x14ac:dyDescent="0.4">
      <c r="D750" s="21"/>
    </row>
    <row r="751" spans="4:4" x14ac:dyDescent="0.4">
      <c r="D751" s="21"/>
    </row>
    <row r="752" spans="4:4" x14ac:dyDescent="0.4">
      <c r="D752" s="21"/>
    </row>
    <row r="753" spans="4:4" x14ac:dyDescent="0.4">
      <c r="D753" s="21"/>
    </row>
    <row r="754" spans="4:4" x14ac:dyDescent="0.4">
      <c r="D754" s="21"/>
    </row>
    <row r="755" spans="4:4" x14ac:dyDescent="0.4">
      <c r="D755" s="21"/>
    </row>
    <row r="756" spans="4:4" x14ac:dyDescent="0.4">
      <c r="D756" s="21"/>
    </row>
    <row r="757" spans="4:4" x14ac:dyDescent="0.4">
      <c r="D757" s="21"/>
    </row>
    <row r="758" spans="4:4" x14ac:dyDescent="0.4">
      <c r="D758" s="21"/>
    </row>
    <row r="759" spans="4:4" x14ac:dyDescent="0.4">
      <c r="D759" s="21"/>
    </row>
    <row r="760" spans="4:4" x14ac:dyDescent="0.4">
      <c r="D760" s="21"/>
    </row>
    <row r="761" spans="4:4" x14ac:dyDescent="0.4">
      <c r="D761" s="21"/>
    </row>
    <row r="762" spans="4:4" x14ac:dyDescent="0.4">
      <c r="D762" s="21"/>
    </row>
    <row r="763" spans="4:4" x14ac:dyDescent="0.4">
      <c r="D763" s="21"/>
    </row>
    <row r="764" spans="4:4" x14ac:dyDescent="0.4">
      <c r="D764" s="21"/>
    </row>
    <row r="765" spans="4:4" x14ac:dyDescent="0.4">
      <c r="D765" s="21"/>
    </row>
    <row r="766" spans="4:4" x14ac:dyDescent="0.4">
      <c r="D766" s="21"/>
    </row>
    <row r="767" spans="4:4" x14ac:dyDescent="0.4">
      <c r="D767" s="21"/>
    </row>
    <row r="768" spans="4:4" x14ac:dyDescent="0.4">
      <c r="D768" s="21"/>
    </row>
    <row r="769" spans="4:4" x14ac:dyDescent="0.4">
      <c r="D769" s="21"/>
    </row>
    <row r="770" spans="4:4" x14ac:dyDescent="0.4">
      <c r="D770" s="21"/>
    </row>
    <row r="771" spans="4:4" x14ac:dyDescent="0.4">
      <c r="D771" s="21"/>
    </row>
    <row r="772" spans="4:4" x14ac:dyDescent="0.4">
      <c r="D772" s="21"/>
    </row>
    <row r="773" spans="4:4" x14ac:dyDescent="0.4">
      <c r="D773" s="21"/>
    </row>
    <row r="774" spans="4:4" x14ac:dyDescent="0.4">
      <c r="D774" s="21"/>
    </row>
    <row r="775" spans="4:4" x14ac:dyDescent="0.4">
      <c r="D775" s="21"/>
    </row>
    <row r="776" spans="4:4" x14ac:dyDescent="0.4">
      <c r="D776" s="21"/>
    </row>
    <row r="777" spans="4:4" x14ac:dyDescent="0.4">
      <c r="D777" s="21"/>
    </row>
    <row r="778" spans="4:4" x14ac:dyDescent="0.4">
      <c r="D778" s="21"/>
    </row>
    <row r="779" spans="4:4" x14ac:dyDescent="0.4">
      <c r="D779" s="21"/>
    </row>
    <row r="780" spans="4:4" x14ac:dyDescent="0.4">
      <c r="D780" s="21"/>
    </row>
    <row r="781" spans="4:4" x14ac:dyDescent="0.4">
      <c r="D781" s="21"/>
    </row>
    <row r="782" spans="4:4" x14ac:dyDescent="0.4">
      <c r="D782" s="21"/>
    </row>
    <row r="783" spans="4:4" x14ac:dyDescent="0.4">
      <c r="D783" s="21"/>
    </row>
    <row r="784" spans="4:4" x14ac:dyDescent="0.4">
      <c r="D784" s="21"/>
    </row>
    <row r="785" spans="4:4" x14ac:dyDescent="0.4">
      <c r="D785" s="21"/>
    </row>
    <row r="786" spans="4:4" x14ac:dyDescent="0.4">
      <c r="D786" s="21"/>
    </row>
    <row r="787" spans="4:4" x14ac:dyDescent="0.4">
      <c r="D787" s="21"/>
    </row>
    <row r="788" spans="4:4" x14ac:dyDescent="0.4">
      <c r="D788" s="21"/>
    </row>
    <row r="789" spans="4:4" x14ac:dyDescent="0.4">
      <c r="D789" s="21"/>
    </row>
    <row r="790" spans="4:4" x14ac:dyDescent="0.4">
      <c r="D790" s="21"/>
    </row>
    <row r="791" spans="4:4" x14ac:dyDescent="0.4">
      <c r="D791" s="21"/>
    </row>
    <row r="792" spans="4:4" x14ac:dyDescent="0.4">
      <c r="D792" s="21"/>
    </row>
    <row r="793" spans="4:4" x14ac:dyDescent="0.4">
      <c r="D793" s="21"/>
    </row>
    <row r="794" spans="4:4" x14ac:dyDescent="0.4">
      <c r="D794" s="21"/>
    </row>
    <row r="795" spans="4:4" x14ac:dyDescent="0.4">
      <c r="D795" s="21"/>
    </row>
    <row r="796" spans="4:4" x14ac:dyDescent="0.4">
      <c r="D796" s="21"/>
    </row>
    <row r="797" spans="4:4" x14ac:dyDescent="0.4">
      <c r="D797" s="21"/>
    </row>
    <row r="798" spans="4:4" x14ac:dyDescent="0.4">
      <c r="D798" s="21"/>
    </row>
    <row r="799" spans="4:4" x14ac:dyDescent="0.4">
      <c r="D799" s="21"/>
    </row>
    <row r="800" spans="4:4" x14ac:dyDescent="0.4">
      <c r="D800" s="21"/>
    </row>
    <row r="801" spans="4:4" x14ac:dyDescent="0.4">
      <c r="D801" s="21"/>
    </row>
    <row r="802" spans="4:4" x14ac:dyDescent="0.4">
      <c r="D802" s="21"/>
    </row>
    <row r="803" spans="4:4" x14ac:dyDescent="0.4">
      <c r="D803" s="21"/>
    </row>
    <row r="804" spans="4:4" x14ac:dyDescent="0.4">
      <c r="D804" s="21"/>
    </row>
    <row r="805" spans="4:4" x14ac:dyDescent="0.4">
      <c r="D805" s="21"/>
    </row>
    <row r="806" spans="4:4" x14ac:dyDescent="0.4">
      <c r="D806" s="21"/>
    </row>
    <row r="807" spans="4:4" x14ac:dyDescent="0.4">
      <c r="D807" s="21"/>
    </row>
    <row r="808" spans="4:4" x14ac:dyDescent="0.4">
      <c r="D808" s="21"/>
    </row>
    <row r="809" spans="4:4" x14ac:dyDescent="0.4">
      <c r="D809" s="21"/>
    </row>
    <row r="810" spans="4:4" x14ac:dyDescent="0.4">
      <c r="D810" s="21"/>
    </row>
    <row r="811" spans="4:4" x14ac:dyDescent="0.4">
      <c r="D811" s="21"/>
    </row>
    <row r="812" spans="4:4" x14ac:dyDescent="0.4">
      <c r="D812" s="21"/>
    </row>
    <row r="813" spans="4:4" x14ac:dyDescent="0.4">
      <c r="D813" s="21"/>
    </row>
    <row r="814" spans="4:4" x14ac:dyDescent="0.4">
      <c r="D814" s="21"/>
    </row>
    <row r="815" spans="4:4" x14ac:dyDescent="0.4">
      <c r="D815" s="21"/>
    </row>
    <row r="816" spans="4:4" x14ac:dyDescent="0.4">
      <c r="D816" s="21"/>
    </row>
    <row r="817" spans="4:4" x14ac:dyDescent="0.4">
      <c r="D817" s="21"/>
    </row>
    <row r="818" spans="4:4" x14ac:dyDescent="0.4">
      <c r="D818" s="21"/>
    </row>
    <row r="819" spans="4:4" x14ac:dyDescent="0.4">
      <c r="D819" s="21"/>
    </row>
    <row r="820" spans="4:4" x14ac:dyDescent="0.4">
      <c r="D820" s="21"/>
    </row>
    <row r="821" spans="4:4" x14ac:dyDescent="0.4">
      <c r="D821" s="21"/>
    </row>
    <row r="822" spans="4:4" x14ac:dyDescent="0.4">
      <c r="D822" s="21"/>
    </row>
    <row r="823" spans="4:4" x14ac:dyDescent="0.4">
      <c r="D823" s="21"/>
    </row>
    <row r="824" spans="4:4" x14ac:dyDescent="0.4">
      <c r="D824" s="21"/>
    </row>
    <row r="825" spans="4:4" x14ac:dyDescent="0.4">
      <c r="D825" s="21"/>
    </row>
    <row r="826" spans="4:4" x14ac:dyDescent="0.4">
      <c r="D826" s="21"/>
    </row>
    <row r="827" spans="4:4" x14ac:dyDescent="0.4">
      <c r="D827" s="21"/>
    </row>
    <row r="828" spans="4:4" x14ac:dyDescent="0.4">
      <c r="D828" s="21"/>
    </row>
    <row r="829" spans="4:4" x14ac:dyDescent="0.4">
      <c r="D829" s="21"/>
    </row>
    <row r="830" spans="4:4" x14ac:dyDescent="0.4">
      <c r="D830" s="21"/>
    </row>
    <row r="831" spans="4:4" x14ac:dyDescent="0.4">
      <c r="D831" s="21"/>
    </row>
    <row r="832" spans="4:4" x14ac:dyDescent="0.4">
      <c r="D832" s="21"/>
    </row>
    <row r="833" spans="4:4" x14ac:dyDescent="0.4">
      <c r="D833" s="21"/>
    </row>
    <row r="834" spans="4:4" x14ac:dyDescent="0.4">
      <c r="D834" s="21"/>
    </row>
    <row r="835" spans="4:4" x14ac:dyDescent="0.4">
      <c r="D835" s="21"/>
    </row>
    <row r="836" spans="4:4" x14ac:dyDescent="0.4">
      <c r="D836" s="21"/>
    </row>
    <row r="837" spans="4:4" x14ac:dyDescent="0.4">
      <c r="D837" s="21"/>
    </row>
    <row r="838" spans="4:4" x14ac:dyDescent="0.4">
      <c r="D838" s="21"/>
    </row>
    <row r="839" spans="4:4" x14ac:dyDescent="0.4">
      <c r="D839" s="21"/>
    </row>
    <row r="840" spans="4:4" x14ac:dyDescent="0.4">
      <c r="D840" s="21"/>
    </row>
    <row r="841" spans="4:4" x14ac:dyDescent="0.4">
      <c r="D841" s="21"/>
    </row>
    <row r="842" spans="4:4" x14ac:dyDescent="0.4">
      <c r="D842" s="21"/>
    </row>
    <row r="843" spans="4:4" x14ac:dyDescent="0.4">
      <c r="D843" s="21"/>
    </row>
    <row r="844" spans="4:4" x14ac:dyDescent="0.4">
      <c r="D844" s="21"/>
    </row>
    <row r="845" spans="4:4" x14ac:dyDescent="0.4">
      <c r="D845" s="21"/>
    </row>
    <row r="846" spans="4:4" x14ac:dyDescent="0.4">
      <c r="D846" s="21"/>
    </row>
    <row r="847" spans="4:4" x14ac:dyDescent="0.4">
      <c r="D847" s="21"/>
    </row>
    <row r="848" spans="4:4" x14ac:dyDescent="0.4">
      <c r="D848" s="21"/>
    </row>
    <row r="849" spans="4:4" x14ac:dyDescent="0.4">
      <c r="D849" s="21"/>
    </row>
    <row r="850" spans="4:4" x14ac:dyDescent="0.4">
      <c r="D850" s="21"/>
    </row>
    <row r="851" spans="4:4" x14ac:dyDescent="0.4">
      <c r="D851" s="21"/>
    </row>
    <row r="852" spans="4:4" x14ac:dyDescent="0.4">
      <c r="D852" s="21"/>
    </row>
    <row r="853" spans="4:4" x14ac:dyDescent="0.4">
      <c r="D853" s="21"/>
    </row>
    <row r="854" spans="4:4" x14ac:dyDescent="0.4">
      <c r="D854" s="21"/>
    </row>
    <row r="855" spans="4:4" x14ac:dyDescent="0.4">
      <c r="D855" s="21"/>
    </row>
    <row r="856" spans="4:4" x14ac:dyDescent="0.4">
      <c r="D856" s="21"/>
    </row>
    <row r="857" spans="4:4" x14ac:dyDescent="0.4">
      <c r="D857" s="21"/>
    </row>
    <row r="858" spans="4:4" x14ac:dyDescent="0.4">
      <c r="D858" s="21"/>
    </row>
    <row r="859" spans="4:4" x14ac:dyDescent="0.4">
      <c r="D859" s="21"/>
    </row>
    <row r="860" spans="4:4" x14ac:dyDescent="0.4">
      <c r="D860" s="21"/>
    </row>
    <row r="861" spans="4:4" x14ac:dyDescent="0.4">
      <c r="D861" s="21"/>
    </row>
    <row r="862" spans="4:4" x14ac:dyDescent="0.4">
      <c r="D862" s="21"/>
    </row>
    <row r="863" spans="4:4" x14ac:dyDescent="0.4">
      <c r="D863" s="21"/>
    </row>
    <row r="864" spans="4:4" x14ac:dyDescent="0.4">
      <c r="D864" s="21"/>
    </row>
    <row r="865" spans="4:4" x14ac:dyDescent="0.4">
      <c r="D865" s="21"/>
    </row>
    <row r="866" spans="4:4" x14ac:dyDescent="0.4">
      <c r="D866" s="21"/>
    </row>
    <row r="867" spans="4:4" x14ac:dyDescent="0.4">
      <c r="D867" s="21"/>
    </row>
    <row r="868" spans="4:4" x14ac:dyDescent="0.4">
      <c r="D868" s="21"/>
    </row>
    <row r="869" spans="4:4" x14ac:dyDescent="0.4">
      <c r="D869" s="21"/>
    </row>
    <row r="870" spans="4:4" x14ac:dyDescent="0.4">
      <c r="D870" s="21"/>
    </row>
    <row r="871" spans="4:4" x14ac:dyDescent="0.4">
      <c r="D871" s="21"/>
    </row>
    <row r="872" spans="4:4" x14ac:dyDescent="0.4">
      <c r="D872" s="21"/>
    </row>
    <row r="873" spans="4:4" x14ac:dyDescent="0.4">
      <c r="D873" s="21"/>
    </row>
    <row r="874" spans="4:4" x14ac:dyDescent="0.4">
      <c r="D874" s="21"/>
    </row>
    <row r="875" spans="4:4" x14ac:dyDescent="0.4">
      <c r="D875" s="21"/>
    </row>
    <row r="876" spans="4:4" x14ac:dyDescent="0.4">
      <c r="D876" s="21"/>
    </row>
    <row r="877" spans="4:4" x14ac:dyDescent="0.4">
      <c r="D877" s="21"/>
    </row>
    <row r="878" spans="4:4" x14ac:dyDescent="0.4">
      <c r="D878" s="21"/>
    </row>
    <row r="879" spans="4:4" x14ac:dyDescent="0.4">
      <c r="D879" s="21"/>
    </row>
    <row r="880" spans="4:4" x14ac:dyDescent="0.4">
      <c r="D880" s="21"/>
    </row>
    <row r="881" spans="4:4" x14ac:dyDescent="0.4">
      <c r="D881" s="21"/>
    </row>
    <row r="882" spans="4:4" x14ac:dyDescent="0.4">
      <c r="D882" s="21"/>
    </row>
    <row r="883" spans="4:4" x14ac:dyDescent="0.4">
      <c r="D883" s="21"/>
    </row>
    <row r="884" spans="4:4" x14ac:dyDescent="0.4">
      <c r="D884" s="21"/>
    </row>
    <row r="885" spans="4:4" x14ac:dyDescent="0.4">
      <c r="D885" s="21"/>
    </row>
    <row r="886" spans="4:4" x14ac:dyDescent="0.4">
      <c r="D886" s="21"/>
    </row>
    <row r="887" spans="4:4" x14ac:dyDescent="0.4">
      <c r="D887" s="21"/>
    </row>
    <row r="888" spans="4:4" x14ac:dyDescent="0.4">
      <c r="D888" s="21"/>
    </row>
    <row r="889" spans="4:4" x14ac:dyDescent="0.4">
      <c r="D889" s="21"/>
    </row>
    <row r="890" spans="4:4" x14ac:dyDescent="0.4">
      <c r="D890" s="21"/>
    </row>
    <row r="891" spans="4:4" x14ac:dyDescent="0.4">
      <c r="D891" s="21"/>
    </row>
    <row r="892" spans="4:4" x14ac:dyDescent="0.4">
      <c r="D892" s="21"/>
    </row>
    <row r="893" spans="4:4" x14ac:dyDescent="0.4">
      <c r="D893" s="21"/>
    </row>
    <row r="894" spans="4:4" x14ac:dyDescent="0.4">
      <c r="D894" s="21"/>
    </row>
    <row r="895" spans="4:4" x14ac:dyDescent="0.4">
      <c r="D895" s="21"/>
    </row>
    <row r="896" spans="4:4" x14ac:dyDescent="0.4">
      <c r="D896" s="21"/>
    </row>
    <row r="897" spans="4:4" x14ac:dyDescent="0.4">
      <c r="D897" s="21"/>
    </row>
    <row r="898" spans="4:4" x14ac:dyDescent="0.4">
      <c r="D898" s="21"/>
    </row>
    <row r="899" spans="4:4" x14ac:dyDescent="0.4">
      <c r="D899" s="21"/>
    </row>
    <row r="900" spans="4:4" x14ac:dyDescent="0.4">
      <c r="D900" s="21"/>
    </row>
    <row r="901" spans="4:4" x14ac:dyDescent="0.4">
      <c r="D901" s="21"/>
    </row>
    <row r="902" spans="4:4" x14ac:dyDescent="0.4">
      <c r="D902" s="21"/>
    </row>
    <row r="903" spans="4:4" x14ac:dyDescent="0.4">
      <c r="D903" s="21"/>
    </row>
    <row r="904" spans="4:4" x14ac:dyDescent="0.4">
      <c r="D904" s="21"/>
    </row>
    <row r="905" spans="4:4" x14ac:dyDescent="0.4">
      <c r="D905" s="21"/>
    </row>
    <row r="906" spans="4:4" x14ac:dyDescent="0.4">
      <c r="D906" s="21"/>
    </row>
    <row r="907" spans="4:4" x14ac:dyDescent="0.4">
      <c r="D907" s="21"/>
    </row>
    <row r="908" spans="4:4" x14ac:dyDescent="0.4">
      <c r="D908" s="21"/>
    </row>
    <row r="909" spans="4:4" x14ac:dyDescent="0.4">
      <c r="D909" s="21"/>
    </row>
    <row r="910" spans="4:4" x14ac:dyDescent="0.4">
      <c r="D910" s="21"/>
    </row>
    <row r="911" spans="4:4" x14ac:dyDescent="0.4">
      <c r="D911" s="21"/>
    </row>
    <row r="912" spans="4:4" x14ac:dyDescent="0.4">
      <c r="D912" s="21"/>
    </row>
    <row r="913" spans="4:4" x14ac:dyDescent="0.4">
      <c r="D913" s="21"/>
    </row>
    <row r="914" spans="4:4" x14ac:dyDescent="0.4">
      <c r="D914" s="21"/>
    </row>
    <row r="915" spans="4:4" x14ac:dyDescent="0.4">
      <c r="D915" s="21"/>
    </row>
    <row r="916" spans="4:4" x14ac:dyDescent="0.4">
      <c r="D916" s="21"/>
    </row>
    <row r="917" spans="4:4" x14ac:dyDescent="0.4">
      <c r="D917" s="21"/>
    </row>
    <row r="918" spans="4:4" x14ac:dyDescent="0.4">
      <c r="D918" s="21"/>
    </row>
    <row r="919" spans="4:4" x14ac:dyDescent="0.4">
      <c r="D919" s="21"/>
    </row>
    <row r="920" spans="4:4" x14ac:dyDescent="0.4">
      <c r="D920" s="21"/>
    </row>
    <row r="921" spans="4:4" x14ac:dyDescent="0.4">
      <c r="D921" s="21"/>
    </row>
    <row r="922" spans="4:4" x14ac:dyDescent="0.4">
      <c r="D922" s="21"/>
    </row>
    <row r="923" spans="4:4" x14ac:dyDescent="0.4">
      <c r="D923" s="21"/>
    </row>
    <row r="924" spans="4:4" x14ac:dyDescent="0.4">
      <c r="D924" s="21"/>
    </row>
    <row r="925" spans="4:4" x14ac:dyDescent="0.4">
      <c r="D925" s="21"/>
    </row>
    <row r="926" spans="4:4" x14ac:dyDescent="0.4">
      <c r="D926" s="21"/>
    </row>
    <row r="927" spans="4:4" x14ac:dyDescent="0.4">
      <c r="D927" s="21"/>
    </row>
    <row r="928" spans="4:4" x14ac:dyDescent="0.4">
      <c r="D928" s="21"/>
    </row>
    <row r="929" spans="4:4" x14ac:dyDescent="0.4">
      <c r="D929" s="21"/>
    </row>
    <row r="930" spans="4:4" x14ac:dyDescent="0.4">
      <c r="D930" s="21"/>
    </row>
    <row r="931" spans="4:4" x14ac:dyDescent="0.4">
      <c r="D931" s="21"/>
    </row>
    <row r="932" spans="4:4" x14ac:dyDescent="0.4">
      <c r="D932" s="21"/>
    </row>
    <row r="933" spans="4:4" x14ac:dyDescent="0.4">
      <c r="D933" s="21"/>
    </row>
    <row r="934" spans="4:4" x14ac:dyDescent="0.4">
      <c r="D934" s="21"/>
    </row>
    <row r="935" spans="4:4" x14ac:dyDescent="0.4">
      <c r="D935" s="21"/>
    </row>
    <row r="936" spans="4:4" x14ac:dyDescent="0.4">
      <c r="D936" s="21"/>
    </row>
    <row r="937" spans="4:4" x14ac:dyDescent="0.4">
      <c r="D937" s="21"/>
    </row>
    <row r="938" spans="4:4" x14ac:dyDescent="0.4">
      <c r="D938" s="21"/>
    </row>
    <row r="939" spans="4:4" x14ac:dyDescent="0.4">
      <c r="D939" s="21"/>
    </row>
    <row r="940" spans="4:4" x14ac:dyDescent="0.4">
      <c r="D940" s="21"/>
    </row>
    <row r="941" spans="4:4" x14ac:dyDescent="0.4">
      <c r="D941" s="21"/>
    </row>
    <row r="942" spans="4:4" x14ac:dyDescent="0.4">
      <c r="D942" s="21"/>
    </row>
    <row r="943" spans="4:4" x14ac:dyDescent="0.4">
      <c r="D943" s="21"/>
    </row>
    <row r="944" spans="4:4" x14ac:dyDescent="0.4">
      <c r="D944" s="21"/>
    </row>
    <row r="945" spans="4:4" x14ac:dyDescent="0.4">
      <c r="D945" s="21"/>
    </row>
    <row r="946" spans="4:4" x14ac:dyDescent="0.4">
      <c r="D946" s="21"/>
    </row>
    <row r="947" spans="4:4" x14ac:dyDescent="0.4">
      <c r="D947" s="21"/>
    </row>
    <row r="948" spans="4:4" x14ac:dyDescent="0.4">
      <c r="D948" s="21"/>
    </row>
    <row r="949" spans="4:4" x14ac:dyDescent="0.4">
      <c r="D949" s="21"/>
    </row>
    <row r="950" spans="4:4" x14ac:dyDescent="0.4">
      <c r="D950" s="21"/>
    </row>
    <row r="951" spans="4:4" x14ac:dyDescent="0.4">
      <c r="D951" s="21"/>
    </row>
    <row r="952" spans="4:4" x14ac:dyDescent="0.4">
      <c r="D952" s="21"/>
    </row>
    <row r="953" spans="4:4" x14ac:dyDescent="0.4">
      <c r="D953" s="21"/>
    </row>
    <row r="954" spans="4:4" x14ac:dyDescent="0.4">
      <c r="D954" s="21"/>
    </row>
    <row r="955" spans="4:4" x14ac:dyDescent="0.4">
      <c r="D955" s="21"/>
    </row>
    <row r="956" spans="4:4" x14ac:dyDescent="0.4">
      <c r="D956" s="21"/>
    </row>
    <row r="957" spans="4:4" x14ac:dyDescent="0.4">
      <c r="D957" s="21"/>
    </row>
    <row r="958" spans="4:4" x14ac:dyDescent="0.4">
      <c r="D958" s="21"/>
    </row>
    <row r="959" spans="4:4" x14ac:dyDescent="0.4">
      <c r="D959" s="21"/>
    </row>
    <row r="960" spans="4:4" x14ac:dyDescent="0.4">
      <c r="D960" s="21"/>
    </row>
    <row r="961" spans="4:4" x14ac:dyDescent="0.4">
      <c r="D961" s="21"/>
    </row>
    <row r="962" spans="4:4" x14ac:dyDescent="0.4">
      <c r="D962" s="21"/>
    </row>
    <row r="963" spans="4:4" x14ac:dyDescent="0.4">
      <c r="D963" s="21"/>
    </row>
    <row r="964" spans="4:4" x14ac:dyDescent="0.4">
      <c r="D964" s="21"/>
    </row>
    <row r="965" spans="4:4" x14ac:dyDescent="0.4">
      <c r="D965" s="21"/>
    </row>
    <row r="966" spans="4:4" x14ac:dyDescent="0.4">
      <c r="D966" s="21"/>
    </row>
    <row r="967" spans="4:4" x14ac:dyDescent="0.4">
      <c r="D967" s="21"/>
    </row>
    <row r="968" spans="4:4" x14ac:dyDescent="0.4">
      <c r="D968" s="21"/>
    </row>
    <row r="969" spans="4:4" x14ac:dyDescent="0.4">
      <c r="D969" s="21"/>
    </row>
    <row r="970" spans="4:4" x14ac:dyDescent="0.4">
      <c r="D970" s="21"/>
    </row>
    <row r="971" spans="4:4" x14ac:dyDescent="0.4">
      <c r="D971" s="21"/>
    </row>
    <row r="972" spans="4:4" x14ac:dyDescent="0.4">
      <c r="D972" s="21"/>
    </row>
    <row r="973" spans="4:4" x14ac:dyDescent="0.4">
      <c r="D973" s="21"/>
    </row>
    <row r="974" spans="4:4" x14ac:dyDescent="0.4">
      <c r="D974" s="21"/>
    </row>
    <row r="975" spans="4:4" x14ac:dyDescent="0.4">
      <c r="D975" s="21"/>
    </row>
    <row r="976" spans="4:4" x14ac:dyDescent="0.4">
      <c r="D976" s="21"/>
    </row>
    <row r="977" spans="4:4" x14ac:dyDescent="0.4">
      <c r="D977" s="21"/>
    </row>
    <row r="978" spans="4:4" x14ac:dyDescent="0.4">
      <c r="D978" s="21"/>
    </row>
    <row r="979" spans="4:4" x14ac:dyDescent="0.4">
      <c r="D979" s="21"/>
    </row>
    <row r="980" spans="4:4" x14ac:dyDescent="0.4">
      <c r="D980" s="21"/>
    </row>
    <row r="981" spans="4:4" x14ac:dyDescent="0.4">
      <c r="D981" s="21"/>
    </row>
    <row r="982" spans="4:4" x14ac:dyDescent="0.4">
      <c r="D982" s="21"/>
    </row>
    <row r="983" spans="4:4" x14ac:dyDescent="0.4">
      <c r="D983" s="21"/>
    </row>
    <row r="984" spans="4:4" x14ac:dyDescent="0.4">
      <c r="D984" s="21"/>
    </row>
    <row r="985" spans="4:4" x14ac:dyDescent="0.4">
      <c r="D985" s="21"/>
    </row>
    <row r="986" spans="4:4" x14ac:dyDescent="0.4">
      <c r="D986" s="21"/>
    </row>
    <row r="987" spans="4:4" x14ac:dyDescent="0.4">
      <c r="D987" s="21"/>
    </row>
    <row r="988" spans="4:4" x14ac:dyDescent="0.4">
      <c r="D988" s="21"/>
    </row>
    <row r="989" spans="4:4" x14ac:dyDescent="0.4">
      <c r="D989" s="21"/>
    </row>
    <row r="990" spans="4:4" x14ac:dyDescent="0.4">
      <c r="D990" s="21"/>
    </row>
    <row r="991" spans="4:4" x14ac:dyDescent="0.4">
      <c r="D991" s="21"/>
    </row>
    <row r="992" spans="4:4" x14ac:dyDescent="0.4">
      <c r="D992" s="21"/>
    </row>
    <row r="993" spans="4:4" x14ac:dyDescent="0.4">
      <c r="D993" s="21"/>
    </row>
    <row r="994" spans="4:4" x14ac:dyDescent="0.4">
      <c r="D994" s="21"/>
    </row>
    <row r="995" spans="4:4" x14ac:dyDescent="0.4">
      <c r="D995" s="21"/>
    </row>
    <row r="996" spans="4:4" x14ac:dyDescent="0.4">
      <c r="D996" s="21"/>
    </row>
    <row r="997" spans="4:4" x14ac:dyDescent="0.4">
      <c r="D997" s="21"/>
    </row>
    <row r="998" spans="4:4" x14ac:dyDescent="0.4">
      <c r="D998" s="21"/>
    </row>
    <row r="999" spans="4:4" x14ac:dyDescent="0.4">
      <c r="D999" s="21"/>
    </row>
    <row r="1000" spans="4:4" x14ac:dyDescent="0.4">
      <c r="D1000" s="21"/>
    </row>
    <row r="1001" spans="4:4" x14ac:dyDescent="0.4">
      <c r="D1001" s="21"/>
    </row>
    <row r="1002" spans="4:4" x14ac:dyDescent="0.4">
      <c r="D1002" s="21"/>
    </row>
    <row r="1003" spans="4:4" x14ac:dyDescent="0.4">
      <c r="D1003" s="21"/>
    </row>
    <row r="1004" spans="4:4" x14ac:dyDescent="0.4">
      <c r="D1004" s="21"/>
    </row>
    <row r="1005" spans="4:4" x14ac:dyDescent="0.4">
      <c r="D1005" s="21"/>
    </row>
    <row r="1006" spans="4:4" x14ac:dyDescent="0.4">
      <c r="D1006" s="21"/>
    </row>
    <row r="1007" spans="4:4" x14ac:dyDescent="0.4">
      <c r="D1007" s="21"/>
    </row>
    <row r="1008" spans="4:4" x14ac:dyDescent="0.4">
      <c r="D1008" s="21"/>
    </row>
    <row r="1009" spans="4:4" x14ac:dyDescent="0.4">
      <c r="D1009" s="21"/>
    </row>
    <row r="1010" spans="4:4" x14ac:dyDescent="0.4">
      <c r="D1010" s="21"/>
    </row>
    <row r="1011" spans="4:4" x14ac:dyDescent="0.4">
      <c r="D1011" s="21"/>
    </row>
    <row r="1012" spans="4:4" x14ac:dyDescent="0.4">
      <c r="D1012" s="21"/>
    </row>
    <row r="1013" spans="4:4" x14ac:dyDescent="0.4">
      <c r="D1013" s="21"/>
    </row>
    <row r="1014" spans="4:4" x14ac:dyDescent="0.4">
      <c r="D1014" s="21"/>
    </row>
    <row r="1015" spans="4:4" x14ac:dyDescent="0.4">
      <c r="D1015" s="21"/>
    </row>
    <row r="1016" spans="4:4" x14ac:dyDescent="0.4">
      <c r="D1016" s="21"/>
    </row>
    <row r="1017" spans="4:4" x14ac:dyDescent="0.4">
      <c r="D1017" s="21"/>
    </row>
    <row r="1018" spans="4:4" x14ac:dyDescent="0.4">
      <c r="D1018" s="21"/>
    </row>
    <row r="1019" spans="4:4" x14ac:dyDescent="0.4">
      <c r="D1019" s="21"/>
    </row>
    <row r="1020" spans="4:4" x14ac:dyDescent="0.4">
      <c r="D1020" s="21"/>
    </row>
    <row r="1021" spans="4:4" x14ac:dyDescent="0.4">
      <c r="D1021" s="21"/>
    </row>
    <row r="1022" spans="4:4" x14ac:dyDescent="0.4">
      <c r="D1022" s="21"/>
    </row>
    <row r="1023" spans="4:4" x14ac:dyDescent="0.4">
      <c r="D1023" s="21"/>
    </row>
    <row r="1024" spans="4:4" x14ac:dyDescent="0.4">
      <c r="D1024" s="21"/>
    </row>
    <row r="1025" spans="4:4" x14ac:dyDescent="0.4">
      <c r="D1025" s="21"/>
    </row>
    <row r="1026" spans="4:4" x14ac:dyDescent="0.4">
      <c r="D1026" s="21"/>
    </row>
    <row r="1027" spans="4:4" x14ac:dyDescent="0.4">
      <c r="D1027" s="21"/>
    </row>
    <row r="1028" spans="4:4" x14ac:dyDescent="0.4">
      <c r="D1028" s="21"/>
    </row>
    <row r="1029" spans="4:4" x14ac:dyDescent="0.4">
      <c r="D1029" s="21"/>
    </row>
    <row r="1030" spans="4:4" x14ac:dyDescent="0.4">
      <c r="D1030" s="21"/>
    </row>
    <row r="1031" spans="4:4" x14ac:dyDescent="0.4">
      <c r="D1031" s="21"/>
    </row>
    <row r="1032" spans="4:4" x14ac:dyDescent="0.4">
      <c r="D1032" s="21"/>
    </row>
    <row r="1033" spans="4:4" x14ac:dyDescent="0.4">
      <c r="D1033" s="21"/>
    </row>
    <row r="1034" spans="4:4" x14ac:dyDescent="0.4">
      <c r="D1034" s="21"/>
    </row>
    <row r="1035" spans="4:4" x14ac:dyDescent="0.4">
      <c r="D1035" s="21"/>
    </row>
    <row r="1036" spans="4:4" x14ac:dyDescent="0.4">
      <c r="D1036" s="21"/>
    </row>
    <row r="1037" spans="4:4" x14ac:dyDescent="0.4">
      <c r="D1037" s="21"/>
    </row>
    <row r="1038" spans="4:4" x14ac:dyDescent="0.4">
      <c r="D1038" s="21"/>
    </row>
    <row r="1039" spans="4:4" x14ac:dyDescent="0.4">
      <c r="D1039" s="21"/>
    </row>
    <row r="1040" spans="4:4" x14ac:dyDescent="0.4">
      <c r="D1040" s="21"/>
    </row>
    <row r="1041" spans="4:4" x14ac:dyDescent="0.4">
      <c r="D1041" s="21"/>
    </row>
    <row r="1042" spans="4:4" x14ac:dyDescent="0.4">
      <c r="D1042" s="21"/>
    </row>
    <row r="1043" spans="4:4" x14ac:dyDescent="0.4">
      <c r="D1043" s="21"/>
    </row>
    <row r="1044" spans="4:4" x14ac:dyDescent="0.4">
      <c r="D1044" s="21"/>
    </row>
    <row r="1045" spans="4:4" x14ac:dyDescent="0.4">
      <c r="D1045" s="21"/>
    </row>
    <row r="1046" spans="4:4" x14ac:dyDescent="0.4">
      <c r="D1046" s="21"/>
    </row>
    <row r="1047" spans="4:4" x14ac:dyDescent="0.4">
      <c r="D1047" s="21"/>
    </row>
    <row r="1048" spans="4:4" x14ac:dyDescent="0.4">
      <c r="D1048" s="21"/>
    </row>
    <row r="1049" spans="4:4" x14ac:dyDescent="0.4">
      <c r="D1049" s="21"/>
    </row>
    <row r="1050" spans="4:4" x14ac:dyDescent="0.4">
      <c r="D1050" s="21"/>
    </row>
    <row r="1051" spans="4:4" x14ac:dyDescent="0.4">
      <c r="D1051" s="21"/>
    </row>
    <row r="1052" spans="4:4" x14ac:dyDescent="0.4">
      <c r="D1052" s="21"/>
    </row>
    <row r="1053" spans="4:4" x14ac:dyDescent="0.4">
      <c r="D1053" s="21"/>
    </row>
    <row r="1054" spans="4:4" x14ac:dyDescent="0.4">
      <c r="D1054" s="21"/>
    </row>
    <row r="1055" spans="4:4" x14ac:dyDescent="0.4">
      <c r="D1055" s="21"/>
    </row>
    <row r="1056" spans="4:4" x14ac:dyDescent="0.4">
      <c r="D1056" s="21"/>
    </row>
    <row r="1057" spans="4:4" x14ac:dyDescent="0.4">
      <c r="D1057" s="21"/>
    </row>
    <row r="1058" spans="4:4" x14ac:dyDescent="0.4">
      <c r="D1058" s="21"/>
    </row>
    <row r="1059" spans="4:4" x14ac:dyDescent="0.4">
      <c r="D1059" s="21"/>
    </row>
    <row r="1060" spans="4:4" x14ac:dyDescent="0.4">
      <c r="D1060" s="21"/>
    </row>
    <row r="1061" spans="4:4" x14ac:dyDescent="0.4">
      <c r="D1061" s="21"/>
    </row>
    <row r="1062" spans="4:4" x14ac:dyDescent="0.4">
      <c r="D1062" s="21"/>
    </row>
    <row r="1063" spans="4:4" x14ac:dyDescent="0.4">
      <c r="D1063" s="21"/>
    </row>
    <row r="1064" spans="4:4" x14ac:dyDescent="0.4">
      <c r="D1064" s="21"/>
    </row>
    <row r="1065" spans="4:4" x14ac:dyDescent="0.4">
      <c r="D1065" s="21"/>
    </row>
    <row r="1066" spans="4:4" x14ac:dyDescent="0.4">
      <c r="D1066" s="21"/>
    </row>
    <row r="1067" spans="4:4" x14ac:dyDescent="0.4">
      <c r="D1067" s="21"/>
    </row>
    <row r="1068" spans="4:4" x14ac:dyDescent="0.4">
      <c r="D1068" s="21"/>
    </row>
    <row r="1069" spans="4:4" x14ac:dyDescent="0.4">
      <c r="D1069" s="21"/>
    </row>
    <row r="1070" spans="4:4" x14ac:dyDescent="0.4">
      <c r="D1070" s="21"/>
    </row>
    <row r="1071" spans="4:4" x14ac:dyDescent="0.4">
      <c r="D1071" s="21"/>
    </row>
    <row r="1072" spans="4:4" x14ac:dyDescent="0.4">
      <c r="D1072" s="21"/>
    </row>
    <row r="1073" spans="4:4" x14ac:dyDescent="0.4">
      <c r="D1073" s="21"/>
    </row>
    <row r="1074" spans="4:4" x14ac:dyDescent="0.4">
      <c r="D1074" s="21"/>
    </row>
    <row r="1075" spans="4:4" x14ac:dyDescent="0.4">
      <c r="D1075" s="21"/>
    </row>
    <row r="1076" spans="4:4" x14ac:dyDescent="0.4">
      <c r="D1076" s="21"/>
    </row>
    <row r="1077" spans="4:4" x14ac:dyDescent="0.4">
      <c r="D1077" s="21"/>
    </row>
    <row r="1078" spans="4:4" x14ac:dyDescent="0.4">
      <c r="D1078" s="21"/>
    </row>
    <row r="1079" spans="4:4" x14ac:dyDescent="0.4">
      <c r="D1079" s="21"/>
    </row>
    <row r="1080" spans="4:4" x14ac:dyDescent="0.4">
      <c r="D1080" s="21"/>
    </row>
    <row r="1081" spans="4:4" x14ac:dyDescent="0.4">
      <c r="D1081" s="21"/>
    </row>
    <row r="1082" spans="4:4" x14ac:dyDescent="0.4">
      <c r="D1082" s="21"/>
    </row>
    <row r="1083" spans="4:4" x14ac:dyDescent="0.4">
      <c r="D1083" s="21"/>
    </row>
    <row r="1084" spans="4:4" x14ac:dyDescent="0.4">
      <c r="D1084" s="21"/>
    </row>
    <row r="1085" spans="4:4" x14ac:dyDescent="0.4">
      <c r="D1085" s="21"/>
    </row>
    <row r="1086" spans="4:4" x14ac:dyDescent="0.4">
      <c r="D1086" s="21"/>
    </row>
    <row r="1087" spans="4:4" x14ac:dyDescent="0.4">
      <c r="D1087" s="21"/>
    </row>
    <row r="1088" spans="4:4" x14ac:dyDescent="0.4">
      <c r="D1088" s="21"/>
    </row>
    <row r="1089" spans="4:4" x14ac:dyDescent="0.4">
      <c r="D1089" s="21"/>
    </row>
    <row r="1090" spans="4:4" x14ac:dyDescent="0.4">
      <c r="D1090" s="21"/>
    </row>
    <row r="1091" spans="4:4" x14ac:dyDescent="0.4">
      <c r="D1091" s="21"/>
    </row>
    <row r="1092" spans="4:4" x14ac:dyDescent="0.4">
      <c r="D1092" s="21"/>
    </row>
    <row r="1093" spans="4:4" x14ac:dyDescent="0.4">
      <c r="D1093" s="21"/>
    </row>
    <row r="1094" spans="4:4" x14ac:dyDescent="0.4">
      <c r="D1094" s="21"/>
    </row>
    <row r="1095" spans="4:4" x14ac:dyDescent="0.4">
      <c r="D1095" s="21"/>
    </row>
    <row r="1096" spans="4:4" x14ac:dyDescent="0.4">
      <c r="D1096" s="21"/>
    </row>
    <row r="1097" spans="4:4" x14ac:dyDescent="0.4">
      <c r="D1097" s="21"/>
    </row>
    <row r="1098" spans="4:4" x14ac:dyDescent="0.4">
      <c r="D1098" s="21"/>
    </row>
    <row r="1099" spans="4:4" x14ac:dyDescent="0.4">
      <c r="D1099" s="21"/>
    </row>
    <row r="1100" spans="4:4" x14ac:dyDescent="0.4">
      <c r="D1100" s="21"/>
    </row>
    <row r="1101" spans="4:4" x14ac:dyDescent="0.4">
      <c r="D1101" s="21"/>
    </row>
    <row r="1102" spans="4:4" x14ac:dyDescent="0.4">
      <c r="D1102" s="21"/>
    </row>
    <row r="1103" spans="4:4" x14ac:dyDescent="0.4">
      <c r="D1103" s="21"/>
    </row>
    <row r="1104" spans="4:4" x14ac:dyDescent="0.4">
      <c r="D1104" s="21"/>
    </row>
    <row r="1105" spans="4:4" x14ac:dyDescent="0.4">
      <c r="D1105" s="21"/>
    </row>
    <row r="1106" spans="4:4" x14ac:dyDescent="0.4">
      <c r="D1106" s="21"/>
    </row>
    <row r="1107" spans="4:4" x14ac:dyDescent="0.4">
      <c r="D1107" s="21"/>
    </row>
    <row r="1108" spans="4:4" x14ac:dyDescent="0.4">
      <c r="D1108" s="21"/>
    </row>
    <row r="1109" spans="4:4" x14ac:dyDescent="0.4">
      <c r="D1109" s="21"/>
    </row>
    <row r="1110" spans="4:4" x14ac:dyDescent="0.4">
      <c r="D1110" s="21"/>
    </row>
    <row r="1111" spans="4:4" x14ac:dyDescent="0.4">
      <c r="D1111" s="21"/>
    </row>
    <row r="1112" spans="4:4" x14ac:dyDescent="0.4">
      <c r="D1112" s="21"/>
    </row>
    <row r="1113" spans="4:4" x14ac:dyDescent="0.4">
      <c r="D1113" s="21"/>
    </row>
    <row r="1114" spans="4:4" x14ac:dyDescent="0.4">
      <c r="D1114" s="21"/>
    </row>
    <row r="1115" spans="4:4" x14ac:dyDescent="0.4">
      <c r="D1115" s="21"/>
    </row>
    <row r="1116" spans="4:4" x14ac:dyDescent="0.4">
      <c r="D1116" s="21"/>
    </row>
    <row r="1117" spans="4:4" x14ac:dyDescent="0.4">
      <c r="D1117" s="21"/>
    </row>
    <row r="1118" spans="4:4" x14ac:dyDescent="0.4">
      <c r="D1118" s="21"/>
    </row>
    <row r="1119" spans="4:4" x14ac:dyDescent="0.4">
      <c r="D1119" s="21"/>
    </row>
    <row r="1120" spans="4:4" x14ac:dyDescent="0.4">
      <c r="D1120" s="21"/>
    </row>
    <row r="1121" spans="4:4" x14ac:dyDescent="0.4">
      <c r="D1121" s="21"/>
    </row>
    <row r="1122" spans="4:4" x14ac:dyDescent="0.4">
      <c r="D1122" s="21"/>
    </row>
    <row r="1123" spans="4:4" x14ac:dyDescent="0.4">
      <c r="D1123" s="21"/>
    </row>
    <row r="1124" spans="4:4" x14ac:dyDescent="0.4">
      <c r="D1124" s="21"/>
    </row>
    <row r="1125" spans="4:4" x14ac:dyDescent="0.4">
      <c r="D1125" s="21"/>
    </row>
    <row r="1126" spans="4:4" x14ac:dyDescent="0.4">
      <c r="D1126" s="21"/>
    </row>
    <row r="1127" spans="4:4" x14ac:dyDescent="0.4">
      <c r="D1127" s="21"/>
    </row>
    <row r="1128" spans="4:4" x14ac:dyDescent="0.4">
      <c r="D1128" s="21"/>
    </row>
    <row r="1129" spans="4:4" x14ac:dyDescent="0.4">
      <c r="D1129" s="21"/>
    </row>
    <row r="1130" spans="4:4" x14ac:dyDescent="0.4">
      <c r="D1130" s="21"/>
    </row>
    <row r="1131" spans="4:4" x14ac:dyDescent="0.4">
      <c r="D1131" s="21"/>
    </row>
    <row r="1132" spans="4:4" x14ac:dyDescent="0.4">
      <c r="D1132" s="21"/>
    </row>
    <row r="1133" spans="4:4" x14ac:dyDescent="0.4">
      <c r="D1133" s="21"/>
    </row>
    <row r="1134" spans="4:4" x14ac:dyDescent="0.4">
      <c r="D1134" s="21"/>
    </row>
    <row r="1135" spans="4:4" x14ac:dyDescent="0.4">
      <c r="D1135" s="21"/>
    </row>
    <row r="1136" spans="4:4" x14ac:dyDescent="0.4">
      <c r="D1136" s="21"/>
    </row>
    <row r="1137" spans="4:4" x14ac:dyDescent="0.4">
      <c r="D1137" s="21"/>
    </row>
    <row r="1138" spans="4:4" x14ac:dyDescent="0.4">
      <c r="D1138" s="21"/>
    </row>
    <row r="1139" spans="4:4" x14ac:dyDescent="0.4">
      <c r="D1139" s="21"/>
    </row>
    <row r="1140" spans="4:4" x14ac:dyDescent="0.4">
      <c r="D1140" s="21"/>
    </row>
    <row r="1141" spans="4:4" x14ac:dyDescent="0.4">
      <c r="D1141" s="21"/>
    </row>
    <row r="1142" spans="4:4" x14ac:dyDescent="0.4">
      <c r="D1142" s="21"/>
    </row>
    <row r="1143" spans="4:4" x14ac:dyDescent="0.4">
      <c r="D1143" s="21"/>
    </row>
    <row r="1144" spans="4:4" x14ac:dyDescent="0.4">
      <c r="D1144" s="21"/>
    </row>
    <row r="1145" spans="4:4" x14ac:dyDescent="0.4">
      <c r="D1145" s="21"/>
    </row>
    <row r="1146" spans="4:4" x14ac:dyDescent="0.4">
      <c r="D1146" s="21"/>
    </row>
    <row r="1147" spans="4:4" x14ac:dyDescent="0.4">
      <c r="D1147" s="21"/>
    </row>
    <row r="1148" spans="4:4" x14ac:dyDescent="0.4">
      <c r="D1148" s="21"/>
    </row>
    <row r="1149" spans="4:4" x14ac:dyDescent="0.4">
      <c r="D1149" s="21"/>
    </row>
    <row r="1150" spans="4:4" x14ac:dyDescent="0.4">
      <c r="D1150" s="21"/>
    </row>
    <row r="1151" spans="4:4" x14ac:dyDescent="0.4">
      <c r="D1151" s="21"/>
    </row>
    <row r="1152" spans="4:4" x14ac:dyDescent="0.4">
      <c r="D1152" s="21"/>
    </row>
    <row r="1153" spans="4:4" x14ac:dyDescent="0.4">
      <c r="D1153" s="21"/>
    </row>
    <row r="1154" spans="4:4" x14ac:dyDescent="0.4">
      <c r="D1154" s="21"/>
    </row>
    <row r="1155" spans="4:4" x14ac:dyDescent="0.4">
      <c r="D1155" s="21"/>
    </row>
    <row r="1156" spans="4:4" x14ac:dyDescent="0.4">
      <c r="D1156" s="21"/>
    </row>
    <row r="1157" spans="4:4" x14ac:dyDescent="0.4">
      <c r="D1157" s="21"/>
    </row>
    <row r="1158" spans="4:4" x14ac:dyDescent="0.4">
      <c r="D1158" s="21"/>
    </row>
    <row r="1159" spans="4:4" x14ac:dyDescent="0.4">
      <c r="D1159" s="21"/>
    </row>
    <row r="1160" spans="4:4" x14ac:dyDescent="0.4">
      <c r="D1160" s="21"/>
    </row>
    <row r="1161" spans="4:4" x14ac:dyDescent="0.4">
      <c r="D1161" s="21"/>
    </row>
    <row r="1162" spans="4:4" x14ac:dyDescent="0.4">
      <c r="D1162" s="21"/>
    </row>
    <row r="1163" spans="4:4" x14ac:dyDescent="0.4">
      <c r="D1163" s="21"/>
    </row>
    <row r="1164" spans="4:4" x14ac:dyDescent="0.4">
      <c r="D1164" s="21"/>
    </row>
    <row r="1165" spans="4:4" x14ac:dyDescent="0.4">
      <c r="D1165" s="21"/>
    </row>
    <row r="1166" spans="4:4" x14ac:dyDescent="0.4">
      <c r="D1166" s="21"/>
    </row>
    <row r="1167" spans="4:4" x14ac:dyDescent="0.4">
      <c r="D1167" s="21"/>
    </row>
    <row r="1168" spans="4:4" x14ac:dyDescent="0.4">
      <c r="D1168" s="21"/>
    </row>
    <row r="1169" spans="4:4" x14ac:dyDescent="0.4">
      <c r="D1169" s="21"/>
    </row>
    <row r="1170" spans="4:4" x14ac:dyDescent="0.4">
      <c r="D1170" s="21"/>
    </row>
    <row r="1171" spans="4:4" x14ac:dyDescent="0.4">
      <c r="D1171" s="21"/>
    </row>
    <row r="1172" spans="4:4" x14ac:dyDescent="0.4">
      <c r="D1172" s="21"/>
    </row>
    <row r="1173" spans="4:4" x14ac:dyDescent="0.4">
      <c r="D1173" s="21"/>
    </row>
    <row r="1174" spans="4:4" x14ac:dyDescent="0.4">
      <c r="D1174" s="21"/>
    </row>
    <row r="1175" spans="4:4" x14ac:dyDescent="0.4">
      <c r="D1175" s="21"/>
    </row>
    <row r="1176" spans="4:4" x14ac:dyDescent="0.4">
      <c r="D1176" s="21"/>
    </row>
    <row r="1177" spans="4:4" x14ac:dyDescent="0.4">
      <c r="D1177" s="21"/>
    </row>
    <row r="1178" spans="4:4" x14ac:dyDescent="0.4">
      <c r="D1178" s="21"/>
    </row>
    <row r="1179" spans="4:4" x14ac:dyDescent="0.4">
      <c r="D1179" s="21"/>
    </row>
    <row r="1180" spans="4:4" x14ac:dyDescent="0.4">
      <c r="D1180" s="21"/>
    </row>
    <row r="1181" spans="4:4" x14ac:dyDescent="0.4">
      <c r="D1181" s="21"/>
    </row>
    <row r="1182" spans="4:4" x14ac:dyDescent="0.4">
      <c r="D1182" s="21"/>
    </row>
    <row r="1183" spans="4:4" x14ac:dyDescent="0.4">
      <c r="D1183" s="21"/>
    </row>
    <row r="1184" spans="4:4" x14ac:dyDescent="0.4">
      <c r="D1184" s="21"/>
    </row>
    <row r="1185" spans="4:4" x14ac:dyDescent="0.4">
      <c r="D1185" s="21"/>
    </row>
    <row r="1186" spans="4:4" x14ac:dyDescent="0.4">
      <c r="D1186" s="21"/>
    </row>
    <row r="1187" spans="4:4" x14ac:dyDescent="0.4">
      <c r="D1187" s="21"/>
    </row>
    <row r="1188" spans="4:4" x14ac:dyDescent="0.4">
      <c r="D1188" s="21"/>
    </row>
    <row r="1189" spans="4:4" x14ac:dyDescent="0.4">
      <c r="D1189" s="21"/>
    </row>
    <row r="1190" spans="4:4" x14ac:dyDescent="0.4">
      <c r="D1190" s="21"/>
    </row>
    <row r="1191" spans="4:4" x14ac:dyDescent="0.4">
      <c r="D1191" s="21"/>
    </row>
    <row r="1192" spans="4:4" x14ac:dyDescent="0.4">
      <c r="D1192" s="21"/>
    </row>
    <row r="1193" spans="4:4" x14ac:dyDescent="0.4">
      <c r="D1193" s="21"/>
    </row>
    <row r="1194" spans="4:4" x14ac:dyDescent="0.4">
      <c r="D1194" s="21"/>
    </row>
    <row r="1195" spans="4:4" x14ac:dyDescent="0.4">
      <c r="D1195" s="21"/>
    </row>
    <row r="1196" spans="4:4" x14ac:dyDescent="0.4">
      <c r="D1196" s="21"/>
    </row>
    <row r="1197" spans="4:4" x14ac:dyDescent="0.4">
      <c r="D1197" s="21"/>
    </row>
    <row r="1198" spans="4:4" x14ac:dyDescent="0.4">
      <c r="D1198" s="21"/>
    </row>
    <row r="1199" spans="4:4" x14ac:dyDescent="0.4">
      <c r="D1199" s="21"/>
    </row>
    <row r="1200" spans="4:4" x14ac:dyDescent="0.4">
      <c r="D1200" s="21"/>
    </row>
    <row r="1201" spans="4:4" x14ac:dyDescent="0.4">
      <c r="D1201" s="21"/>
    </row>
    <row r="1202" spans="4:4" x14ac:dyDescent="0.4">
      <c r="D1202" s="21"/>
    </row>
    <row r="1203" spans="4:4" x14ac:dyDescent="0.4">
      <c r="D1203" s="21"/>
    </row>
    <row r="1204" spans="4:4" x14ac:dyDescent="0.4">
      <c r="D1204" s="21"/>
    </row>
    <row r="1205" spans="4:4" x14ac:dyDescent="0.4">
      <c r="D1205" s="21"/>
    </row>
    <row r="1206" spans="4:4" x14ac:dyDescent="0.4">
      <c r="D1206" s="21"/>
    </row>
    <row r="1207" spans="4:4" x14ac:dyDescent="0.4">
      <c r="D1207" s="21"/>
    </row>
    <row r="1208" spans="4:4" x14ac:dyDescent="0.4">
      <c r="D1208" s="21"/>
    </row>
    <row r="1209" spans="4:4" x14ac:dyDescent="0.4">
      <c r="D1209" s="21"/>
    </row>
    <row r="1210" spans="4:4" x14ac:dyDescent="0.4">
      <c r="D1210" s="21"/>
    </row>
    <row r="1211" spans="4:4" x14ac:dyDescent="0.4">
      <c r="D1211" s="21"/>
    </row>
    <row r="1212" spans="4:4" x14ac:dyDescent="0.4">
      <c r="D1212" s="21"/>
    </row>
    <row r="1213" spans="4:4" x14ac:dyDescent="0.4">
      <c r="D1213" s="21"/>
    </row>
    <row r="1214" spans="4:4" x14ac:dyDescent="0.4">
      <c r="D1214" s="21"/>
    </row>
    <row r="1215" spans="4:4" x14ac:dyDescent="0.4">
      <c r="D1215" s="21"/>
    </row>
    <row r="1216" spans="4:4" x14ac:dyDescent="0.4">
      <c r="D1216" s="21"/>
    </row>
    <row r="1217" spans="4:4" x14ac:dyDescent="0.4">
      <c r="D1217" s="21"/>
    </row>
    <row r="1218" spans="4:4" x14ac:dyDescent="0.4">
      <c r="D1218" s="21"/>
    </row>
    <row r="1219" spans="4:4" x14ac:dyDescent="0.4">
      <c r="D1219" s="21"/>
    </row>
    <row r="1220" spans="4:4" x14ac:dyDescent="0.4">
      <c r="D1220" s="21"/>
    </row>
    <row r="1221" spans="4:4" x14ac:dyDescent="0.4">
      <c r="D1221" s="21"/>
    </row>
    <row r="1222" spans="4:4" x14ac:dyDescent="0.4">
      <c r="D1222" s="21"/>
    </row>
    <row r="1223" spans="4:4" x14ac:dyDescent="0.4">
      <c r="D1223" s="21"/>
    </row>
    <row r="1224" spans="4:4" x14ac:dyDescent="0.4">
      <c r="D1224" s="21"/>
    </row>
    <row r="1225" spans="4:4" x14ac:dyDescent="0.4">
      <c r="D1225" s="21"/>
    </row>
    <row r="1226" spans="4:4" x14ac:dyDescent="0.4">
      <c r="D1226" s="21"/>
    </row>
    <row r="1227" spans="4:4" x14ac:dyDescent="0.4">
      <c r="D1227" s="21"/>
    </row>
    <row r="1228" spans="4:4" x14ac:dyDescent="0.4">
      <c r="D1228" s="21"/>
    </row>
    <row r="1229" spans="4:4" x14ac:dyDescent="0.4">
      <c r="D1229" s="21"/>
    </row>
    <row r="1230" spans="4:4" x14ac:dyDescent="0.4">
      <c r="D1230" s="21"/>
    </row>
    <row r="1231" spans="4:4" x14ac:dyDescent="0.4">
      <c r="D1231" s="21"/>
    </row>
    <row r="1232" spans="4:4" x14ac:dyDescent="0.4">
      <c r="D1232" s="21"/>
    </row>
    <row r="1233" spans="4:4" x14ac:dyDescent="0.4">
      <c r="D1233" s="21"/>
    </row>
    <row r="1234" spans="4:4" x14ac:dyDescent="0.4">
      <c r="D1234" s="21"/>
    </row>
    <row r="1235" spans="4:4" x14ac:dyDescent="0.4">
      <c r="D1235" s="21"/>
    </row>
    <row r="1236" spans="4:4" x14ac:dyDescent="0.4">
      <c r="D1236" s="21"/>
    </row>
    <row r="1237" spans="4:4" x14ac:dyDescent="0.4">
      <c r="D1237" s="21"/>
    </row>
    <row r="1238" spans="4:4" x14ac:dyDescent="0.4">
      <c r="D1238" s="21"/>
    </row>
    <row r="1239" spans="4:4" x14ac:dyDescent="0.4">
      <c r="D1239" s="21"/>
    </row>
    <row r="1240" spans="4:4" x14ac:dyDescent="0.4">
      <c r="D1240" s="21"/>
    </row>
    <row r="1241" spans="4:4" x14ac:dyDescent="0.4">
      <c r="D1241" s="21"/>
    </row>
    <row r="1242" spans="4:4" x14ac:dyDescent="0.4">
      <c r="D1242" s="21"/>
    </row>
    <row r="1243" spans="4:4" x14ac:dyDescent="0.4">
      <c r="D1243" s="21"/>
    </row>
    <row r="1244" spans="4:4" x14ac:dyDescent="0.4">
      <c r="D1244" s="21"/>
    </row>
    <row r="1245" spans="4:4" x14ac:dyDescent="0.4">
      <c r="D1245" s="21"/>
    </row>
    <row r="1246" spans="4:4" x14ac:dyDescent="0.4">
      <c r="D1246" s="21"/>
    </row>
    <row r="1247" spans="4:4" x14ac:dyDescent="0.4">
      <c r="D1247" s="21"/>
    </row>
    <row r="1248" spans="4:4" x14ac:dyDescent="0.4">
      <c r="D1248" s="21"/>
    </row>
    <row r="1249" spans="4:4" x14ac:dyDescent="0.4">
      <c r="D1249" s="21"/>
    </row>
    <row r="1250" spans="4:4" x14ac:dyDescent="0.4">
      <c r="D1250" s="21"/>
    </row>
    <row r="1251" spans="4:4" x14ac:dyDescent="0.4">
      <c r="D1251" s="21"/>
    </row>
    <row r="1252" spans="4:4" x14ac:dyDescent="0.4">
      <c r="D1252" s="21"/>
    </row>
    <row r="1253" spans="4:4" x14ac:dyDescent="0.4">
      <c r="D1253" s="21"/>
    </row>
    <row r="1254" spans="4:4" x14ac:dyDescent="0.4">
      <c r="D1254" s="21"/>
    </row>
    <row r="1255" spans="4:4" x14ac:dyDescent="0.4">
      <c r="D1255" s="21"/>
    </row>
    <row r="1256" spans="4:4" x14ac:dyDescent="0.4">
      <c r="D1256" s="21"/>
    </row>
    <row r="1257" spans="4:4" x14ac:dyDescent="0.4">
      <c r="D1257" s="21"/>
    </row>
    <row r="1258" spans="4:4" x14ac:dyDescent="0.4">
      <c r="D1258" s="21"/>
    </row>
    <row r="1259" spans="4:4" x14ac:dyDescent="0.4">
      <c r="D1259" s="21"/>
    </row>
    <row r="1260" spans="4:4" x14ac:dyDescent="0.4">
      <c r="D1260" s="21"/>
    </row>
    <row r="1261" spans="4:4" x14ac:dyDescent="0.4">
      <c r="D1261" s="21"/>
    </row>
    <row r="1262" spans="4:4" x14ac:dyDescent="0.4">
      <c r="D1262" s="21"/>
    </row>
    <row r="1263" spans="4:4" x14ac:dyDescent="0.4">
      <c r="D1263" s="21"/>
    </row>
    <row r="1264" spans="4:4" x14ac:dyDescent="0.4">
      <c r="D1264" s="21"/>
    </row>
    <row r="1265" spans="4:4" x14ac:dyDescent="0.4">
      <c r="D1265" s="21"/>
    </row>
    <row r="1266" spans="4:4" x14ac:dyDescent="0.4">
      <c r="D1266" s="21"/>
    </row>
    <row r="1267" spans="4:4" x14ac:dyDescent="0.4">
      <c r="D1267" s="21"/>
    </row>
    <row r="1268" spans="4:4" x14ac:dyDescent="0.4">
      <c r="D1268" s="21"/>
    </row>
    <row r="1269" spans="4:4" x14ac:dyDescent="0.4">
      <c r="D1269" s="21"/>
    </row>
    <row r="1270" spans="4:4" x14ac:dyDescent="0.4">
      <c r="D1270" s="21"/>
    </row>
    <row r="1271" spans="4:4" x14ac:dyDescent="0.4">
      <c r="D1271" s="21"/>
    </row>
    <row r="1272" spans="4:4" x14ac:dyDescent="0.4">
      <c r="D1272" s="21"/>
    </row>
    <row r="1273" spans="4:4" x14ac:dyDescent="0.4">
      <c r="D1273" s="21"/>
    </row>
    <row r="1274" spans="4:4" x14ac:dyDescent="0.4">
      <c r="D1274" s="21"/>
    </row>
    <row r="1275" spans="4:4" x14ac:dyDescent="0.4">
      <c r="D1275" s="21"/>
    </row>
    <row r="1276" spans="4:4" x14ac:dyDescent="0.4">
      <c r="D1276" s="21"/>
    </row>
    <row r="1277" spans="4:4" x14ac:dyDescent="0.4">
      <c r="D1277" s="21"/>
    </row>
    <row r="1278" spans="4:4" x14ac:dyDescent="0.4">
      <c r="D1278" s="21"/>
    </row>
    <row r="1279" spans="4:4" x14ac:dyDescent="0.4">
      <c r="D1279" s="21"/>
    </row>
    <row r="1280" spans="4:4" x14ac:dyDescent="0.4">
      <c r="D1280" s="21"/>
    </row>
    <row r="1281" spans="4:4" x14ac:dyDescent="0.4">
      <c r="D1281" s="21"/>
    </row>
    <row r="1282" spans="4:4" x14ac:dyDescent="0.4">
      <c r="D1282" s="21"/>
    </row>
    <row r="1283" spans="4:4" x14ac:dyDescent="0.4">
      <c r="D1283" s="21"/>
    </row>
    <row r="1284" spans="4:4" x14ac:dyDescent="0.4">
      <c r="D1284" s="21"/>
    </row>
    <row r="1285" spans="4:4" x14ac:dyDescent="0.4">
      <c r="D1285" s="21"/>
    </row>
    <row r="1286" spans="4:4" x14ac:dyDescent="0.4">
      <c r="D1286" s="21"/>
    </row>
    <row r="1287" spans="4:4" x14ac:dyDescent="0.4">
      <c r="D1287" s="21"/>
    </row>
    <row r="1288" spans="4:4" x14ac:dyDescent="0.4">
      <c r="D1288" s="21"/>
    </row>
    <row r="1289" spans="4:4" x14ac:dyDescent="0.4">
      <c r="D1289" s="21"/>
    </row>
    <row r="1290" spans="4:4" x14ac:dyDescent="0.4">
      <c r="D1290" s="21"/>
    </row>
    <row r="1291" spans="4:4" x14ac:dyDescent="0.4">
      <c r="D1291" s="21"/>
    </row>
    <row r="1292" spans="4:4" x14ac:dyDescent="0.4">
      <c r="D1292" s="21"/>
    </row>
    <row r="1293" spans="4:4" x14ac:dyDescent="0.4">
      <c r="D1293" s="21"/>
    </row>
    <row r="1294" spans="4:4" x14ac:dyDescent="0.4">
      <c r="D1294" s="21"/>
    </row>
    <row r="1295" spans="4:4" x14ac:dyDescent="0.4">
      <c r="D1295" s="21"/>
    </row>
    <row r="1296" spans="4:4" x14ac:dyDescent="0.4">
      <c r="D1296" s="21"/>
    </row>
    <row r="1297" spans="4:4" x14ac:dyDescent="0.4">
      <c r="D1297" s="21"/>
    </row>
    <row r="1298" spans="4:4" x14ac:dyDescent="0.4">
      <c r="D1298" s="21"/>
    </row>
    <row r="1299" spans="4:4" x14ac:dyDescent="0.4">
      <c r="D1299" s="21"/>
    </row>
    <row r="1300" spans="4:4" x14ac:dyDescent="0.4">
      <c r="D1300" s="21"/>
    </row>
    <row r="1301" spans="4:4" x14ac:dyDescent="0.4">
      <c r="D1301" s="21"/>
    </row>
    <row r="1302" spans="4:4" x14ac:dyDescent="0.4">
      <c r="D1302" s="21"/>
    </row>
    <row r="1303" spans="4:4" x14ac:dyDescent="0.4">
      <c r="D1303" s="21"/>
    </row>
    <row r="1304" spans="4:4" x14ac:dyDescent="0.4">
      <c r="D1304" s="21"/>
    </row>
    <row r="1305" spans="4:4" x14ac:dyDescent="0.4">
      <c r="D1305" s="21"/>
    </row>
    <row r="1306" spans="4:4" x14ac:dyDescent="0.4">
      <c r="D1306" s="21"/>
    </row>
    <row r="1307" spans="4:4" x14ac:dyDescent="0.4">
      <c r="D1307" s="21"/>
    </row>
    <row r="1308" spans="4:4" x14ac:dyDescent="0.4">
      <c r="D1308" s="21"/>
    </row>
    <row r="1309" spans="4:4" x14ac:dyDescent="0.4">
      <c r="D1309" s="21"/>
    </row>
    <row r="1310" spans="4:4" x14ac:dyDescent="0.4">
      <c r="D1310" s="21"/>
    </row>
    <row r="1311" spans="4:4" x14ac:dyDescent="0.4">
      <c r="D1311" s="21"/>
    </row>
    <row r="1312" spans="4:4" x14ac:dyDescent="0.4">
      <c r="D1312" s="21"/>
    </row>
    <row r="1313" spans="4:4" x14ac:dyDescent="0.4">
      <c r="D1313" s="21"/>
    </row>
    <row r="1314" spans="4:4" x14ac:dyDescent="0.4">
      <c r="D1314" s="21"/>
    </row>
    <row r="1315" spans="4:4" x14ac:dyDescent="0.4">
      <c r="D1315" s="21"/>
    </row>
    <row r="1316" spans="4:4" x14ac:dyDescent="0.4">
      <c r="D1316" s="21"/>
    </row>
    <row r="1317" spans="4:4" x14ac:dyDescent="0.4">
      <c r="D1317" s="21"/>
    </row>
    <row r="1318" spans="4:4" x14ac:dyDescent="0.4">
      <c r="D1318" s="21"/>
    </row>
    <row r="1319" spans="4:4" x14ac:dyDescent="0.4">
      <c r="D1319" s="21"/>
    </row>
    <row r="1320" spans="4:4" x14ac:dyDescent="0.4">
      <c r="D1320" s="21"/>
    </row>
    <row r="1321" spans="4:4" x14ac:dyDescent="0.4">
      <c r="D1321" s="21"/>
    </row>
    <row r="1322" spans="4:4" x14ac:dyDescent="0.4">
      <c r="D1322" s="21"/>
    </row>
    <row r="1323" spans="4:4" x14ac:dyDescent="0.4">
      <c r="D1323" s="21"/>
    </row>
    <row r="1324" spans="4:4" x14ac:dyDescent="0.4">
      <c r="D1324" s="21"/>
    </row>
    <row r="1325" spans="4:4" x14ac:dyDescent="0.4">
      <c r="D1325" s="21"/>
    </row>
    <row r="1326" spans="4:4" x14ac:dyDescent="0.4">
      <c r="D1326" s="21"/>
    </row>
    <row r="1327" spans="4:4" x14ac:dyDescent="0.4">
      <c r="D1327" s="21"/>
    </row>
    <row r="1328" spans="4:4" x14ac:dyDescent="0.4">
      <c r="D1328" s="21"/>
    </row>
    <row r="1329" spans="4:4" x14ac:dyDescent="0.4">
      <c r="D1329" s="21"/>
    </row>
    <row r="1330" spans="4:4" x14ac:dyDescent="0.4">
      <c r="D1330" s="21"/>
    </row>
    <row r="1331" spans="4:4" x14ac:dyDescent="0.4">
      <c r="D1331" s="21"/>
    </row>
    <row r="1332" spans="4:4" x14ac:dyDescent="0.4">
      <c r="D1332" s="21"/>
    </row>
    <row r="1333" spans="4:4" x14ac:dyDescent="0.4">
      <c r="D1333" s="21"/>
    </row>
    <row r="1334" spans="4:4" x14ac:dyDescent="0.4">
      <c r="D1334" s="21"/>
    </row>
    <row r="1335" spans="4:4" x14ac:dyDescent="0.4">
      <c r="D1335" s="21"/>
    </row>
    <row r="1336" spans="4:4" x14ac:dyDescent="0.4">
      <c r="D1336" s="21"/>
    </row>
    <row r="1337" spans="4:4" x14ac:dyDescent="0.4">
      <c r="D1337" s="21"/>
    </row>
    <row r="1338" spans="4:4" x14ac:dyDescent="0.4">
      <c r="D1338" s="21"/>
    </row>
    <row r="1339" spans="4:4" x14ac:dyDescent="0.4">
      <c r="D1339" s="21"/>
    </row>
    <row r="1340" spans="4:4" x14ac:dyDescent="0.4">
      <c r="D1340" s="21"/>
    </row>
    <row r="1341" spans="4:4" x14ac:dyDescent="0.4">
      <c r="D1341" s="21"/>
    </row>
    <row r="1342" spans="4:4" x14ac:dyDescent="0.4">
      <c r="D1342" s="21"/>
    </row>
    <row r="1343" spans="4:4" x14ac:dyDescent="0.4">
      <c r="D1343" s="21"/>
    </row>
    <row r="1344" spans="4:4" x14ac:dyDescent="0.4">
      <c r="D1344" s="21"/>
    </row>
    <row r="1345" spans="4:4" x14ac:dyDescent="0.4">
      <c r="D1345" s="21"/>
    </row>
    <row r="1346" spans="4:4" x14ac:dyDescent="0.4">
      <c r="D1346" s="21"/>
    </row>
    <row r="1347" spans="4:4" x14ac:dyDescent="0.4">
      <c r="D1347" s="21"/>
    </row>
    <row r="1348" spans="4:4" x14ac:dyDescent="0.4">
      <c r="D1348" s="21"/>
    </row>
    <row r="1349" spans="4:4" x14ac:dyDescent="0.4">
      <c r="D1349" s="21"/>
    </row>
    <row r="1350" spans="4:4" x14ac:dyDescent="0.4">
      <c r="D1350" s="21"/>
    </row>
    <row r="1351" spans="4:4" x14ac:dyDescent="0.4">
      <c r="D1351" s="21"/>
    </row>
    <row r="1352" spans="4:4" x14ac:dyDescent="0.4">
      <c r="D1352" s="21"/>
    </row>
    <row r="1353" spans="4:4" x14ac:dyDescent="0.4">
      <c r="D1353" s="21"/>
    </row>
    <row r="1354" spans="4:4" x14ac:dyDescent="0.4">
      <c r="D1354" s="21"/>
    </row>
    <row r="1355" spans="4:4" x14ac:dyDescent="0.4">
      <c r="D1355" s="21"/>
    </row>
    <row r="1356" spans="4:4" x14ac:dyDescent="0.4">
      <c r="D1356" s="21"/>
    </row>
    <row r="1357" spans="4:4" x14ac:dyDescent="0.4">
      <c r="D1357" s="21"/>
    </row>
    <row r="1358" spans="4:4" x14ac:dyDescent="0.4">
      <c r="D1358" s="21"/>
    </row>
    <row r="1359" spans="4:4" x14ac:dyDescent="0.4">
      <c r="D1359" s="21"/>
    </row>
    <row r="1360" spans="4:4" x14ac:dyDescent="0.4">
      <c r="D1360" s="21"/>
    </row>
    <row r="1361" spans="4:4" x14ac:dyDescent="0.4">
      <c r="D1361" s="21"/>
    </row>
    <row r="1362" spans="4:4" x14ac:dyDescent="0.4">
      <c r="D1362" s="21"/>
    </row>
    <row r="1363" spans="4:4" x14ac:dyDescent="0.4">
      <c r="D1363" s="21"/>
    </row>
    <row r="1364" spans="4:4" x14ac:dyDescent="0.4">
      <c r="D1364" s="21"/>
    </row>
    <row r="1365" spans="4:4" x14ac:dyDescent="0.4">
      <c r="D1365" s="21"/>
    </row>
    <row r="1366" spans="4:4" x14ac:dyDescent="0.4">
      <c r="D1366" s="21"/>
    </row>
    <row r="1367" spans="4:4" x14ac:dyDescent="0.4">
      <c r="D1367" s="21"/>
    </row>
    <row r="1368" spans="4:4" x14ac:dyDescent="0.4">
      <c r="D1368" s="21"/>
    </row>
    <row r="1369" spans="4:4" x14ac:dyDescent="0.4">
      <c r="D1369" s="21"/>
    </row>
    <row r="1370" spans="4:4" x14ac:dyDescent="0.4">
      <c r="D1370" s="21"/>
    </row>
    <row r="1371" spans="4:4" x14ac:dyDescent="0.4">
      <c r="D1371" s="21"/>
    </row>
    <row r="1372" spans="4:4" x14ac:dyDescent="0.4">
      <c r="D1372" s="21"/>
    </row>
    <row r="1373" spans="4:4" x14ac:dyDescent="0.4">
      <c r="D1373" s="21"/>
    </row>
    <row r="1374" spans="4:4" x14ac:dyDescent="0.4">
      <c r="D1374" s="21"/>
    </row>
    <row r="1375" spans="4:4" x14ac:dyDescent="0.4">
      <c r="D1375" s="21"/>
    </row>
    <row r="1376" spans="4:4" x14ac:dyDescent="0.4">
      <c r="D1376" s="21"/>
    </row>
    <row r="1377" spans="4:4" x14ac:dyDescent="0.4">
      <c r="D1377" s="21"/>
    </row>
    <row r="1378" spans="4:4" x14ac:dyDescent="0.4">
      <c r="D1378" s="21"/>
    </row>
    <row r="1379" spans="4:4" x14ac:dyDescent="0.4">
      <c r="D1379" s="21"/>
    </row>
    <row r="1380" spans="4:4" x14ac:dyDescent="0.4">
      <c r="D1380" s="21"/>
    </row>
    <row r="1381" spans="4:4" x14ac:dyDescent="0.4">
      <c r="D1381" s="21"/>
    </row>
    <row r="1382" spans="4:4" x14ac:dyDescent="0.4">
      <c r="D1382" s="21"/>
    </row>
    <row r="1383" spans="4:4" x14ac:dyDescent="0.4">
      <c r="D1383" s="21"/>
    </row>
    <row r="1384" spans="4:4" x14ac:dyDescent="0.4">
      <c r="D1384" s="21"/>
    </row>
    <row r="1385" spans="4:4" x14ac:dyDescent="0.4">
      <c r="D1385" s="21"/>
    </row>
    <row r="1386" spans="4:4" x14ac:dyDescent="0.4">
      <c r="D1386" s="21"/>
    </row>
    <row r="1387" spans="4:4" x14ac:dyDescent="0.4">
      <c r="D1387" s="21"/>
    </row>
    <row r="1388" spans="4:4" x14ac:dyDescent="0.4">
      <c r="D1388" s="21"/>
    </row>
    <row r="1389" spans="4:4" x14ac:dyDescent="0.4">
      <c r="D1389" s="21"/>
    </row>
    <row r="1390" spans="4:4" x14ac:dyDescent="0.4">
      <c r="D1390" s="21"/>
    </row>
    <row r="1391" spans="4:4" x14ac:dyDescent="0.4">
      <c r="D1391" s="21"/>
    </row>
    <row r="1392" spans="4:4" x14ac:dyDescent="0.4">
      <c r="D1392" s="21"/>
    </row>
    <row r="1393" spans="4:4" x14ac:dyDescent="0.4">
      <c r="D1393" s="21"/>
    </row>
    <row r="1394" spans="4:4" x14ac:dyDescent="0.4">
      <c r="D1394" s="21"/>
    </row>
    <row r="1395" spans="4:4" x14ac:dyDescent="0.4">
      <c r="D1395" s="21"/>
    </row>
    <row r="1396" spans="4:4" x14ac:dyDescent="0.4">
      <c r="D1396" s="21"/>
    </row>
    <row r="1397" spans="4:4" x14ac:dyDescent="0.4">
      <c r="D1397" s="21"/>
    </row>
    <row r="1398" spans="4:4" x14ac:dyDescent="0.4">
      <c r="D1398" s="21"/>
    </row>
    <row r="1399" spans="4:4" x14ac:dyDescent="0.4">
      <c r="D1399" s="21"/>
    </row>
    <row r="1400" spans="4:4" x14ac:dyDescent="0.4">
      <c r="D1400" s="21"/>
    </row>
    <row r="1401" spans="4:4" x14ac:dyDescent="0.4">
      <c r="D1401" s="21"/>
    </row>
    <row r="1402" spans="4:4" x14ac:dyDescent="0.4">
      <c r="D1402" s="21"/>
    </row>
    <row r="1403" spans="4:4" x14ac:dyDescent="0.4">
      <c r="D1403" s="21"/>
    </row>
    <row r="1404" spans="4:4" x14ac:dyDescent="0.4">
      <c r="D1404" s="21"/>
    </row>
    <row r="1405" spans="4:4" x14ac:dyDescent="0.4">
      <c r="D1405" s="21"/>
    </row>
    <row r="1406" spans="4:4" x14ac:dyDescent="0.4">
      <c r="D1406" s="21"/>
    </row>
    <row r="1407" spans="4:4" x14ac:dyDescent="0.4">
      <c r="D1407" s="21"/>
    </row>
    <row r="1408" spans="4:4" x14ac:dyDescent="0.4">
      <c r="D1408" s="21"/>
    </row>
    <row r="1409" spans="4:4" x14ac:dyDescent="0.4">
      <c r="D1409" s="21"/>
    </row>
    <row r="1410" spans="4:4" x14ac:dyDescent="0.4">
      <c r="D1410" s="21"/>
    </row>
    <row r="1411" spans="4:4" x14ac:dyDescent="0.4">
      <c r="D1411" s="21"/>
    </row>
    <row r="1412" spans="4:4" x14ac:dyDescent="0.4">
      <c r="D1412" s="21"/>
    </row>
    <row r="1413" spans="4:4" x14ac:dyDescent="0.4">
      <c r="D1413" s="21"/>
    </row>
    <row r="1414" spans="4:4" x14ac:dyDescent="0.4">
      <c r="D1414" s="21"/>
    </row>
    <row r="1415" spans="4:4" x14ac:dyDescent="0.4">
      <c r="D1415" s="21"/>
    </row>
    <row r="1416" spans="4:4" x14ac:dyDescent="0.4">
      <c r="D1416" s="21"/>
    </row>
    <row r="1417" spans="4:4" x14ac:dyDescent="0.4">
      <c r="D1417" s="21"/>
    </row>
    <row r="1418" spans="4:4" x14ac:dyDescent="0.4">
      <c r="D1418" s="21"/>
    </row>
    <row r="1419" spans="4:4" x14ac:dyDescent="0.4">
      <c r="D1419" s="21"/>
    </row>
    <row r="1420" spans="4:4" x14ac:dyDescent="0.4">
      <c r="D1420" s="21"/>
    </row>
    <row r="1421" spans="4:4" x14ac:dyDescent="0.4">
      <c r="D1421" s="21"/>
    </row>
    <row r="1422" spans="4:4" x14ac:dyDescent="0.4">
      <c r="D1422" s="21"/>
    </row>
    <row r="1423" spans="4:4" x14ac:dyDescent="0.4">
      <c r="D1423" s="21"/>
    </row>
    <row r="1424" spans="4:4" x14ac:dyDescent="0.4">
      <c r="D1424" s="21"/>
    </row>
    <row r="1425" spans="4:4" x14ac:dyDescent="0.4">
      <c r="D1425" s="21"/>
    </row>
    <row r="1426" spans="4:4" x14ac:dyDescent="0.4">
      <c r="D1426" s="21"/>
    </row>
    <row r="1427" spans="4:4" x14ac:dyDescent="0.4">
      <c r="D1427" s="21"/>
    </row>
    <row r="1428" spans="4:4" x14ac:dyDescent="0.4">
      <c r="D1428" s="21"/>
    </row>
    <row r="1429" spans="4:4" x14ac:dyDescent="0.4">
      <c r="D1429" s="21"/>
    </row>
    <row r="1430" spans="4:4" x14ac:dyDescent="0.4">
      <c r="D1430" s="21"/>
    </row>
    <row r="1431" spans="4:4" x14ac:dyDescent="0.4">
      <c r="D1431" s="21"/>
    </row>
    <row r="1432" spans="4:4" x14ac:dyDescent="0.4">
      <c r="D1432" s="21"/>
    </row>
    <row r="1433" spans="4:4" x14ac:dyDescent="0.4">
      <c r="D1433" s="21"/>
    </row>
    <row r="1434" spans="4:4" x14ac:dyDescent="0.4">
      <c r="D1434" s="21"/>
    </row>
    <row r="1435" spans="4:4" x14ac:dyDescent="0.4">
      <c r="D1435" s="21"/>
    </row>
    <row r="1436" spans="4:4" x14ac:dyDescent="0.4">
      <c r="D1436" s="21"/>
    </row>
    <row r="1437" spans="4:4" x14ac:dyDescent="0.4">
      <c r="D1437" s="21"/>
    </row>
    <row r="1438" spans="4:4" x14ac:dyDescent="0.4">
      <c r="D1438" s="21"/>
    </row>
    <row r="1439" spans="4:4" x14ac:dyDescent="0.4">
      <c r="D1439" s="21"/>
    </row>
    <row r="1440" spans="4:4" x14ac:dyDescent="0.4">
      <c r="D1440" s="21"/>
    </row>
    <row r="1441" spans="4:4" x14ac:dyDescent="0.4">
      <c r="D1441" s="21"/>
    </row>
    <row r="1442" spans="4:4" x14ac:dyDescent="0.4">
      <c r="D1442" s="21"/>
    </row>
    <row r="1443" spans="4:4" x14ac:dyDescent="0.4">
      <c r="D1443" s="21"/>
    </row>
    <row r="1444" spans="4:4" x14ac:dyDescent="0.4">
      <c r="D1444" s="21"/>
    </row>
    <row r="1445" spans="4:4" x14ac:dyDescent="0.4">
      <c r="D1445" s="21"/>
    </row>
    <row r="1446" spans="4:4" x14ac:dyDescent="0.4">
      <c r="D1446" s="21"/>
    </row>
    <row r="1447" spans="4:4" x14ac:dyDescent="0.4">
      <c r="D1447" s="21"/>
    </row>
    <row r="1448" spans="4:4" x14ac:dyDescent="0.4">
      <c r="D1448" s="21"/>
    </row>
    <row r="1449" spans="4:4" x14ac:dyDescent="0.4">
      <c r="D1449" s="21"/>
    </row>
    <row r="1450" spans="4:4" x14ac:dyDescent="0.4">
      <c r="D1450" s="21"/>
    </row>
    <row r="1451" spans="4:4" x14ac:dyDescent="0.4">
      <c r="D1451" s="21"/>
    </row>
    <row r="1452" spans="4:4" x14ac:dyDescent="0.4">
      <c r="D1452" s="21"/>
    </row>
    <row r="1453" spans="4:4" x14ac:dyDescent="0.4">
      <c r="D1453" s="21"/>
    </row>
    <row r="1454" spans="4:4" x14ac:dyDescent="0.4">
      <c r="D1454" s="21"/>
    </row>
    <row r="1455" spans="4:4" x14ac:dyDescent="0.4">
      <c r="D1455" s="21"/>
    </row>
    <row r="1456" spans="4:4" x14ac:dyDescent="0.4">
      <c r="D1456" s="21"/>
    </row>
    <row r="1457" spans="4:4" x14ac:dyDescent="0.4">
      <c r="D1457" s="21"/>
    </row>
    <row r="1458" spans="4:4" x14ac:dyDescent="0.4">
      <c r="D1458" s="21"/>
    </row>
    <row r="1459" spans="4:4" x14ac:dyDescent="0.4">
      <c r="D1459" s="21"/>
    </row>
    <row r="1460" spans="4:4" x14ac:dyDescent="0.4">
      <c r="D1460" s="21"/>
    </row>
    <row r="1461" spans="4:4" x14ac:dyDescent="0.4">
      <c r="D1461" s="21"/>
    </row>
    <row r="1462" spans="4:4" x14ac:dyDescent="0.4">
      <c r="D1462" s="21"/>
    </row>
    <row r="1463" spans="4:4" x14ac:dyDescent="0.4">
      <c r="D1463" s="21"/>
    </row>
    <row r="1464" spans="4:4" x14ac:dyDescent="0.4">
      <c r="D1464" s="21"/>
    </row>
    <row r="1465" spans="4:4" x14ac:dyDescent="0.4">
      <c r="D1465" s="21"/>
    </row>
    <row r="1466" spans="4:4" x14ac:dyDescent="0.4">
      <c r="D1466" s="21"/>
    </row>
    <row r="1467" spans="4:4" x14ac:dyDescent="0.4">
      <c r="D1467" s="21"/>
    </row>
    <row r="1468" spans="4:4" x14ac:dyDescent="0.4">
      <c r="D1468" s="21"/>
    </row>
    <row r="1469" spans="4:4" x14ac:dyDescent="0.4">
      <c r="D1469" s="21"/>
    </row>
    <row r="1470" spans="4:4" x14ac:dyDescent="0.4">
      <c r="D1470" s="21"/>
    </row>
    <row r="1471" spans="4:4" x14ac:dyDescent="0.4">
      <c r="D1471" s="21"/>
    </row>
    <row r="1472" spans="4:4" x14ac:dyDescent="0.4">
      <c r="D1472" s="21"/>
    </row>
    <row r="1473" spans="4:4" x14ac:dyDescent="0.4">
      <c r="D1473" s="21"/>
    </row>
    <row r="1474" spans="4:4" x14ac:dyDescent="0.4">
      <c r="D1474" s="21"/>
    </row>
    <row r="1475" spans="4:4" x14ac:dyDescent="0.4">
      <c r="D1475" s="21"/>
    </row>
    <row r="1476" spans="4:4" x14ac:dyDescent="0.4">
      <c r="D1476" s="21"/>
    </row>
    <row r="1477" spans="4:4" x14ac:dyDescent="0.4">
      <c r="D1477" s="21"/>
    </row>
    <row r="1478" spans="4:4" x14ac:dyDescent="0.4">
      <c r="D1478" s="21"/>
    </row>
    <row r="1479" spans="4:4" x14ac:dyDescent="0.4">
      <c r="D1479" s="21"/>
    </row>
    <row r="1480" spans="4:4" x14ac:dyDescent="0.4">
      <c r="D1480" s="21"/>
    </row>
    <row r="1481" spans="4:4" x14ac:dyDescent="0.4">
      <c r="D1481" s="21"/>
    </row>
    <row r="1482" spans="4:4" x14ac:dyDescent="0.4">
      <c r="D1482" s="21"/>
    </row>
    <row r="1483" spans="4:4" x14ac:dyDescent="0.4">
      <c r="D1483" s="21"/>
    </row>
    <row r="1484" spans="4:4" x14ac:dyDescent="0.4">
      <c r="D1484" s="21"/>
    </row>
    <row r="1485" spans="4:4" x14ac:dyDescent="0.4">
      <c r="D1485" s="21"/>
    </row>
    <row r="1486" spans="4:4" x14ac:dyDescent="0.4">
      <c r="D1486" s="21"/>
    </row>
    <row r="1487" spans="4:4" x14ac:dyDescent="0.4">
      <c r="D1487" s="21"/>
    </row>
    <row r="1488" spans="4:4" x14ac:dyDescent="0.4">
      <c r="D1488" s="21"/>
    </row>
    <row r="1489" spans="4:4" x14ac:dyDescent="0.4">
      <c r="D1489" s="21"/>
    </row>
    <row r="1490" spans="4:4" x14ac:dyDescent="0.4">
      <c r="D1490" s="21"/>
    </row>
    <row r="1491" spans="4:4" x14ac:dyDescent="0.4">
      <c r="D1491" s="21"/>
    </row>
    <row r="1492" spans="4:4" x14ac:dyDescent="0.4">
      <c r="D1492" s="21"/>
    </row>
    <row r="1493" spans="4:4" x14ac:dyDescent="0.4">
      <c r="D1493" s="21"/>
    </row>
    <row r="1494" spans="4:4" x14ac:dyDescent="0.4">
      <c r="D1494" s="21"/>
    </row>
    <row r="1495" spans="4:4" x14ac:dyDescent="0.4">
      <c r="D1495" s="21"/>
    </row>
    <row r="1496" spans="4:4" x14ac:dyDescent="0.4">
      <c r="D1496" s="21"/>
    </row>
    <row r="1497" spans="4:4" x14ac:dyDescent="0.4">
      <c r="D1497" s="21"/>
    </row>
    <row r="1498" spans="4:4" x14ac:dyDescent="0.4">
      <c r="D1498" s="21"/>
    </row>
    <row r="1499" spans="4:4" x14ac:dyDescent="0.4">
      <c r="D1499" s="21"/>
    </row>
    <row r="1500" spans="4:4" x14ac:dyDescent="0.4">
      <c r="D1500" s="21"/>
    </row>
    <row r="1501" spans="4:4" x14ac:dyDescent="0.4">
      <c r="D1501" s="21"/>
    </row>
    <row r="1502" spans="4:4" x14ac:dyDescent="0.4">
      <c r="D1502" s="21"/>
    </row>
    <row r="1503" spans="4:4" x14ac:dyDescent="0.4">
      <c r="D1503" s="21"/>
    </row>
    <row r="1504" spans="4:4" x14ac:dyDescent="0.4">
      <c r="D1504" s="21"/>
    </row>
    <row r="1505" spans="4:4" x14ac:dyDescent="0.4">
      <c r="D1505" s="21"/>
    </row>
    <row r="1506" spans="4:4" x14ac:dyDescent="0.4">
      <c r="D1506" s="21"/>
    </row>
    <row r="1507" spans="4:4" x14ac:dyDescent="0.4">
      <c r="D1507" s="21"/>
    </row>
    <row r="1508" spans="4:4" x14ac:dyDescent="0.4">
      <c r="D1508" s="21"/>
    </row>
    <row r="1509" spans="4:4" x14ac:dyDescent="0.4">
      <c r="D1509" s="21"/>
    </row>
    <row r="1510" spans="4:4" x14ac:dyDescent="0.4">
      <c r="D1510" s="21"/>
    </row>
    <row r="1511" spans="4:4" x14ac:dyDescent="0.4">
      <c r="D1511" s="21"/>
    </row>
    <row r="1512" spans="4:4" x14ac:dyDescent="0.4">
      <c r="D1512" s="21"/>
    </row>
    <row r="1513" spans="4:4" x14ac:dyDescent="0.4">
      <c r="D1513" s="21"/>
    </row>
    <row r="1514" spans="4:4" x14ac:dyDescent="0.4">
      <c r="D1514" s="21"/>
    </row>
    <row r="1515" spans="4:4" x14ac:dyDescent="0.4">
      <c r="D1515" s="21"/>
    </row>
    <row r="1516" spans="4:4" x14ac:dyDescent="0.4">
      <c r="D1516" s="21"/>
    </row>
    <row r="1517" spans="4:4" x14ac:dyDescent="0.4">
      <c r="D1517" s="21"/>
    </row>
    <row r="1518" spans="4:4" x14ac:dyDescent="0.4">
      <c r="D1518" s="21"/>
    </row>
    <row r="1519" spans="4:4" x14ac:dyDescent="0.4">
      <c r="D1519" s="21"/>
    </row>
    <row r="1520" spans="4:4" x14ac:dyDescent="0.4">
      <c r="D1520" s="21"/>
    </row>
    <row r="1521" spans="4:4" x14ac:dyDescent="0.4">
      <c r="D1521" s="21"/>
    </row>
    <row r="1522" spans="4:4" x14ac:dyDescent="0.4">
      <c r="D1522" s="21"/>
    </row>
    <row r="1523" spans="4:4" x14ac:dyDescent="0.4">
      <c r="D1523" s="21"/>
    </row>
    <row r="1524" spans="4:4" x14ac:dyDescent="0.4">
      <c r="D1524" s="21"/>
    </row>
    <row r="1525" spans="4:4" x14ac:dyDescent="0.4">
      <c r="D1525" s="21"/>
    </row>
    <row r="1526" spans="4:4" x14ac:dyDescent="0.4">
      <c r="D1526" s="21"/>
    </row>
    <row r="1527" spans="4:4" x14ac:dyDescent="0.4">
      <c r="D1527" s="21"/>
    </row>
    <row r="1528" spans="4:4" x14ac:dyDescent="0.4">
      <c r="D1528" s="21"/>
    </row>
    <row r="1529" spans="4:4" x14ac:dyDescent="0.4">
      <c r="D1529" s="21"/>
    </row>
    <row r="1530" spans="4:4" x14ac:dyDescent="0.4">
      <c r="D1530" s="21"/>
    </row>
    <row r="1531" spans="4:4" x14ac:dyDescent="0.4">
      <c r="D1531" s="21"/>
    </row>
    <row r="1532" spans="4:4" x14ac:dyDescent="0.4">
      <c r="D1532" s="21"/>
    </row>
    <row r="1533" spans="4:4" x14ac:dyDescent="0.4">
      <c r="D1533" s="21"/>
    </row>
    <row r="1534" spans="4:4" x14ac:dyDescent="0.4">
      <c r="D1534" s="21"/>
    </row>
    <row r="1535" spans="4:4" x14ac:dyDescent="0.4">
      <c r="D1535" s="21"/>
    </row>
    <row r="1536" spans="4:4" x14ac:dyDescent="0.4">
      <c r="D1536" s="21"/>
    </row>
    <row r="1537" spans="4:4" x14ac:dyDescent="0.4">
      <c r="D1537" s="21"/>
    </row>
    <row r="1538" spans="4:4" x14ac:dyDescent="0.4">
      <c r="D1538" s="21"/>
    </row>
    <row r="1539" spans="4:4" x14ac:dyDescent="0.4">
      <c r="D1539" s="21"/>
    </row>
    <row r="1540" spans="4:4" x14ac:dyDescent="0.4">
      <c r="D1540" s="21"/>
    </row>
    <row r="1541" spans="4:4" x14ac:dyDescent="0.4">
      <c r="D1541" s="21"/>
    </row>
    <row r="1542" spans="4:4" x14ac:dyDescent="0.4">
      <c r="D1542" s="21"/>
    </row>
    <row r="1543" spans="4:4" x14ac:dyDescent="0.4">
      <c r="D1543" s="21"/>
    </row>
    <row r="1544" spans="4:4" x14ac:dyDescent="0.4">
      <c r="D1544" s="21"/>
    </row>
    <row r="1545" spans="4:4" x14ac:dyDescent="0.4">
      <c r="D1545" s="21"/>
    </row>
    <row r="1546" spans="4:4" x14ac:dyDescent="0.4">
      <c r="D1546" s="21"/>
    </row>
    <row r="1547" spans="4:4" x14ac:dyDescent="0.4">
      <c r="D1547" s="21"/>
    </row>
    <row r="1548" spans="4:4" x14ac:dyDescent="0.4">
      <c r="D1548" s="21"/>
    </row>
    <row r="1549" spans="4:4" x14ac:dyDescent="0.4">
      <c r="D1549" s="21"/>
    </row>
    <row r="1550" spans="4:4" x14ac:dyDescent="0.4">
      <c r="D1550" s="21"/>
    </row>
    <row r="1551" spans="4:4" x14ac:dyDescent="0.4">
      <c r="D1551" s="21"/>
    </row>
    <row r="1552" spans="4:4" x14ac:dyDescent="0.4">
      <c r="D1552" s="21"/>
    </row>
    <row r="1553" spans="4:4" x14ac:dyDescent="0.4">
      <c r="D1553" s="21"/>
    </row>
    <row r="1554" spans="4:4" x14ac:dyDescent="0.4">
      <c r="D1554" s="21"/>
    </row>
    <row r="1555" spans="4:4" x14ac:dyDescent="0.4">
      <c r="D1555" s="21"/>
    </row>
    <row r="1556" spans="4:4" x14ac:dyDescent="0.4">
      <c r="D1556" s="21"/>
    </row>
    <row r="1557" spans="4:4" x14ac:dyDescent="0.4">
      <c r="D1557" s="21"/>
    </row>
    <row r="1558" spans="4:4" x14ac:dyDescent="0.4">
      <c r="D1558" s="21"/>
    </row>
    <row r="1559" spans="4:4" x14ac:dyDescent="0.4">
      <c r="D1559" s="21"/>
    </row>
    <row r="1560" spans="4:4" x14ac:dyDescent="0.4">
      <c r="D1560" s="21"/>
    </row>
    <row r="1561" spans="4:4" x14ac:dyDescent="0.4">
      <c r="D1561" s="21"/>
    </row>
    <row r="1562" spans="4:4" x14ac:dyDescent="0.4">
      <c r="D1562" s="21"/>
    </row>
    <row r="1563" spans="4:4" x14ac:dyDescent="0.4">
      <c r="D1563" s="21"/>
    </row>
    <row r="1564" spans="4:4" x14ac:dyDescent="0.4">
      <c r="D1564" s="21"/>
    </row>
    <row r="1565" spans="4:4" x14ac:dyDescent="0.4">
      <c r="D1565" s="21"/>
    </row>
    <row r="1566" spans="4:4" x14ac:dyDescent="0.4">
      <c r="D1566" s="21"/>
    </row>
    <row r="1567" spans="4:4" x14ac:dyDescent="0.4">
      <c r="D1567" s="21"/>
    </row>
    <row r="1568" spans="4:4" x14ac:dyDescent="0.4">
      <c r="D1568" s="21"/>
    </row>
    <row r="1569" spans="4:4" x14ac:dyDescent="0.4">
      <c r="D1569" s="21"/>
    </row>
    <row r="1570" spans="4:4" x14ac:dyDescent="0.4">
      <c r="D1570" s="21"/>
    </row>
    <row r="1571" spans="4:4" x14ac:dyDescent="0.4">
      <c r="D1571" s="21"/>
    </row>
    <row r="1572" spans="4:4" x14ac:dyDescent="0.4">
      <c r="D1572" s="21"/>
    </row>
    <row r="1573" spans="4:4" x14ac:dyDescent="0.4">
      <c r="D1573" s="21"/>
    </row>
    <row r="1574" spans="4:4" x14ac:dyDescent="0.4">
      <c r="D1574" s="21"/>
    </row>
    <row r="1575" spans="4:4" x14ac:dyDescent="0.4">
      <c r="D1575" s="21"/>
    </row>
    <row r="1576" spans="4:4" x14ac:dyDescent="0.4">
      <c r="D1576" s="21"/>
    </row>
    <row r="1577" spans="4:4" x14ac:dyDescent="0.4">
      <c r="D1577" s="21"/>
    </row>
    <row r="1578" spans="4:4" x14ac:dyDescent="0.4">
      <c r="D1578" s="21"/>
    </row>
    <row r="1579" spans="4:4" x14ac:dyDescent="0.4">
      <c r="D1579" s="21"/>
    </row>
    <row r="1580" spans="4:4" x14ac:dyDescent="0.4">
      <c r="D1580" s="21"/>
    </row>
    <row r="1581" spans="4:4" x14ac:dyDescent="0.4">
      <c r="D1581" s="21"/>
    </row>
    <row r="1582" spans="4:4" x14ac:dyDescent="0.4">
      <c r="D1582" s="21"/>
    </row>
    <row r="1583" spans="4:4" x14ac:dyDescent="0.4">
      <c r="D1583" s="21"/>
    </row>
    <row r="1584" spans="4:4" x14ac:dyDescent="0.4">
      <c r="D1584" s="21"/>
    </row>
    <row r="1585" spans="4:4" x14ac:dyDescent="0.4">
      <c r="D1585" s="21"/>
    </row>
    <row r="1586" spans="4:4" x14ac:dyDescent="0.4">
      <c r="D1586" s="21"/>
    </row>
    <row r="1587" spans="4:4" x14ac:dyDescent="0.4">
      <c r="D1587" s="21"/>
    </row>
    <row r="1588" spans="4:4" x14ac:dyDescent="0.4">
      <c r="D1588" s="21"/>
    </row>
    <row r="1589" spans="4:4" x14ac:dyDescent="0.4">
      <c r="D1589" s="21"/>
    </row>
    <row r="1590" spans="4:4" x14ac:dyDescent="0.4">
      <c r="D1590" s="21"/>
    </row>
    <row r="1591" spans="4:4" x14ac:dyDescent="0.4">
      <c r="D1591" s="21"/>
    </row>
    <row r="1592" spans="4:4" x14ac:dyDescent="0.4">
      <c r="D1592" s="21"/>
    </row>
    <row r="1593" spans="4:4" x14ac:dyDescent="0.4">
      <c r="D1593" s="21"/>
    </row>
    <row r="1594" spans="4:4" x14ac:dyDescent="0.4">
      <c r="D1594" s="21"/>
    </row>
    <row r="1595" spans="4:4" x14ac:dyDescent="0.4">
      <c r="D1595" s="21"/>
    </row>
    <row r="1596" spans="4:4" x14ac:dyDescent="0.4">
      <c r="D1596" s="21"/>
    </row>
    <row r="1597" spans="4:4" x14ac:dyDescent="0.4">
      <c r="D1597" s="21"/>
    </row>
    <row r="1598" spans="4:4" x14ac:dyDescent="0.4">
      <c r="D1598" s="21"/>
    </row>
    <row r="1599" spans="4:4" x14ac:dyDescent="0.4">
      <c r="D1599" s="21"/>
    </row>
    <row r="1600" spans="4:4" x14ac:dyDescent="0.4">
      <c r="D1600" s="21"/>
    </row>
    <row r="1601" spans="4:4" x14ac:dyDescent="0.4">
      <c r="D1601" s="21"/>
    </row>
    <row r="1602" spans="4:4" x14ac:dyDescent="0.4">
      <c r="D1602" s="21"/>
    </row>
    <row r="1603" spans="4:4" x14ac:dyDescent="0.4">
      <c r="D1603" s="21"/>
    </row>
    <row r="1604" spans="4:4" x14ac:dyDescent="0.4">
      <c r="D1604" s="21"/>
    </row>
    <row r="1605" spans="4:4" x14ac:dyDescent="0.4">
      <c r="D1605" s="21"/>
    </row>
    <row r="1606" spans="4:4" x14ac:dyDescent="0.4">
      <c r="D1606" s="21"/>
    </row>
    <row r="1607" spans="4:4" x14ac:dyDescent="0.4">
      <c r="D1607" s="21"/>
    </row>
    <row r="1608" spans="4:4" x14ac:dyDescent="0.4">
      <c r="D1608" s="21"/>
    </row>
    <row r="1609" spans="4:4" x14ac:dyDescent="0.4">
      <c r="D1609" s="21"/>
    </row>
    <row r="1610" spans="4:4" x14ac:dyDescent="0.4">
      <c r="D1610" s="21"/>
    </row>
    <row r="1611" spans="4:4" x14ac:dyDescent="0.4">
      <c r="D1611" s="21"/>
    </row>
    <row r="1612" spans="4:4" x14ac:dyDescent="0.4">
      <c r="D1612" s="21"/>
    </row>
    <row r="1613" spans="4:4" x14ac:dyDescent="0.4">
      <c r="D1613" s="21"/>
    </row>
    <row r="1614" spans="4:4" x14ac:dyDescent="0.4">
      <c r="D1614" s="21"/>
    </row>
    <row r="1615" spans="4:4" x14ac:dyDescent="0.4">
      <c r="D1615" s="21"/>
    </row>
    <row r="1616" spans="4:4" x14ac:dyDescent="0.4">
      <c r="D1616" s="21"/>
    </row>
    <row r="1617" spans="4:4" x14ac:dyDescent="0.4">
      <c r="D1617" s="21"/>
    </row>
    <row r="1618" spans="4:4" x14ac:dyDescent="0.4">
      <c r="D1618" s="21"/>
    </row>
    <row r="1619" spans="4:4" x14ac:dyDescent="0.4">
      <c r="D1619" s="21"/>
    </row>
    <row r="1620" spans="4:4" x14ac:dyDescent="0.4">
      <c r="D1620" s="21"/>
    </row>
    <row r="1621" spans="4:4" x14ac:dyDescent="0.4">
      <c r="D1621" s="21"/>
    </row>
    <row r="1622" spans="4:4" x14ac:dyDescent="0.4">
      <c r="D1622" s="21"/>
    </row>
    <row r="1623" spans="4:4" x14ac:dyDescent="0.4">
      <c r="D1623" s="21"/>
    </row>
    <row r="1624" spans="4:4" x14ac:dyDescent="0.4">
      <c r="D1624" s="21"/>
    </row>
    <row r="1625" spans="4:4" x14ac:dyDescent="0.4">
      <c r="D1625" s="21"/>
    </row>
    <row r="1626" spans="4:4" x14ac:dyDescent="0.4">
      <c r="D1626" s="21"/>
    </row>
    <row r="1627" spans="4:4" x14ac:dyDescent="0.4">
      <c r="D1627" s="21"/>
    </row>
    <row r="1628" spans="4:4" x14ac:dyDescent="0.4">
      <c r="D1628" s="21"/>
    </row>
    <row r="1629" spans="4:4" x14ac:dyDescent="0.4">
      <c r="D1629" s="21"/>
    </row>
    <row r="1630" spans="4:4" x14ac:dyDescent="0.4">
      <c r="D1630" s="21"/>
    </row>
    <row r="1631" spans="4:4" x14ac:dyDescent="0.4">
      <c r="D1631" s="21"/>
    </row>
    <row r="1632" spans="4:4" x14ac:dyDescent="0.4">
      <c r="D1632" s="21"/>
    </row>
    <row r="1633" spans="4:4" x14ac:dyDescent="0.4">
      <c r="D1633" s="21"/>
    </row>
    <row r="1634" spans="4:4" x14ac:dyDescent="0.4">
      <c r="D1634" s="21"/>
    </row>
    <row r="1635" spans="4:4" x14ac:dyDescent="0.4">
      <c r="D1635" s="21"/>
    </row>
    <row r="1636" spans="4:4" x14ac:dyDescent="0.4">
      <c r="D1636" s="21"/>
    </row>
    <row r="1637" spans="4:4" x14ac:dyDescent="0.4">
      <c r="D1637" s="21"/>
    </row>
    <row r="1638" spans="4:4" x14ac:dyDescent="0.4">
      <c r="D1638" s="21"/>
    </row>
    <row r="1639" spans="4:4" x14ac:dyDescent="0.4">
      <c r="D1639" s="21"/>
    </row>
    <row r="1640" spans="4:4" x14ac:dyDescent="0.4">
      <c r="D1640" s="21"/>
    </row>
    <row r="1641" spans="4:4" x14ac:dyDescent="0.4">
      <c r="D1641" s="21"/>
    </row>
    <row r="1642" spans="4:4" x14ac:dyDescent="0.4">
      <c r="D1642" s="21"/>
    </row>
    <row r="1643" spans="4:4" x14ac:dyDescent="0.4">
      <c r="D1643" s="21"/>
    </row>
    <row r="1644" spans="4:4" x14ac:dyDescent="0.4">
      <c r="D1644" s="21"/>
    </row>
    <row r="1645" spans="4:4" x14ac:dyDescent="0.4">
      <c r="D1645" s="21"/>
    </row>
    <row r="1646" spans="4:4" x14ac:dyDescent="0.4">
      <c r="D1646" s="21"/>
    </row>
    <row r="1647" spans="4:4" x14ac:dyDescent="0.4">
      <c r="D1647" s="21"/>
    </row>
    <row r="1648" spans="4:4" x14ac:dyDescent="0.4">
      <c r="D1648" s="21"/>
    </row>
    <row r="1649" spans="4:4" x14ac:dyDescent="0.4">
      <c r="D1649" s="21"/>
    </row>
    <row r="1650" spans="4:4" x14ac:dyDescent="0.4">
      <c r="D1650" s="21"/>
    </row>
    <row r="1651" spans="4:4" x14ac:dyDescent="0.4">
      <c r="D1651" s="21"/>
    </row>
    <row r="1652" spans="4:4" x14ac:dyDescent="0.4">
      <c r="D1652" s="21"/>
    </row>
    <row r="1653" spans="4:4" x14ac:dyDescent="0.4">
      <c r="D1653" s="21"/>
    </row>
    <row r="1654" spans="4:4" x14ac:dyDescent="0.4">
      <c r="D1654" s="21"/>
    </row>
    <row r="1655" spans="4:4" x14ac:dyDescent="0.4">
      <c r="D1655" s="21"/>
    </row>
    <row r="1656" spans="4:4" x14ac:dyDescent="0.4">
      <c r="D1656" s="21"/>
    </row>
    <row r="1657" spans="4:4" x14ac:dyDescent="0.4">
      <c r="D1657" s="21"/>
    </row>
    <row r="1658" spans="4:4" x14ac:dyDescent="0.4">
      <c r="D1658" s="21"/>
    </row>
    <row r="1659" spans="4:4" x14ac:dyDescent="0.4">
      <c r="D1659" s="21"/>
    </row>
    <row r="1660" spans="4:4" x14ac:dyDescent="0.4">
      <c r="D1660" s="21"/>
    </row>
    <row r="1661" spans="4:4" x14ac:dyDescent="0.4">
      <c r="D1661" s="21"/>
    </row>
    <row r="1662" spans="4:4" x14ac:dyDescent="0.4">
      <c r="D1662" s="21"/>
    </row>
    <row r="1663" spans="4:4" x14ac:dyDescent="0.4">
      <c r="D1663" s="21"/>
    </row>
    <row r="1664" spans="4:4" x14ac:dyDescent="0.4">
      <c r="D1664" s="21"/>
    </row>
    <row r="1665" spans="4:4" x14ac:dyDescent="0.4">
      <c r="D1665" s="21"/>
    </row>
    <row r="1666" spans="4:4" x14ac:dyDescent="0.4">
      <c r="D1666" s="21"/>
    </row>
    <row r="1667" spans="4:4" x14ac:dyDescent="0.4">
      <c r="D1667" s="21"/>
    </row>
    <row r="1668" spans="4:4" x14ac:dyDescent="0.4">
      <c r="D1668" s="21"/>
    </row>
    <row r="1669" spans="4:4" x14ac:dyDescent="0.4">
      <c r="D1669" s="21"/>
    </row>
    <row r="1670" spans="4:4" x14ac:dyDescent="0.4">
      <c r="D1670" s="21"/>
    </row>
    <row r="1671" spans="4:4" x14ac:dyDescent="0.4">
      <c r="D1671" s="21"/>
    </row>
    <row r="1672" spans="4:4" x14ac:dyDescent="0.4">
      <c r="D1672" s="21"/>
    </row>
    <row r="1673" spans="4:4" x14ac:dyDescent="0.4">
      <c r="D1673" s="21"/>
    </row>
    <row r="1674" spans="4:4" x14ac:dyDescent="0.4">
      <c r="D1674" s="21"/>
    </row>
    <row r="1675" spans="4:4" x14ac:dyDescent="0.4">
      <c r="D1675" s="21"/>
    </row>
    <row r="1676" spans="4:4" x14ac:dyDescent="0.4">
      <c r="D1676" s="21"/>
    </row>
    <row r="1677" spans="4:4" x14ac:dyDescent="0.4">
      <c r="D1677" s="21"/>
    </row>
    <row r="1678" spans="4:4" x14ac:dyDescent="0.4">
      <c r="D1678" s="21"/>
    </row>
    <row r="1679" spans="4:4" x14ac:dyDescent="0.4">
      <c r="D1679" s="21"/>
    </row>
    <row r="1680" spans="4:4" x14ac:dyDescent="0.4">
      <c r="D1680" s="21"/>
    </row>
    <row r="1681" spans="4:4" x14ac:dyDescent="0.4">
      <c r="D1681" s="21"/>
    </row>
    <row r="1682" spans="4:4" x14ac:dyDescent="0.4">
      <c r="D1682" s="21"/>
    </row>
    <row r="1683" spans="4:4" x14ac:dyDescent="0.4">
      <c r="D1683" s="21"/>
    </row>
    <row r="1684" spans="4:4" x14ac:dyDescent="0.4">
      <c r="D1684" s="21"/>
    </row>
    <row r="1685" spans="4:4" x14ac:dyDescent="0.4">
      <c r="D1685" s="21"/>
    </row>
    <row r="1686" spans="4:4" x14ac:dyDescent="0.4">
      <c r="D1686" s="21"/>
    </row>
    <row r="1687" spans="4:4" x14ac:dyDescent="0.4">
      <c r="D1687" s="21"/>
    </row>
    <row r="1688" spans="4:4" x14ac:dyDescent="0.4">
      <c r="D1688" s="21"/>
    </row>
    <row r="1689" spans="4:4" x14ac:dyDescent="0.4">
      <c r="D1689" s="21"/>
    </row>
    <row r="1690" spans="4:4" x14ac:dyDescent="0.4">
      <c r="D1690" s="21"/>
    </row>
    <row r="1691" spans="4:4" x14ac:dyDescent="0.4">
      <c r="D1691" s="21"/>
    </row>
    <row r="1692" spans="4:4" x14ac:dyDescent="0.4">
      <c r="D1692" s="21"/>
    </row>
    <row r="1693" spans="4:4" x14ac:dyDescent="0.4">
      <c r="D1693" s="21"/>
    </row>
    <row r="1694" spans="4:4" x14ac:dyDescent="0.4">
      <c r="D1694" s="21"/>
    </row>
    <row r="1695" spans="4:4" x14ac:dyDescent="0.4">
      <c r="D1695" s="21"/>
    </row>
    <row r="1696" spans="4:4" x14ac:dyDescent="0.4">
      <c r="D1696" s="21"/>
    </row>
    <row r="1697" spans="4:4" x14ac:dyDescent="0.4">
      <c r="D1697" s="21"/>
    </row>
    <row r="1698" spans="4:4" x14ac:dyDescent="0.4">
      <c r="D1698" s="21"/>
    </row>
    <row r="1699" spans="4:4" x14ac:dyDescent="0.4">
      <c r="D1699" s="21"/>
    </row>
    <row r="1700" spans="4:4" x14ac:dyDescent="0.4">
      <c r="D1700" s="21"/>
    </row>
    <row r="1701" spans="4:4" x14ac:dyDescent="0.4">
      <c r="D1701" s="21"/>
    </row>
    <row r="1702" spans="4:4" x14ac:dyDescent="0.4">
      <c r="D1702" s="21"/>
    </row>
    <row r="1703" spans="4:4" x14ac:dyDescent="0.4">
      <c r="D1703" s="21"/>
    </row>
    <row r="1704" spans="4:4" x14ac:dyDescent="0.4">
      <c r="D1704" s="21"/>
    </row>
    <row r="1705" spans="4:4" x14ac:dyDescent="0.4">
      <c r="D1705" s="21"/>
    </row>
    <row r="1706" spans="4:4" x14ac:dyDescent="0.4">
      <c r="D1706" s="21"/>
    </row>
    <row r="1707" spans="4:4" x14ac:dyDescent="0.4">
      <c r="D1707" s="21"/>
    </row>
    <row r="1708" spans="4:4" x14ac:dyDescent="0.4">
      <c r="D1708" s="21"/>
    </row>
    <row r="1709" spans="4:4" x14ac:dyDescent="0.4">
      <c r="D1709" s="21"/>
    </row>
    <row r="1710" spans="4:4" x14ac:dyDescent="0.4">
      <c r="D1710" s="21"/>
    </row>
    <row r="1711" spans="4:4" x14ac:dyDescent="0.4">
      <c r="D1711" s="21"/>
    </row>
    <row r="1712" spans="4:4" x14ac:dyDescent="0.4">
      <c r="D1712" s="21"/>
    </row>
    <row r="1713" spans="4:4" x14ac:dyDescent="0.4">
      <c r="D1713" s="21"/>
    </row>
    <row r="1714" spans="4:4" x14ac:dyDescent="0.4">
      <c r="D1714" s="21"/>
    </row>
    <row r="1715" spans="4:4" x14ac:dyDescent="0.4">
      <c r="D1715" s="21"/>
    </row>
    <row r="1716" spans="4:4" x14ac:dyDescent="0.4">
      <c r="D1716" s="21"/>
    </row>
    <row r="1717" spans="4:4" x14ac:dyDescent="0.4">
      <c r="D1717" s="21"/>
    </row>
    <row r="1718" spans="4:4" x14ac:dyDescent="0.4">
      <c r="D1718" s="21"/>
    </row>
    <row r="1719" spans="4:4" x14ac:dyDescent="0.4">
      <c r="D1719" s="21"/>
    </row>
    <row r="1720" spans="4:4" x14ac:dyDescent="0.4">
      <c r="D1720" s="21"/>
    </row>
    <row r="1721" spans="4:4" x14ac:dyDescent="0.4">
      <c r="D1721" s="21"/>
    </row>
    <row r="1722" spans="4:4" x14ac:dyDescent="0.4">
      <c r="D1722" s="21"/>
    </row>
    <row r="1723" spans="4:4" x14ac:dyDescent="0.4">
      <c r="D1723" s="21"/>
    </row>
    <row r="1724" spans="4:4" x14ac:dyDescent="0.4">
      <c r="D1724" s="21"/>
    </row>
    <row r="1725" spans="4:4" x14ac:dyDescent="0.4">
      <c r="D1725" s="21"/>
    </row>
    <row r="1726" spans="4:4" x14ac:dyDescent="0.4">
      <c r="D1726" s="21"/>
    </row>
    <row r="1727" spans="4:4" x14ac:dyDescent="0.4">
      <c r="D1727" s="21"/>
    </row>
    <row r="1728" spans="4:4" x14ac:dyDescent="0.4">
      <c r="D1728" s="21"/>
    </row>
    <row r="1729" spans="4:4" x14ac:dyDescent="0.4">
      <c r="D1729" s="21"/>
    </row>
    <row r="1730" spans="4:4" x14ac:dyDescent="0.4">
      <c r="D1730" s="21"/>
    </row>
    <row r="1731" spans="4:4" x14ac:dyDescent="0.4">
      <c r="D1731" s="21"/>
    </row>
    <row r="1732" spans="4:4" x14ac:dyDescent="0.4">
      <c r="D1732" s="21"/>
    </row>
    <row r="1733" spans="4:4" x14ac:dyDescent="0.4">
      <c r="D1733" s="21"/>
    </row>
    <row r="1734" spans="4:4" x14ac:dyDescent="0.4">
      <c r="D1734" s="21"/>
    </row>
    <row r="1735" spans="4:4" x14ac:dyDescent="0.4">
      <c r="D1735" s="21"/>
    </row>
    <row r="1736" spans="4:4" x14ac:dyDescent="0.4">
      <c r="D1736" s="21"/>
    </row>
    <row r="1737" spans="4:4" x14ac:dyDescent="0.4">
      <c r="D1737" s="21"/>
    </row>
    <row r="1738" spans="4:4" x14ac:dyDescent="0.4">
      <c r="D1738" s="21"/>
    </row>
    <row r="1739" spans="4:4" x14ac:dyDescent="0.4">
      <c r="D1739" s="21"/>
    </row>
    <row r="1740" spans="4:4" x14ac:dyDescent="0.4">
      <c r="D1740" s="21"/>
    </row>
    <row r="1741" spans="4:4" x14ac:dyDescent="0.4">
      <c r="D1741" s="21"/>
    </row>
    <row r="1742" spans="4:4" x14ac:dyDescent="0.4">
      <c r="D1742" s="21"/>
    </row>
    <row r="1743" spans="4:4" x14ac:dyDescent="0.4">
      <c r="D1743" s="21"/>
    </row>
    <row r="1744" spans="4:4" x14ac:dyDescent="0.4">
      <c r="D1744" s="21"/>
    </row>
    <row r="1745" spans="4:4" x14ac:dyDescent="0.4">
      <c r="D1745" s="21"/>
    </row>
    <row r="1746" spans="4:4" x14ac:dyDescent="0.4">
      <c r="D1746" s="21"/>
    </row>
    <row r="1747" spans="4:4" x14ac:dyDescent="0.4">
      <c r="D1747" s="21"/>
    </row>
    <row r="1748" spans="4:4" x14ac:dyDescent="0.4">
      <c r="D1748" s="21"/>
    </row>
    <row r="1749" spans="4:4" x14ac:dyDescent="0.4">
      <c r="D1749" s="21"/>
    </row>
    <row r="1750" spans="4:4" x14ac:dyDescent="0.4">
      <c r="D1750" s="21"/>
    </row>
    <row r="1751" spans="4:4" x14ac:dyDescent="0.4">
      <c r="D1751" s="21"/>
    </row>
    <row r="1752" spans="4:4" x14ac:dyDescent="0.4">
      <c r="D1752" s="21"/>
    </row>
    <row r="1753" spans="4:4" x14ac:dyDescent="0.4">
      <c r="D1753" s="21"/>
    </row>
    <row r="1754" spans="4:4" x14ac:dyDescent="0.4">
      <c r="D1754" s="21"/>
    </row>
    <row r="1755" spans="4:4" x14ac:dyDescent="0.4">
      <c r="D1755" s="21"/>
    </row>
    <row r="1756" spans="4:4" x14ac:dyDescent="0.4">
      <c r="D1756" s="21"/>
    </row>
    <row r="1757" spans="4:4" x14ac:dyDescent="0.4">
      <c r="D1757" s="21"/>
    </row>
    <row r="1758" spans="4:4" x14ac:dyDescent="0.4">
      <c r="D1758" s="21"/>
    </row>
    <row r="1759" spans="4:4" x14ac:dyDescent="0.4">
      <c r="D1759" s="21"/>
    </row>
    <row r="1760" spans="4:4" x14ac:dyDescent="0.4">
      <c r="D1760" s="21"/>
    </row>
    <row r="1761" spans="4:4" x14ac:dyDescent="0.4">
      <c r="D1761" s="21"/>
    </row>
    <row r="1762" spans="4:4" x14ac:dyDescent="0.4">
      <c r="D1762" s="21"/>
    </row>
    <row r="1763" spans="4:4" x14ac:dyDescent="0.4">
      <c r="D1763" s="21"/>
    </row>
    <row r="1764" spans="4:4" x14ac:dyDescent="0.4">
      <c r="D1764" s="21"/>
    </row>
    <row r="1765" spans="4:4" x14ac:dyDescent="0.4">
      <c r="D1765" s="21"/>
    </row>
    <row r="1766" spans="4:4" x14ac:dyDescent="0.4">
      <c r="D1766" s="21"/>
    </row>
    <row r="1767" spans="4:4" x14ac:dyDescent="0.4">
      <c r="D1767" s="21"/>
    </row>
    <row r="1768" spans="4:4" x14ac:dyDescent="0.4">
      <c r="D1768" s="21"/>
    </row>
    <row r="1769" spans="4:4" x14ac:dyDescent="0.4">
      <c r="D1769" s="21"/>
    </row>
    <row r="1770" spans="4:4" x14ac:dyDescent="0.4">
      <c r="D1770" s="21"/>
    </row>
    <row r="1771" spans="4:4" x14ac:dyDescent="0.4">
      <c r="D1771" s="21"/>
    </row>
    <row r="1772" spans="4:4" x14ac:dyDescent="0.4">
      <c r="D1772" s="21"/>
    </row>
    <row r="1773" spans="4:4" x14ac:dyDescent="0.4">
      <c r="D1773" s="21"/>
    </row>
    <row r="1774" spans="4:4" x14ac:dyDescent="0.4">
      <c r="D1774" s="21"/>
    </row>
    <row r="1775" spans="4:4" x14ac:dyDescent="0.4">
      <c r="D1775" s="21"/>
    </row>
    <row r="1776" spans="4:4" x14ac:dyDescent="0.4">
      <c r="D1776" s="21"/>
    </row>
    <row r="1777" spans="4:4" x14ac:dyDescent="0.4">
      <c r="D1777" s="21"/>
    </row>
    <row r="1778" spans="4:4" x14ac:dyDescent="0.4">
      <c r="D1778" s="21"/>
    </row>
    <row r="1779" spans="4:4" x14ac:dyDescent="0.4">
      <c r="D1779" s="21"/>
    </row>
    <row r="1780" spans="4:4" x14ac:dyDescent="0.4">
      <c r="D1780" s="21"/>
    </row>
    <row r="1781" spans="4:4" x14ac:dyDescent="0.4">
      <c r="D1781" s="21"/>
    </row>
    <row r="1782" spans="4:4" x14ac:dyDescent="0.4">
      <c r="D1782" s="21"/>
    </row>
    <row r="1783" spans="4:4" x14ac:dyDescent="0.4">
      <c r="D1783" s="21"/>
    </row>
    <row r="1784" spans="4:4" x14ac:dyDescent="0.4">
      <c r="D1784" s="21"/>
    </row>
    <row r="1785" spans="4:4" x14ac:dyDescent="0.4">
      <c r="D1785" s="21"/>
    </row>
    <row r="1786" spans="4:4" x14ac:dyDescent="0.4">
      <c r="D1786" s="21"/>
    </row>
    <row r="1787" spans="4:4" x14ac:dyDescent="0.4">
      <c r="D1787" s="21"/>
    </row>
    <row r="1788" spans="4:4" x14ac:dyDescent="0.4">
      <c r="D1788" s="21"/>
    </row>
    <row r="1789" spans="4:4" x14ac:dyDescent="0.4">
      <c r="D1789" s="21"/>
    </row>
    <row r="1790" spans="4:4" x14ac:dyDescent="0.4">
      <c r="D1790" s="21"/>
    </row>
    <row r="1791" spans="4:4" x14ac:dyDescent="0.4">
      <c r="D1791" s="21"/>
    </row>
    <row r="1792" spans="4:4" x14ac:dyDescent="0.4">
      <c r="D1792" s="21"/>
    </row>
    <row r="1793" spans="4:4" x14ac:dyDescent="0.4">
      <c r="D1793" s="21"/>
    </row>
    <row r="1794" spans="4:4" x14ac:dyDescent="0.4">
      <c r="D1794" s="21"/>
    </row>
    <row r="1795" spans="4:4" x14ac:dyDescent="0.4">
      <c r="D1795" s="21"/>
    </row>
    <row r="1796" spans="4:4" x14ac:dyDescent="0.4">
      <c r="D1796" s="21"/>
    </row>
    <row r="1797" spans="4:4" x14ac:dyDescent="0.4">
      <c r="D1797" s="21"/>
    </row>
    <row r="1798" spans="4:4" x14ac:dyDescent="0.4">
      <c r="D1798" s="21"/>
    </row>
    <row r="1799" spans="4:4" x14ac:dyDescent="0.4">
      <c r="D1799" s="21"/>
    </row>
    <row r="1800" spans="4:4" x14ac:dyDescent="0.4">
      <c r="D1800" s="21"/>
    </row>
    <row r="1801" spans="4:4" x14ac:dyDescent="0.4">
      <c r="D1801" s="21"/>
    </row>
    <row r="1802" spans="4:4" x14ac:dyDescent="0.4">
      <c r="D1802" s="21"/>
    </row>
    <row r="1803" spans="4:4" x14ac:dyDescent="0.4">
      <c r="D1803" s="21"/>
    </row>
    <row r="1804" spans="4:4" x14ac:dyDescent="0.4">
      <c r="D1804" s="21"/>
    </row>
    <row r="1805" spans="4:4" x14ac:dyDescent="0.4">
      <c r="D1805" s="21"/>
    </row>
    <row r="1806" spans="4:4" x14ac:dyDescent="0.4">
      <c r="D1806" s="21"/>
    </row>
    <row r="1807" spans="4:4" x14ac:dyDescent="0.4">
      <c r="D1807" s="21"/>
    </row>
    <row r="1808" spans="4:4" x14ac:dyDescent="0.4">
      <c r="D1808" s="21"/>
    </row>
    <row r="1809" spans="4:4" x14ac:dyDescent="0.4">
      <c r="D1809" s="21"/>
    </row>
    <row r="1810" spans="4:4" x14ac:dyDescent="0.4">
      <c r="D1810" s="21"/>
    </row>
    <row r="1811" spans="4:4" x14ac:dyDescent="0.4">
      <c r="D1811" s="21"/>
    </row>
    <row r="1812" spans="4:4" x14ac:dyDescent="0.4">
      <c r="D1812" s="21"/>
    </row>
    <row r="1813" spans="4:4" x14ac:dyDescent="0.4">
      <c r="D1813" s="21"/>
    </row>
    <row r="1814" spans="4:4" x14ac:dyDescent="0.4">
      <c r="D1814" s="21"/>
    </row>
    <row r="1815" spans="4:4" x14ac:dyDescent="0.4">
      <c r="D1815" s="21"/>
    </row>
    <row r="1816" spans="4:4" x14ac:dyDescent="0.4">
      <c r="D1816" s="21"/>
    </row>
    <row r="1817" spans="4:4" x14ac:dyDescent="0.4">
      <c r="D1817" s="21"/>
    </row>
    <row r="1818" spans="4:4" x14ac:dyDescent="0.4">
      <c r="D1818" s="21"/>
    </row>
    <row r="1819" spans="4:4" x14ac:dyDescent="0.4">
      <c r="D1819" s="21"/>
    </row>
    <row r="1820" spans="4:4" x14ac:dyDescent="0.4">
      <c r="D1820" s="21"/>
    </row>
    <row r="1821" spans="4:4" x14ac:dyDescent="0.4">
      <c r="D1821" s="21"/>
    </row>
    <row r="1822" spans="4:4" x14ac:dyDescent="0.4">
      <c r="D1822" s="21"/>
    </row>
    <row r="1823" spans="4:4" x14ac:dyDescent="0.4">
      <c r="D1823" s="21"/>
    </row>
    <row r="1824" spans="4:4" x14ac:dyDescent="0.4">
      <c r="D1824" s="21"/>
    </row>
    <row r="1825" spans="4:4" x14ac:dyDescent="0.4">
      <c r="D1825" s="21"/>
    </row>
    <row r="1826" spans="4:4" x14ac:dyDescent="0.4">
      <c r="D1826" s="21"/>
    </row>
    <row r="1827" spans="4:4" x14ac:dyDescent="0.4">
      <c r="D1827" s="21"/>
    </row>
    <row r="1828" spans="4:4" x14ac:dyDescent="0.4">
      <c r="D1828" s="21"/>
    </row>
    <row r="1829" spans="4:4" x14ac:dyDescent="0.4">
      <c r="D1829" s="21"/>
    </row>
    <row r="1830" spans="4:4" x14ac:dyDescent="0.4">
      <c r="D1830" s="21"/>
    </row>
    <row r="1831" spans="4:4" x14ac:dyDescent="0.4">
      <c r="D1831" s="21"/>
    </row>
    <row r="1832" spans="4:4" x14ac:dyDescent="0.4">
      <c r="D1832" s="21"/>
    </row>
    <row r="1833" spans="4:4" x14ac:dyDescent="0.4">
      <c r="D1833" s="21"/>
    </row>
    <row r="1834" spans="4:4" x14ac:dyDescent="0.4">
      <c r="D1834" s="21"/>
    </row>
    <row r="1835" spans="4:4" x14ac:dyDescent="0.4">
      <c r="D1835" s="21"/>
    </row>
    <row r="1836" spans="4:4" x14ac:dyDescent="0.4">
      <c r="D1836" s="21"/>
    </row>
    <row r="1837" spans="4:4" x14ac:dyDescent="0.4">
      <c r="D1837" s="21"/>
    </row>
    <row r="1838" spans="4:4" x14ac:dyDescent="0.4">
      <c r="D1838" s="21"/>
    </row>
    <row r="1839" spans="4:4" x14ac:dyDescent="0.4">
      <c r="D1839" s="21"/>
    </row>
    <row r="1840" spans="4:4" x14ac:dyDescent="0.4">
      <c r="D1840" s="21"/>
    </row>
    <row r="1841" spans="4:4" x14ac:dyDescent="0.4">
      <c r="D1841" s="21"/>
    </row>
    <row r="1842" spans="4:4" x14ac:dyDescent="0.4">
      <c r="D1842" s="21"/>
    </row>
    <row r="1843" spans="4:4" x14ac:dyDescent="0.4">
      <c r="D1843" s="21"/>
    </row>
    <row r="1844" spans="4:4" x14ac:dyDescent="0.4">
      <c r="D1844" s="21"/>
    </row>
    <row r="1845" spans="4:4" x14ac:dyDescent="0.4">
      <c r="D1845" s="21"/>
    </row>
    <row r="1846" spans="4:4" x14ac:dyDescent="0.4">
      <c r="D1846" s="21"/>
    </row>
    <row r="1847" spans="4:4" x14ac:dyDescent="0.4">
      <c r="D1847" s="21"/>
    </row>
    <row r="1848" spans="4:4" x14ac:dyDescent="0.4">
      <c r="D1848" s="21"/>
    </row>
    <row r="1849" spans="4:4" x14ac:dyDescent="0.4">
      <c r="D1849" s="21"/>
    </row>
    <row r="1850" spans="4:4" x14ac:dyDescent="0.4">
      <c r="D1850" s="21"/>
    </row>
    <row r="1851" spans="4:4" x14ac:dyDescent="0.4">
      <c r="D1851" s="21"/>
    </row>
    <row r="1852" spans="4:4" x14ac:dyDescent="0.4">
      <c r="D1852" s="21"/>
    </row>
    <row r="1853" spans="4:4" x14ac:dyDescent="0.4">
      <c r="D1853" s="21"/>
    </row>
    <row r="1854" spans="4:4" x14ac:dyDescent="0.4">
      <c r="D1854" s="21"/>
    </row>
    <row r="1855" spans="4:4" x14ac:dyDescent="0.4">
      <c r="D1855" s="21"/>
    </row>
    <row r="1856" spans="4:4" x14ac:dyDescent="0.4">
      <c r="D1856" s="21"/>
    </row>
    <row r="1857" spans="4:4" x14ac:dyDescent="0.4">
      <c r="D1857" s="21"/>
    </row>
    <row r="1858" spans="4:4" x14ac:dyDescent="0.4">
      <c r="D1858" s="21"/>
    </row>
    <row r="1859" spans="4:4" x14ac:dyDescent="0.4">
      <c r="D1859" s="21"/>
    </row>
    <row r="1860" spans="4:4" x14ac:dyDescent="0.4">
      <c r="D1860" s="21"/>
    </row>
    <row r="1861" spans="4:4" x14ac:dyDescent="0.4">
      <c r="D1861" s="21"/>
    </row>
    <row r="1862" spans="4:4" x14ac:dyDescent="0.4">
      <c r="D1862" s="21"/>
    </row>
    <row r="1863" spans="4:4" x14ac:dyDescent="0.4">
      <c r="D1863" s="21"/>
    </row>
    <row r="1864" spans="4:4" x14ac:dyDescent="0.4">
      <c r="D1864" s="21"/>
    </row>
    <row r="1865" spans="4:4" x14ac:dyDescent="0.4">
      <c r="D1865" s="21"/>
    </row>
    <row r="1866" spans="4:4" x14ac:dyDescent="0.4">
      <c r="D1866" s="21"/>
    </row>
    <row r="1867" spans="4:4" x14ac:dyDescent="0.4">
      <c r="D1867" s="21"/>
    </row>
    <row r="1868" spans="4:4" x14ac:dyDescent="0.4">
      <c r="D1868" s="21"/>
    </row>
    <row r="1869" spans="4:4" x14ac:dyDescent="0.4">
      <c r="D1869" s="21"/>
    </row>
    <row r="1870" spans="4:4" x14ac:dyDescent="0.4">
      <c r="D1870" s="21"/>
    </row>
    <row r="1871" spans="4:4" x14ac:dyDescent="0.4">
      <c r="D1871" s="21"/>
    </row>
    <row r="1872" spans="4:4" x14ac:dyDescent="0.4">
      <c r="D1872" s="21"/>
    </row>
    <row r="1873" spans="4:4" x14ac:dyDescent="0.4">
      <c r="D1873" s="21"/>
    </row>
    <row r="1874" spans="4:4" x14ac:dyDescent="0.4">
      <c r="D1874" s="21"/>
    </row>
    <row r="1875" spans="4:4" x14ac:dyDescent="0.4">
      <c r="D1875" s="21"/>
    </row>
    <row r="1876" spans="4:4" x14ac:dyDescent="0.4">
      <c r="D1876" s="21"/>
    </row>
    <row r="1877" spans="4:4" x14ac:dyDescent="0.4">
      <c r="D1877" s="21"/>
    </row>
    <row r="1878" spans="4:4" x14ac:dyDescent="0.4">
      <c r="D1878" s="21"/>
    </row>
    <row r="1879" spans="4:4" x14ac:dyDescent="0.4">
      <c r="D1879" s="21"/>
    </row>
    <row r="1880" spans="4:4" x14ac:dyDescent="0.4">
      <c r="D1880" s="21"/>
    </row>
    <row r="1881" spans="4:4" x14ac:dyDescent="0.4">
      <c r="D1881" s="21"/>
    </row>
    <row r="1882" spans="4:4" x14ac:dyDescent="0.4">
      <c r="D1882" s="21"/>
    </row>
    <row r="1883" spans="4:4" x14ac:dyDescent="0.4">
      <c r="D1883" s="21"/>
    </row>
    <row r="1884" spans="4:4" x14ac:dyDescent="0.4">
      <c r="D1884" s="21"/>
    </row>
    <row r="1885" spans="4:4" x14ac:dyDescent="0.4">
      <c r="D1885" s="21"/>
    </row>
    <row r="1886" spans="4:4" x14ac:dyDescent="0.4">
      <c r="D1886" s="21"/>
    </row>
    <row r="1887" spans="4:4" x14ac:dyDescent="0.4">
      <c r="D1887" s="21"/>
    </row>
    <row r="1888" spans="4:4" x14ac:dyDescent="0.4">
      <c r="D1888" s="21"/>
    </row>
    <row r="1889" spans="4:4" x14ac:dyDescent="0.4">
      <c r="D1889" s="21"/>
    </row>
    <row r="1890" spans="4:4" x14ac:dyDescent="0.4">
      <c r="D1890" s="21"/>
    </row>
    <row r="1891" spans="4:4" x14ac:dyDescent="0.4">
      <c r="D1891" s="21"/>
    </row>
    <row r="1892" spans="4:4" x14ac:dyDescent="0.4">
      <c r="D1892" s="21"/>
    </row>
    <row r="1893" spans="4:4" x14ac:dyDescent="0.4">
      <c r="D1893" s="21"/>
    </row>
    <row r="1894" spans="4:4" x14ac:dyDescent="0.4">
      <c r="D1894" s="21"/>
    </row>
    <row r="1895" spans="4:4" x14ac:dyDescent="0.4">
      <c r="D1895" s="21"/>
    </row>
    <row r="1896" spans="4:4" x14ac:dyDescent="0.4">
      <c r="D1896" s="21"/>
    </row>
    <row r="1897" spans="4:4" x14ac:dyDescent="0.4">
      <c r="D1897" s="21"/>
    </row>
    <row r="1898" spans="4:4" x14ac:dyDescent="0.4">
      <c r="D1898" s="21"/>
    </row>
    <row r="1899" spans="4:4" x14ac:dyDescent="0.4">
      <c r="D1899" s="21"/>
    </row>
    <row r="1900" spans="4:4" x14ac:dyDescent="0.4">
      <c r="D1900" s="21"/>
    </row>
    <row r="1901" spans="4:4" x14ac:dyDescent="0.4">
      <c r="D1901" s="21"/>
    </row>
    <row r="1902" spans="4:4" x14ac:dyDescent="0.4">
      <c r="D1902" s="21"/>
    </row>
    <row r="1903" spans="4:4" x14ac:dyDescent="0.4">
      <c r="D1903" s="21"/>
    </row>
    <row r="1904" spans="4:4" x14ac:dyDescent="0.4">
      <c r="D1904" s="21"/>
    </row>
    <row r="1905" spans="4:4" x14ac:dyDescent="0.4">
      <c r="D1905" s="21"/>
    </row>
    <row r="1906" spans="4:4" x14ac:dyDescent="0.4">
      <c r="D1906" s="21"/>
    </row>
    <row r="1907" spans="4:4" x14ac:dyDescent="0.4">
      <c r="D1907" s="21"/>
    </row>
    <row r="1908" spans="4:4" x14ac:dyDescent="0.4">
      <c r="D1908" s="21"/>
    </row>
    <row r="1909" spans="4:4" x14ac:dyDescent="0.4">
      <c r="D1909" s="21"/>
    </row>
    <row r="1910" spans="4:4" x14ac:dyDescent="0.4">
      <c r="D1910" s="21"/>
    </row>
    <row r="1911" spans="4:4" x14ac:dyDescent="0.4">
      <c r="D1911" s="21"/>
    </row>
    <row r="1912" spans="4:4" x14ac:dyDescent="0.4">
      <c r="D1912" s="21"/>
    </row>
    <row r="1913" spans="4:4" x14ac:dyDescent="0.4">
      <c r="D1913" s="21"/>
    </row>
    <row r="1914" spans="4:4" x14ac:dyDescent="0.4">
      <c r="D1914" s="21"/>
    </row>
    <row r="1915" spans="4:4" x14ac:dyDescent="0.4">
      <c r="D1915" s="21"/>
    </row>
    <row r="1916" spans="4:4" x14ac:dyDescent="0.4">
      <c r="D1916" s="21"/>
    </row>
    <row r="1917" spans="4:4" x14ac:dyDescent="0.4">
      <c r="D1917" s="21"/>
    </row>
    <row r="1918" spans="4:4" x14ac:dyDescent="0.4">
      <c r="D1918" s="21"/>
    </row>
    <row r="1919" spans="4:4" x14ac:dyDescent="0.4">
      <c r="D1919" s="21"/>
    </row>
    <row r="1920" spans="4:4" x14ac:dyDescent="0.4">
      <c r="D1920" s="21"/>
    </row>
    <row r="1921" spans="4:4" x14ac:dyDescent="0.4">
      <c r="D1921" s="21"/>
    </row>
    <row r="1922" spans="4:4" x14ac:dyDescent="0.4">
      <c r="D1922" s="21"/>
    </row>
    <row r="1923" spans="4:4" x14ac:dyDescent="0.4">
      <c r="D1923" s="21"/>
    </row>
    <row r="1924" spans="4:4" x14ac:dyDescent="0.4">
      <c r="D1924" s="21"/>
    </row>
    <row r="1925" spans="4:4" x14ac:dyDescent="0.4">
      <c r="D1925" s="21"/>
    </row>
    <row r="1926" spans="4:4" x14ac:dyDescent="0.4">
      <c r="D1926" s="21"/>
    </row>
    <row r="1927" spans="4:4" x14ac:dyDescent="0.4">
      <c r="D1927" s="21"/>
    </row>
    <row r="1928" spans="4:4" x14ac:dyDescent="0.4">
      <c r="D1928" s="21"/>
    </row>
    <row r="1929" spans="4:4" x14ac:dyDescent="0.4">
      <c r="D1929" s="21"/>
    </row>
    <row r="1930" spans="4:4" x14ac:dyDescent="0.4">
      <c r="D1930" s="21"/>
    </row>
    <row r="1931" spans="4:4" x14ac:dyDescent="0.4">
      <c r="D1931" s="21"/>
    </row>
    <row r="1932" spans="4:4" x14ac:dyDescent="0.4">
      <c r="D1932" s="21"/>
    </row>
    <row r="1933" spans="4:4" x14ac:dyDescent="0.4">
      <c r="D1933" s="21"/>
    </row>
    <row r="1934" spans="4:4" x14ac:dyDescent="0.4">
      <c r="D1934" s="21"/>
    </row>
    <row r="1935" spans="4:4" x14ac:dyDescent="0.4">
      <c r="D1935" s="21"/>
    </row>
    <row r="1936" spans="4:4" x14ac:dyDescent="0.4">
      <c r="D1936" s="21"/>
    </row>
    <row r="1937" spans="4:4" x14ac:dyDescent="0.4">
      <c r="D1937" s="21"/>
    </row>
    <row r="1938" spans="4:4" x14ac:dyDescent="0.4">
      <c r="D1938" s="21"/>
    </row>
    <row r="1939" spans="4:4" x14ac:dyDescent="0.4">
      <c r="D1939" s="21"/>
    </row>
    <row r="1940" spans="4:4" x14ac:dyDescent="0.4">
      <c r="D1940" s="21"/>
    </row>
    <row r="1941" spans="4:4" x14ac:dyDescent="0.4">
      <c r="D1941" s="21"/>
    </row>
    <row r="1942" spans="4:4" x14ac:dyDescent="0.4">
      <c r="D1942" s="21"/>
    </row>
    <row r="1943" spans="4:4" x14ac:dyDescent="0.4">
      <c r="D1943" s="21"/>
    </row>
    <row r="1944" spans="4:4" x14ac:dyDescent="0.4">
      <c r="D1944" s="21"/>
    </row>
    <row r="1945" spans="4:4" x14ac:dyDescent="0.4">
      <c r="D1945" s="21"/>
    </row>
    <row r="1946" spans="4:4" x14ac:dyDescent="0.4">
      <c r="D1946" s="21"/>
    </row>
    <row r="1947" spans="4:4" x14ac:dyDescent="0.4">
      <c r="D1947" s="21"/>
    </row>
    <row r="1948" spans="4:4" x14ac:dyDescent="0.4">
      <c r="D1948" s="21"/>
    </row>
    <row r="1949" spans="4:4" x14ac:dyDescent="0.4">
      <c r="D1949" s="21"/>
    </row>
    <row r="1950" spans="4:4" x14ac:dyDescent="0.4">
      <c r="D1950" s="21"/>
    </row>
    <row r="1951" spans="4:4" x14ac:dyDescent="0.4">
      <c r="D1951" s="21"/>
    </row>
    <row r="1952" spans="4:4" x14ac:dyDescent="0.4">
      <c r="D1952" s="21"/>
    </row>
    <row r="1953" spans="4:4" x14ac:dyDescent="0.4">
      <c r="D1953" s="21"/>
    </row>
    <row r="1954" spans="4:4" x14ac:dyDescent="0.4">
      <c r="D1954" s="21"/>
    </row>
    <row r="1955" spans="4:4" x14ac:dyDescent="0.4">
      <c r="D1955" s="21"/>
    </row>
    <row r="1956" spans="4:4" x14ac:dyDescent="0.4">
      <c r="D1956" s="21"/>
    </row>
    <row r="1957" spans="4:4" x14ac:dyDescent="0.4">
      <c r="D1957" s="21"/>
    </row>
    <row r="1958" spans="4:4" x14ac:dyDescent="0.4">
      <c r="D1958" s="21"/>
    </row>
    <row r="1959" spans="4:4" x14ac:dyDescent="0.4">
      <c r="D1959" s="21"/>
    </row>
    <row r="1960" spans="4:4" x14ac:dyDescent="0.4">
      <c r="D1960" s="21"/>
    </row>
    <row r="1961" spans="4:4" x14ac:dyDescent="0.4">
      <c r="D1961" s="21"/>
    </row>
    <row r="1962" spans="4:4" x14ac:dyDescent="0.4">
      <c r="D1962" s="21"/>
    </row>
    <row r="1963" spans="4:4" x14ac:dyDescent="0.4">
      <c r="D1963" s="21"/>
    </row>
    <row r="1964" spans="4:4" x14ac:dyDescent="0.4">
      <c r="D1964" s="21"/>
    </row>
    <row r="1965" spans="4:4" x14ac:dyDescent="0.4">
      <c r="D1965" s="21"/>
    </row>
    <row r="1966" spans="4:4" x14ac:dyDescent="0.4">
      <c r="D1966" s="21"/>
    </row>
    <row r="1967" spans="4:4" x14ac:dyDescent="0.4">
      <c r="D1967" s="21"/>
    </row>
    <row r="1968" spans="4:4" x14ac:dyDescent="0.4">
      <c r="D1968" s="21"/>
    </row>
    <row r="1969" spans="4:4" x14ac:dyDescent="0.4">
      <c r="D1969" s="21"/>
    </row>
    <row r="1970" spans="4:4" x14ac:dyDescent="0.4">
      <c r="D1970" s="21"/>
    </row>
    <row r="1971" spans="4:4" x14ac:dyDescent="0.4">
      <c r="D1971" s="21"/>
    </row>
    <row r="1972" spans="4:4" x14ac:dyDescent="0.4">
      <c r="D1972" s="21"/>
    </row>
    <row r="1973" spans="4:4" x14ac:dyDescent="0.4">
      <c r="D1973" s="21"/>
    </row>
    <row r="1974" spans="4:4" x14ac:dyDescent="0.4">
      <c r="D1974" s="21"/>
    </row>
    <row r="1975" spans="4:4" x14ac:dyDescent="0.4">
      <c r="D1975" s="21"/>
    </row>
    <row r="1976" spans="4:4" x14ac:dyDescent="0.4">
      <c r="D1976" s="21"/>
    </row>
    <row r="1977" spans="4:4" x14ac:dyDescent="0.4">
      <c r="D1977" s="21"/>
    </row>
    <row r="1978" spans="4:4" x14ac:dyDescent="0.4">
      <c r="D1978" s="21"/>
    </row>
    <row r="1979" spans="4:4" x14ac:dyDescent="0.4">
      <c r="D1979" s="21"/>
    </row>
    <row r="1980" spans="4:4" x14ac:dyDescent="0.4">
      <c r="D1980" s="21"/>
    </row>
    <row r="1981" spans="4:4" x14ac:dyDescent="0.4">
      <c r="D1981" s="21"/>
    </row>
    <row r="1982" spans="4:4" x14ac:dyDescent="0.4">
      <c r="D1982" s="21"/>
    </row>
    <row r="1983" spans="4:4" x14ac:dyDescent="0.4">
      <c r="D1983" s="21"/>
    </row>
    <row r="1984" spans="4:4" x14ac:dyDescent="0.4">
      <c r="D1984" s="21"/>
    </row>
    <row r="1985" spans="4:4" x14ac:dyDescent="0.4">
      <c r="D1985" s="21"/>
    </row>
    <row r="1986" spans="4:4" x14ac:dyDescent="0.4">
      <c r="D1986" s="21"/>
    </row>
    <row r="1987" spans="4:4" x14ac:dyDescent="0.4">
      <c r="D1987" s="21"/>
    </row>
    <row r="1988" spans="4:4" x14ac:dyDescent="0.4">
      <c r="D1988" s="21"/>
    </row>
    <row r="1989" spans="4:4" x14ac:dyDescent="0.4">
      <c r="D1989" s="21"/>
    </row>
    <row r="1990" spans="4:4" x14ac:dyDescent="0.4">
      <c r="D1990" s="21"/>
    </row>
    <row r="1991" spans="4:4" x14ac:dyDescent="0.4">
      <c r="D1991" s="21"/>
    </row>
    <row r="1992" spans="4:4" x14ac:dyDescent="0.4">
      <c r="D1992" s="21"/>
    </row>
    <row r="1993" spans="4:4" x14ac:dyDescent="0.4">
      <c r="D1993" s="21"/>
    </row>
    <row r="1994" spans="4:4" x14ac:dyDescent="0.4">
      <c r="D1994" s="21"/>
    </row>
    <row r="1995" spans="4:4" x14ac:dyDescent="0.4">
      <c r="D1995" s="21"/>
    </row>
    <row r="1996" spans="4:4" x14ac:dyDescent="0.4">
      <c r="D1996" s="21"/>
    </row>
    <row r="1997" spans="4:4" x14ac:dyDescent="0.4">
      <c r="D1997" s="21"/>
    </row>
    <row r="1998" spans="4:4" x14ac:dyDescent="0.4">
      <c r="D1998" s="21"/>
    </row>
    <row r="1999" spans="4:4" x14ac:dyDescent="0.4">
      <c r="D1999" s="21"/>
    </row>
    <row r="2000" spans="4:4" x14ac:dyDescent="0.4">
      <c r="D2000" s="21"/>
    </row>
    <row r="2001" spans="4:4" x14ac:dyDescent="0.4">
      <c r="D2001" s="21"/>
    </row>
    <row r="2002" spans="4:4" x14ac:dyDescent="0.4">
      <c r="D2002" s="21"/>
    </row>
    <row r="2003" spans="4:4" x14ac:dyDescent="0.4">
      <c r="D2003" s="21"/>
    </row>
    <row r="2004" spans="4:4" x14ac:dyDescent="0.4">
      <c r="D2004" s="21"/>
    </row>
    <row r="2005" spans="4:4" x14ac:dyDescent="0.4">
      <c r="D2005" s="21"/>
    </row>
    <row r="2006" spans="4:4" x14ac:dyDescent="0.4">
      <c r="D2006" s="21"/>
    </row>
    <row r="2007" spans="4:4" x14ac:dyDescent="0.4">
      <c r="D2007" s="21"/>
    </row>
    <row r="2008" spans="4:4" x14ac:dyDescent="0.4">
      <c r="D2008" s="21"/>
    </row>
    <row r="2009" spans="4:4" x14ac:dyDescent="0.4">
      <c r="D2009" s="21"/>
    </row>
    <row r="2010" spans="4:4" x14ac:dyDescent="0.4">
      <c r="D2010" s="21"/>
    </row>
    <row r="2011" spans="4:4" x14ac:dyDescent="0.4">
      <c r="D2011" s="21"/>
    </row>
    <row r="2012" spans="4:4" x14ac:dyDescent="0.4">
      <c r="D2012" s="21"/>
    </row>
    <row r="2013" spans="4:4" x14ac:dyDescent="0.4">
      <c r="D2013" s="21"/>
    </row>
    <row r="2014" spans="4:4" x14ac:dyDescent="0.4">
      <c r="D2014" s="21"/>
    </row>
    <row r="2015" spans="4:4" x14ac:dyDescent="0.4">
      <c r="D2015" s="21"/>
    </row>
    <row r="2016" spans="4:4" x14ac:dyDescent="0.4">
      <c r="D2016" s="21"/>
    </row>
    <row r="2017" spans="4:4" x14ac:dyDescent="0.4">
      <c r="D2017" s="21"/>
    </row>
    <row r="2018" spans="4:4" x14ac:dyDescent="0.4">
      <c r="D2018" s="21"/>
    </row>
    <row r="2019" spans="4:4" x14ac:dyDescent="0.4">
      <c r="D2019" s="21"/>
    </row>
    <row r="2020" spans="4:4" x14ac:dyDescent="0.4">
      <c r="D2020" s="21"/>
    </row>
    <row r="2021" spans="4:4" x14ac:dyDescent="0.4">
      <c r="D2021" s="21"/>
    </row>
    <row r="2022" spans="4:4" x14ac:dyDescent="0.4">
      <c r="D2022" s="21"/>
    </row>
    <row r="2023" spans="4:4" x14ac:dyDescent="0.4">
      <c r="D2023" s="21"/>
    </row>
    <row r="2024" spans="4:4" x14ac:dyDescent="0.4">
      <c r="D2024" s="21"/>
    </row>
    <row r="2025" spans="4:4" x14ac:dyDescent="0.4">
      <c r="D2025" s="21"/>
    </row>
    <row r="2026" spans="4:4" x14ac:dyDescent="0.4">
      <c r="D2026" s="21"/>
    </row>
    <row r="2027" spans="4:4" x14ac:dyDescent="0.4">
      <c r="D2027" s="21"/>
    </row>
    <row r="2028" spans="4:4" x14ac:dyDescent="0.4">
      <c r="D2028" s="21"/>
    </row>
    <row r="2029" spans="4:4" x14ac:dyDescent="0.4">
      <c r="D2029" s="21"/>
    </row>
    <row r="2030" spans="4:4" x14ac:dyDescent="0.4">
      <c r="D2030" s="21"/>
    </row>
    <row r="2031" spans="4:4" x14ac:dyDescent="0.4">
      <c r="D2031" s="21"/>
    </row>
    <row r="2032" spans="4:4" x14ac:dyDescent="0.4">
      <c r="D2032" s="21"/>
    </row>
    <row r="2033" spans="4:4" x14ac:dyDescent="0.4">
      <c r="D2033" s="21"/>
    </row>
    <row r="2034" spans="4:4" x14ac:dyDescent="0.4">
      <c r="D2034" s="21"/>
    </row>
    <row r="2035" spans="4:4" x14ac:dyDescent="0.4">
      <c r="D2035" s="21"/>
    </row>
    <row r="2036" spans="4:4" x14ac:dyDescent="0.4">
      <c r="D2036" s="21"/>
    </row>
    <row r="2037" spans="4:4" x14ac:dyDescent="0.4">
      <c r="D2037" s="21"/>
    </row>
    <row r="2038" spans="4:4" x14ac:dyDescent="0.4">
      <c r="D2038" s="21"/>
    </row>
    <row r="2039" spans="4:4" x14ac:dyDescent="0.4">
      <c r="D2039" s="21"/>
    </row>
    <row r="2040" spans="4:4" x14ac:dyDescent="0.4">
      <c r="D2040" s="21"/>
    </row>
    <row r="2041" spans="4:4" x14ac:dyDescent="0.4">
      <c r="D2041" s="21"/>
    </row>
    <row r="2042" spans="4:4" x14ac:dyDescent="0.4">
      <c r="D2042" s="21"/>
    </row>
    <row r="2043" spans="4:4" x14ac:dyDescent="0.4">
      <c r="D2043" s="21"/>
    </row>
    <row r="2044" spans="4:4" x14ac:dyDescent="0.4">
      <c r="D2044" s="21"/>
    </row>
    <row r="2045" spans="4:4" x14ac:dyDescent="0.4">
      <c r="D2045" s="21"/>
    </row>
    <row r="2046" spans="4:4" x14ac:dyDescent="0.4">
      <c r="D2046" s="21"/>
    </row>
    <row r="2047" spans="4:4" x14ac:dyDescent="0.4">
      <c r="D2047" s="21"/>
    </row>
    <row r="2048" spans="4:4" x14ac:dyDescent="0.4">
      <c r="D2048" s="21"/>
    </row>
    <row r="2049" spans="4:4" x14ac:dyDescent="0.4">
      <c r="D2049" s="21"/>
    </row>
    <row r="2050" spans="4:4" x14ac:dyDescent="0.4">
      <c r="D2050" s="21"/>
    </row>
    <row r="2051" spans="4:4" x14ac:dyDescent="0.4">
      <c r="D2051" s="21"/>
    </row>
    <row r="2052" spans="4:4" x14ac:dyDescent="0.4">
      <c r="D2052" s="21"/>
    </row>
    <row r="2053" spans="4:4" x14ac:dyDescent="0.4">
      <c r="D2053" s="21"/>
    </row>
    <row r="2054" spans="4:4" x14ac:dyDescent="0.4">
      <c r="D2054" s="21"/>
    </row>
    <row r="2055" spans="4:4" x14ac:dyDescent="0.4">
      <c r="D2055" s="21"/>
    </row>
    <row r="2056" spans="4:4" x14ac:dyDescent="0.4">
      <c r="D2056" s="21"/>
    </row>
    <row r="2057" spans="4:4" x14ac:dyDescent="0.4">
      <c r="D2057" s="21"/>
    </row>
    <row r="2058" spans="4:4" x14ac:dyDescent="0.4">
      <c r="D2058" s="21"/>
    </row>
    <row r="2059" spans="4:4" x14ac:dyDescent="0.4">
      <c r="D2059" s="21"/>
    </row>
    <row r="2060" spans="4:4" x14ac:dyDescent="0.4">
      <c r="D2060" s="21"/>
    </row>
    <row r="2061" spans="4:4" x14ac:dyDescent="0.4">
      <c r="D2061" s="21"/>
    </row>
    <row r="2062" spans="4:4" x14ac:dyDescent="0.4">
      <c r="D2062" s="21"/>
    </row>
    <row r="2063" spans="4:4" x14ac:dyDescent="0.4">
      <c r="D2063" s="21"/>
    </row>
    <row r="2064" spans="4:4" x14ac:dyDescent="0.4">
      <c r="D2064" s="21"/>
    </row>
    <row r="2065" spans="4:4" x14ac:dyDescent="0.4">
      <c r="D2065" s="21"/>
    </row>
    <row r="2066" spans="4:4" x14ac:dyDescent="0.4">
      <c r="D2066" s="21"/>
    </row>
    <row r="2067" spans="4:4" x14ac:dyDescent="0.4">
      <c r="D2067" s="21"/>
    </row>
    <row r="2068" spans="4:4" x14ac:dyDescent="0.4">
      <c r="D2068" s="21"/>
    </row>
    <row r="2069" spans="4:4" x14ac:dyDescent="0.4">
      <c r="D2069" s="21"/>
    </row>
    <row r="2070" spans="4:4" x14ac:dyDescent="0.4">
      <c r="D2070" s="21"/>
    </row>
    <row r="2071" spans="4:4" x14ac:dyDescent="0.4">
      <c r="D2071" s="21"/>
    </row>
    <row r="2072" spans="4:4" x14ac:dyDescent="0.4">
      <c r="D2072" s="21"/>
    </row>
    <row r="2073" spans="4:4" x14ac:dyDescent="0.4">
      <c r="D2073" s="21"/>
    </row>
    <row r="2074" spans="4:4" x14ac:dyDescent="0.4">
      <c r="D2074" s="21"/>
    </row>
    <row r="2075" spans="4:4" x14ac:dyDescent="0.4">
      <c r="D2075" s="21"/>
    </row>
    <row r="2076" spans="4:4" x14ac:dyDescent="0.4">
      <c r="D2076" s="21"/>
    </row>
    <row r="2077" spans="4:4" x14ac:dyDescent="0.4">
      <c r="D2077" s="21"/>
    </row>
    <row r="2078" spans="4:4" x14ac:dyDescent="0.4">
      <c r="D2078" s="21"/>
    </row>
    <row r="2079" spans="4:4" x14ac:dyDescent="0.4">
      <c r="D2079" s="21"/>
    </row>
    <row r="2080" spans="4:4" x14ac:dyDescent="0.4">
      <c r="D2080" s="21"/>
    </row>
    <row r="2081" spans="4:4" x14ac:dyDescent="0.4">
      <c r="D2081" s="21"/>
    </row>
    <row r="2082" spans="4:4" x14ac:dyDescent="0.4">
      <c r="D2082" s="21"/>
    </row>
    <row r="2083" spans="4:4" x14ac:dyDescent="0.4">
      <c r="D2083" s="21"/>
    </row>
    <row r="2084" spans="4:4" x14ac:dyDescent="0.4">
      <c r="D2084" s="21"/>
    </row>
    <row r="2085" spans="4:4" x14ac:dyDescent="0.4">
      <c r="D2085" s="21"/>
    </row>
    <row r="2086" spans="4:4" x14ac:dyDescent="0.4">
      <c r="D2086" s="21"/>
    </row>
    <row r="2087" spans="4:4" x14ac:dyDescent="0.4">
      <c r="D2087" s="21"/>
    </row>
    <row r="2088" spans="4:4" x14ac:dyDescent="0.4">
      <c r="D2088" s="21"/>
    </row>
    <row r="2089" spans="4:4" x14ac:dyDescent="0.4">
      <c r="D2089" s="21"/>
    </row>
    <row r="2090" spans="4:4" x14ac:dyDescent="0.4">
      <c r="D2090" s="21"/>
    </row>
    <row r="2091" spans="4:4" x14ac:dyDescent="0.4">
      <c r="D2091" s="21"/>
    </row>
    <row r="2092" spans="4:4" x14ac:dyDescent="0.4">
      <c r="D2092" s="21"/>
    </row>
    <row r="2093" spans="4:4" x14ac:dyDescent="0.4">
      <c r="D2093" s="21"/>
    </row>
    <row r="2094" spans="4:4" x14ac:dyDescent="0.4">
      <c r="D2094" s="21"/>
    </row>
    <row r="2095" spans="4:4" x14ac:dyDescent="0.4">
      <c r="D2095" s="21"/>
    </row>
    <row r="2096" spans="4:4" x14ac:dyDescent="0.4">
      <c r="D2096" s="21"/>
    </row>
    <row r="2097" spans="4:4" x14ac:dyDescent="0.4">
      <c r="D2097" s="21"/>
    </row>
    <row r="2098" spans="4:4" x14ac:dyDescent="0.4">
      <c r="D2098" s="21"/>
    </row>
    <row r="2099" spans="4:4" x14ac:dyDescent="0.4">
      <c r="D2099" s="21"/>
    </row>
    <row r="2100" spans="4:4" x14ac:dyDescent="0.4">
      <c r="D2100" s="21"/>
    </row>
    <row r="2101" spans="4:4" x14ac:dyDescent="0.4">
      <c r="D2101" s="21"/>
    </row>
    <row r="2102" spans="4:4" x14ac:dyDescent="0.4">
      <c r="D2102" s="21"/>
    </row>
    <row r="2103" spans="4:4" x14ac:dyDescent="0.4">
      <c r="D2103" s="21"/>
    </row>
    <row r="2104" spans="4:4" x14ac:dyDescent="0.4">
      <c r="D2104" s="21"/>
    </row>
    <row r="2105" spans="4:4" x14ac:dyDescent="0.4">
      <c r="D2105" s="21"/>
    </row>
    <row r="2106" spans="4:4" x14ac:dyDescent="0.4">
      <c r="D2106" s="21"/>
    </row>
    <row r="2107" spans="4:4" x14ac:dyDescent="0.4">
      <c r="D2107" s="21"/>
    </row>
    <row r="2108" spans="4:4" x14ac:dyDescent="0.4">
      <c r="D2108" s="21"/>
    </row>
    <row r="2109" spans="4:4" x14ac:dyDescent="0.4">
      <c r="D2109" s="21"/>
    </row>
    <row r="2110" spans="4:4" x14ac:dyDescent="0.4">
      <c r="D2110" s="21"/>
    </row>
    <row r="2111" spans="4:4" x14ac:dyDescent="0.4">
      <c r="D2111" s="21"/>
    </row>
    <row r="2112" spans="4:4" x14ac:dyDescent="0.4">
      <c r="D2112" s="21"/>
    </row>
    <row r="2113" spans="4:4" x14ac:dyDescent="0.4">
      <c r="D2113" s="21"/>
    </row>
    <row r="2114" spans="4:4" x14ac:dyDescent="0.4">
      <c r="D2114" s="21"/>
    </row>
    <row r="2115" spans="4:4" x14ac:dyDescent="0.4">
      <c r="D2115" s="21"/>
    </row>
    <row r="2116" spans="4:4" x14ac:dyDescent="0.4">
      <c r="D2116" s="21"/>
    </row>
    <row r="2117" spans="4:4" x14ac:dyDescent="0.4">
      <c r="D2117" s="21"/>
    </row>
    <row r="2118" spans="4:4" x14ac:dyDescent="0.4">
      <c r="D2118" s="21"/>
    </row>
    <row r="2119" spans="4:4" x14ac:dyDescent="0.4">
      <c r="D2119" s="21"/>
    </row>
    <row r="2120" spans="4:4" x14ac:dyDescent="0.4">
      <c r="D2120" s="21"/>
    </row>
    <row r="2121" spans="4:4" x14ac:dyDescent="0.4">
      <c r="D2121" s="21"/>
    </row>
    <row r="2122" spans="4:4" x14ac:dyDescent="0.4">
      <c r="D2122" s="21"/>
    </row>
    <row r="2123" spans="4:4" x14ac:dyDescent="0.4">
      <c r="D2123" s="21"/>
    </row>
    <row r="2124" spans="4:4" x14ac:dyDescent="0.4">
      <c r="D2124" s="21"/>
    </row>
    <row r="2125" spans="4:4" x14ac:dyDescent="0.4">
      <c r="D2125" s="21"/>
    </row>
    <row r="2126" spans="4:4" x14ac:dyDescent="0.4">
      <c r="D2126" s="21"/>
    </row>
    <row r="2127" spans="4:4" x14ac:dyDescent="0.4">
      <c r="D2127" s="21"/>
    </row>
    <row r="2128" spans="4:4" x14ac:dyDescent="0.4">
      <c r="D2128" s="21"/>
    </row>
    <row r="2129" spans="4:4" x14ac:dyDescent="0.4">
      <c r="D2129" s="21"/>
    </row>
    <row r="2130" spans="4:4" x14ac:dyDescent="0.4">
      <c r="D2130" s="21"/>
    </row>
    <row r="2131" spans="4:4" x14ac:dyDescent="0.4">
      <c r="D2131" s="21"/>
    </row>
    <row r="2132" spans="4:4" x14ac:dyDescent="0.4">
      <c r="D2132" s="21"/>
    </row>
    <row r="2133" spans="4:4" x14ac:dyDescent="0.4">
      <c r="D2133" s="21"/>
    </row>
    <row r="2134" spans="4:4" x14ac:dyDescent="0.4">
      <c r="D2134" s="21"/>
    </row>
    <row r="2135" spans="4:4" x14ac:dyDescent="0.4">
      <c r="D2135" s="21"/>
    </row>
    <row r="2136" spans="4:4" x14ac:dyDescent="0.4">
      <c r="D2136" s="21"/>
    </row>
    <row r="2137" spans="4:4" x14ac:dyDescent="0.4">
      <c r="D2137" s="21"/>
    </row>
    <row r="2138" spans="4:4" x14ac:dyDescent="0.4">
      <c r="D2138" s="21"/>
    </row>
    <row r="2139" spans="4:4" x14ac:dyDescent="0.4">
      <c r="D2139" s="21"/>
    </row>
    <row r="2140" spans="4:4" x14ac:dyDescent="0.4">
      <c r="D2140" s="21"/>
    </row>
    <row r="2141" spans="4:4" x14ac:dyDescent="0.4">
      <c r="D2141" s="21"/>
    </row>
    <row r="2142" spans="4:4" x14ac:dyDescent="0.4">
      <c r="D2142" s="21"/>
    </row>
    <row r="2143" spans="4:4" x14ac:dyDescent="0.4">
      <c r="D2143" s="21"/>
    </row>
    <row r="2144" spans="4:4" x14ac:dyDescent="0.4">
      <c r="D2144" s="21"/>
    </row>
    <row r="2145" spans="4:4" x14ac:dyDescent="0.4">
      <c r="D2145" s="21"/>
    </row>
    <row r="2146" spans="4:4" x14ac:dyDescent="0.4">
      <c r="D2146" s="21"/>
    </row>
    <row r="2147" spans="4:4" x14ac:dyDescent="0.4">
      <c r="D2147" s="21"/>
    </row>
    <row r="2148" spans="4:4" x14ac:dyDescent="0.4">
      <c r="D2148" s="21"/>
    </row>
    <row r="2149" spans="4:4" x14ac:dyDescent="0.4">
      <c r="D2149" s="21"/>
    </row>
    <row r="2150" spans="4:4" x14ac:dyDescent="0.4">
      <c r="D2150" s="21"/>
    </row>
    <row r="2151" spans="4:4" x14ac:dyDescent="0.4">
      <c r="D2151" s="21"/>
    </row>
    <row r="2152" spans="4:4" x14ac:dyDescent="0.4">
      <c r="D2152" s="21"/>
    </row>
    <row r="2153" spans="4:4" x14ac:dyDescent="0.4">
      <c r="D2153" s="21"/>
    </row>
    <row r="2154" spans="4:4" x14ac:dyDescent="0.4">
      <c r="D2154" s="21"/>
    </row>
    <row r="2155" spans="4:4" x14ac:dyDescent="0.4">
      <c r="D2155" s="21"/>
    </row>
    <row r="2156" spans="4:4" x14ac:dyDescent="0.4">
      <c r="D2156" s="21"/>
    </row>
    <row r="2157" spans="4:4" x14ac:dyDescent="0.4">
      <c r="D2157" s="21"/>
    </row>
    <row r="2158" spans="4:4" x14ac:dyDescent="0.4">
      <c r="D2158" s="21"/>
    </row>
    <row r="2159" spans="4:4" x14ac:dyDescent="0.4">
      <c r="D2159" s="21"/>
    </row>
    <row r="2160" spans="4:4" x14ac:dyDescent="0.4">
      <c r="D2160" s="21"/>
    </row>
    <row r="2161" spans="4:4" x14ac:dyDescent="0.4">
      <c r="D2161" s="21"/>
    </row>
    <row r="2162" spans="4:4" x14ac:dyDescent="0.4">
      <c r="D2162" s="21"/>
    </row>
    <row r="2163" spans="4:4" x14ac:dyDescent="0.4">
      <c r="D2163" s="21"/>
    </row>
    <row r="2164" spans="4:4" x14ac:dyDescent="0.4">
      <c r="D2164" s="21"/>
    </row>
    <row r="2165" spans="4:4" x14ac:dyDescent="0.4">
      <c r="D2165" s="21"/>
    </row>
    <row r="2166" spans="4:4" x14ac:dyDescent="0.4">
      <c r="D2166" s="21"/>
    </row>
    <row r="2167" spans="4:4" x14ac:dyDescent="0.4">
      <c r="D2167" s="21"/>
    </row>
    <row r="2168" spans="4:4" x14ac:dyDescent="0.4">
      <c r="D2168" s="21"/>
    </row>
    <row r="2169" spans="4:4" x14ac:dyDescent="0.4">
      <c r="D2169" s="21"/>
    </row>
    <row r="2170" spans="4:4" x14ac:dyDescent="0.4">
      <c r="D2170" s="21"/>
    </row>
    <row r="2171" spans="4:4" x14ac:dyDescent="0.4">
      <c r="D2171" s="21"/>
    </row>
    <row r="2172" spans="4:4" x14ac:dyDescent="0.4">
      <c r="D2172" s="21"/>
    </row>
    <row r="2173" spans="4:4" x14ac:dyDescent="0.4">
      <c r="D2173" s="21"/>
    </row>
    <row r="2174" spans="4:4" x14ac:dyDescent="0.4">
      <c r="D2174" s="21"/>
    </row>
    <row r="2175" spans="4:4" x14ac:dyDescent="0.4">
      <c r="D2175" s="21"/>
    </row>
    <row r="2176" spans="4:4" x14ac:dyDescent="0.4">
      <c r="D2176" s="21"/>
    </row>
    <row r="2177" spans="4:4" x14ac:dyDescent="0.4">
      <c r="D2177" s="21"/>
    </row>
    <row r="2178" spans="4:4" x14ac:dyDescent="0.4">
      <c r="D2178" s="21"/>
    </row>
    <row r="2179" spans="4:4" x14ac:dyDescent="0.4">
      <c r="D2179" s="21"/>
    </row>
    <row r="2180" spans="4:4" x14ac:dyDescent="0.4">
      <c r="D2180" s="21"/>
    </row>
    <row r="2181" spans="4:4" x14ac:dyDescent="0.4">
      <c r="D2181" s="21"/>
    </row>
    <row r="2182" spans="4:4" x14ac:dyDescent="0.4">
      <c r="D2182" s="21"/>
    </row>
    <row r="2183" spans="4:4" x14ac:dyDescent="0.4">
      <c r="D2183" s="21"/>
    </row>
    <row r="2184" spans="4:4" x14ac:dyDescent="0.4">
      <c r="D2184" s="21"/>
    </row>
    <row r="2185" spans="4:4" x14ac:dyDescent="0.4">
      <c r="D2185" s="21"/>
    </row>
    <row r="2186" spans="4:4" x14ac:dyDescent="0.4">
      <c r="D2186" s="21"/>
    </row>
    <row r="2187" spans="4:4" x14ac:dyDescent="0.4">
      <c r="D2187" s="21"/>
    </row>
    <row r="2188" spans="4:4" x14ac:dyDescent="0.4">
      <c r="D2188" s="21"/>
    </row>
    <row r="2189" spans="4:4" x14ac:dyDescent="0.4">
      <c r="D2189" s="21"/>
    </row>
    <row r="2190" spans="4:4" x14ac:dyDescent="0.4">
      <c r="D2190" s="21"/>
    </row>
    <row r="2191" spans="4:4" x14ac:dyDescent="0.4">
      <c r="D2191" s="21"/>
    </row>
    <row r="2192" spans="4:4" x14ac:dyDescent="0.4">
      <c r="D2192" s="21"/>
    </row>
    <row r="2193" spans="4:4" x14ac:dyDescent="0.4">
      <c r="D2193" s="21"/>
    </row>
    <row r="2194" spans="4:4" x14ac:dyDescent="0.4">
      <c r="D2194" s="21"/>
    </row>
    <row r="2195" spans="4:4" x14ac:dyDescent="0.4">
      <c r="D2195" s="21"/>
    </row>
    <row r="2196" spans="4:4" x14ac:dyDescent="0.4">
      <c r="D2196" s="21"/>
    </row>
    <row r="2197" spans="4:4" x14ac:dyDescent="0.4">
      <c r="D2197" s="21"/>
    </row>
    <row r="2198" spans="4:4" x14ac:dyDescent="0.4">
      <c r="D2198" s="21"/>
    </row>
    <row r="2199" spans="4:4" x14ac:dyDescent="0.4">
      <c r="D2199" s="21"/>
    </row>
    <row r="2200" spans="4:4" x14ac:dyDescent="0.4">
      <c r="D2200" s="21"/>
    </row>
    <row r="2201" spans="4:4" x14ac:dyDescent="0.4">
      <c r="D2201" s="21"/>
    </row>
    <row r="2202" spans="4:4" x14ac:dyDescent="0.4">
      <c r="D2202" s="21"/>
    </row>
    <row r="2203" spans="4:4" x14ac:dyDescent="0.4">
      <c r="D2203" s="21"/>
    </row>
    <row r="2204" spans="4:4" x14ac:dyDescent="0.4">
      <c r="D2204" s="21"/>
    </row>
    <row r="2205" spans="4:4" x14ac:dyDescent="0.4">
      <c r="D2205" s="21"/>
    </row>
    <row r="2206" spans="4:4" x14ac:dyDescent="0.4">
      <c r="D2206" s="21"/>
    </row>
    <row r="2207" spans="4:4" x14ac:dyDescent="0.4">
      <c r="D2207" s="21"/>
    </row>
    <row r="2208" spans="4:4" x14ac:dyDescent="0.4">
      <c r="D2208" s="21"/>
    </row>
    <row r="2209" spans="4:4" x14ac:dyDescent="0.4">
      <c r="D2209" s="21"/>
    </row>
    <row r="2210" spans="4:4" x14ac:dyDescent="0.4">
      <c r="D2210" s="21"/>
    </row>
    <row r="2211" spans="4:4" x14ac:dyDescent="0.4">
      <c r="D2211" s="21"/>
    </row>
    <row r="2212" spans="4:4" x14ac:dyDescent="0.4">
      <c r="D2212" s="21"/>
    </row>
    <row r="2213" spans="4:4" x14ac:dyDescent="0.4">
      <c r="D2213" s="21"/>
    </row>
    <row r="2214" spans="4:4" x14ac:dyDescent="0.4">
      <c r="D2214" s="21"/>
    </row>
    <row r="2215" spans="4:4" x14ac:dyDescent="0.4">
      <c r="D2215" s="21"/>
    </row>
    <row r="2216" spans="4:4" x14ac:dyDescent="0.4">
      <c r="D2216" s="21"/>
    </row>
    <row r="2217" spans="4:4" x14ac:dyDescent="0.4">
      <c r="D2217" s="21"/>
    </row>
    <row r="2218" spans="4:4" x14ac:dyDescent="0.4">
      <c r="D2218" s="21"/>
    </row>
    <row r="2219" spans="4:4" x14ac:dyDescent="0.4">
      <c r="D2219" s="21"/>
    </row>
    <row r="2220" spans="4:4" x14ac:dyDescent="0.4">
      <c r="D2220" s="21"/>
    </row>
    <row r="2221" spans="4:4" x14ac:dyDescent="0.4">
      <c r="D2221" s="21"/>
    </row>
    <row r="2222" spans="4:4" x14ac:dyDescent="0.4">
      <c r="D2222" s="21"/>
    </row>
    <row r="2223" spans="4:4" x14ac:dyDescent="0.4">
      <c r="D2223" s="21"/>
    </row>
    <row r="2224" spans="4:4" x14ac:dyDescent="0.4">
      <c r="D2224" s="21"/>
    </row>
    <row r="2225" spans="4:4" x14ac:dyDescent="0.4">
      <c r="D2225" s="21"/>
    </row>
    <row r="2226" spans="4:4" x14ac:dyDescent="0.4">
      <c r="D2226" s="21"/>
    </row>
    <row r="2227" spans="4:4" x14ac:dyDescent="0.4">
      <c r="D2227" s="21"/>
    </row>
    <row r="2228" spans="4:4" x14ac:dyDescent="0.4">
      <c r="D2228" s="21"/>
    </row>
    <row r="2229" spans="4:4" x14ac:dyDescent="0.4">
      <c r="D2229" s="21"/>
    </row>
    <row r="2230" spans="4:4" x14ac:dyDescent="0.4">
      <c r="D2230" s="21"/>
    </row>
    <row r="2231" spans="4:4" x14ac:dyDescent="0.4">
      <c r="D2231" s="21"/>
    </row>
    <row r="2232" spans="4:4" x14ac:dyDescent="0.4">
      <c r="D2232" s="21"/>
    </row>
    <row r="2233" spans="4:4" x14ac:dyDescent="0.4">
      <c r="D2233" s="21"/>
    </row>
    <row r="2234" spans="4:4" x14ac:dyDescent="0.4">
      <c r="D2234" s="21"/>
    </row>
    <row r="2235" spans="4:4" x14ac:dyDescent="0.4">
      <c r="D2235" s="21"/>
    </row>
    <row r="2236" spans="4:4" x14ac:dyDescent="0.4">
      <c r="D2236" s="21"/>
    </row>
    <row r="2237" spans="4:4" x14ac:dyDescent="0.4">
      <c r="D2237" s="21"/>
    </row>
    <row r="2238" spans="4:4" x14ac:dyDescent="0.4">
      <c r="D2238" s="21"/>
    </row>
    <row r="2239" spans="4:4" x14ac:dyDescent="0.4">
      <c r="D2239" s="21"/>
    </row>
    <row r="2240" spans="4:4" x14ac:dyDescent="0.4">
      <c r="D2240" s="21"/>
    </row>
    <row r="2241" spans="4:4" x14ac:dyDescent="0.4">
      <c r="D2241" s="21"/>
    </row>
    <row r="2242" spans="4:4" x14ac:dyDescent="0.4">
      <c r="D2242" s="21"/>
    </row>
    <row r="2243" spans="4:4" x14ac:dyDescent="0.4">
      <c r="D2243" s="21"/>
    </row>
    <row r="2244" spans="4:4" x14ac:dyDescent="0.4">
      <c r="D2244" s="21"/>
    </row>
    <row r="2245" spans="4:4" x14ac:dyDescent="0.4">
      <c r="D2245" s="21"/>
    </row>
    <row r="2246" spans="4:4" x14ac:dyDescent="0.4">
      <c r="D2246" s="21"/>
    </row>
    <row r="2247" spans="4:4" x14ac:dyDescent="0.4">
      <c r="D2247" s="21"/>
    </row>
    <row r="2248" spans="4:4" x14ac:dyDescent="0.4">
      <c r="D2248" s="21"/>
    </row>
    <row r="2249" spans="4:4" x14ac:dyDescent="0.4">
      <c r="D2249" s="21"/>
    </row>
    <row r="2250" spans="4:4" x14ac:dyDescent="0.4">
      <c r="D2250" s="21"/>
    </row>
    <row r="2251" spans="4:4" x14ac:dyDescent="0.4">
      <c r="D2251" s="21"/>
    </row>
    <row r="2252" spans="4:4" x14ac:dyDescent="0.4">
      <c r="D2252" s="21"/>
    </row>
    <row r="2253" spans="4:4" x14ac:dyDescent="0.4">
      <c r="D2253" s="21"/>
    </row>
    <row r="2254" spans="4:4" x14ac:dyDescent="0.4">
      <c r="D2254" s="21"/>
    </row>
    <row r="2255" spans="4:4" x14ac:dyDescent="0.4">
      <c r="D2255" s="21"/>
    </row>
    <row r="2256" spans="4:4" x14ac:dyDescent="0.4">
      <c r="D2256" s="21"/>
    </row>
    <row r="2257" spans="4:4" x14ac:dyDescent="0.4">
      <c r="D2257" s="21"/>
    </row>
    <row r="2258" spans="4:4" x14ac:dyDescent="0.4">
      <c r="D2258" s="21"/>
    </row>
    <row r="2259" spans="4:4" x14ac:dyDescent="0.4">
      <c r="D2259" s="21"/>
    </row>
    <row r="2260" spans="4:4" x14ac:dyDescent="0.4">
      <c r="D2260" s="21"/>
    </row>
    <row r="2261" spans="4:4" x14ac:dyDescent="0.4">
      <c r="D2261" s="21"/>
    </row>
    <row r="2262" spans="4:4" x14ac:dyDescent="0.4">
      <c r="D2262" s="21"/>
    </row>
    <row r="2263" spans="4:4" x14ac:dyDescent="0.4">
      <c r="D2263" s="21"/>
    </row>
    <row r="2264" spans="4:4" x14ac:dyDescent="0.4">
      <c r="D2264" s="21"/>
    </row>
    <row r="2265" spans="4:4" x14ac:dyDescent="0.4">
      <c r="D2265" s="21"/>
    </row>
    <row r="2266" spans="4:4" x14ac:dyDescent="0.4">
      <c r="D2266" s="21"/>
    </row>
    <row r="2267" spans="4:4" x14ac:dyDescent="0.4">
      <c r="D2267" s="21"/>
    </row>
    <row r="2268" spans="4:4" x14ac:dyDescent="0.4">
      <c r="D2268" s="21"/>
    </row>
    <row r="2269" spans="4:4" x14ac:dyDescent="0.4">
      <c r="D2269" s="21"/>
    </row>
    <row r="2270" spans="4:4" x14ac:dyDescent="0.4">
      <c r="D2270" s="21"/>
    </row>
    <row r="2271" spans="4:4" x14ac:dyDescent="0.4">
      <c r="D2271" s="21"/>
    </row>
    <row r="2272" spans="4:4" x14ac:dyDescent="0.4">
      <c r="D2272" s="21"/>
    </row>
    <row r="2273" spans="4:4" x14ac:dyDescent="0.4">
      <c r="D2273" s="21"/>
    </row>
    <row r="2274" spans="4:4" x14ac:dyDescent="0.4">
      <c r="D2274" s="21"/>
    </row>
    <row r="2275" spans="4:4" x14ac:dyDescent="0.4">
      <c r="D2275" s="21"/>
    </row>
    <row r="2276" spans="4:4" x14ac:dyDescent="0.4">
      <c r="D2276" s="21"/>
    </row>
    <row r="2277" spans="4:4" x14ac:dyDescent="0.4">
      <c r="D2277" s="21"/>
    </row>
    <row r="2278" spans="4:4" x14ac:dyDescent="0.4">
      <c r="D2278" s="21"/>
    </row>
    <row r="2279" spans="4:4" x14ac:dyDescent="0.4">
      <c r="D2279" s="21"/>
    </row>
    <row r="2280" spans="4:4" x14ac:dyDescent="0.4">
      <c r="D2280" s="21"/>
    </row>
    <row r="2281" spans="4:4" x14ac:dyDescent="0.4">
      <c r="D2281" s="21"/>
    </row>
    <row r="2282" spans="4:4" x14ac:dyDescent="0.4">
      <c r="D2282" s="21"/>
    </row>
    <row r="2283" spans="4:4" x14ac:dyDescent="0.4">
      <c r="D2283" s="21"/>
    </row>
    <row r="2284" spans="4:4" x14ac:dyDescent="0.4">
      <c r="D2284" s="21"/>
    </row>
    <row r="2285" spans="4:4" x14ac:dyDescent="0.4">
      <c r="D2285" s="21"/>
    </row>
    <row r="2286" spans="4:4" x14ac:dyDescent="0.4">
      <c r="D2286" s="21"/>
    </row>
    <row r="2287" spans="4:4" x14ac:dyDescent="0.4">
      <c r="D2287" s="21"/>
    </row>
    <row r="2288" spans="4:4" x14ac:dyDescent="0.4">
      <c r="D2288" s="21"/>
    </row>
    <row r="2289" spans="4:4" x14ac:dyDescent="0.4">
      <c r="D2289" s="21"/>
    </row>
    <row r="2290" spans="4:4" x14ac:dyDescent="0.4">
      <c r="D2290" s="21"/>
    </row>
    <row r="2291" spans="4:4" x14ac:dyDescent="0.4">
      <c r="D2291" s="21"/>
    </row>
    <row r="2292" spans="4:4" x14ac:dyDescent="0.4">
      <c r="D2292" s="21"/>
    </row>
    <row r="2293" spans="4:4" x14ac:dyDescent="0.4">
      <c r="D2293" s="21"/>
    </row>
    <row r="2294" spans="4:4" x14ac:dyDescent="0.4">
      <c r="D2294" s="21"/>
    </row>
    <row r="2295" spans="4:4" x14ac:dyDescent="0.4">
      <c r="D2295" s="21"/>
    </row>
    <row r="2296" spans="4:4" x14ac:dyDescent="0.4">
      <c r="D2296" s="21"/>
    </row>
    <row r="2297" spans="4:4" x14ac:dyDescent="0.4">
      <c r="D2297" s="21"/>
    </row>
    <row r="2298" spans="4:4" x14ac:dyDescent="0.4">
      <c r="D2298" s="21"/>
    </row>
    <row r="2299" spans="4:4" x14ac:dyDescent="0.4">
      <c r="D2299" s="21"/>
    </row>
    <row r="2300" spans="4:4" x14ac:dyDescent="0.4">
      <c r="D2300" s="21"/>
    </row>
    <row r="2301" spans="4:4" x14ac:dyDescent="0.4">
      <c r="D2301" s="21"/>
    </row>
    <row r="2302" spans="4:4" x14ac:dyDescent="0.4">
      <c r="D2302" s="21"/>
    </row>
    <row r="2303" spans="4:4" x14ac:dyDescent="0.4">
      <c r="D2303" s="21"/>
    </row>
    <row r="2304" spans="4:4" x14ac:dyDescent="0.4">
      <c r="D2304" s="21"/>
    </row>
    <row r="2305" spans="4:4" x14ac:dyDescent="0.4">
      <c r="D2305" s="21"/>
    </row>
    <row r="2306" spans="4:4" x14ac:dyDescent="0.4">
      <c r="D2306" s="21"/>
    </row>
    <row r="2307" spans="4:4" x14ac:dyDescent="0.4">
      <c r="D2307" s="21"/>
    </row>
    <row r="2308" spans="4:4" x14ac:dyDescent="0.4">
      <c r="D2308" s="21"/>
    </row>
    <row r="2309" spans="4:4" x14ac:dyDescent="0.4">
      <c r="D2309" s="21"/>
    </row>
    <row r="2310" spans="4:4" x14ac:dyDescent="0.4">
      <c r="D2310" s="21"/>
    </row>
    <row r="2311" spans="4:4" x14ac:dyDescent="0.4">
      <c r="D2311" s="21"/>
    </row>
    <row r="2312" spans="4:4" x14ac:dyDescent="0.4">
      <c r="D2312" s="21"/>
    </row>
    <row r="2313" spans="4:4" x14ac:dyDescent="0.4">
      <c r="D2313" s="21"/>
    </row>
    <row r="2314" spans="4:4" x14ac:dyDescent="0.4">
      <c r="D2314" s="21"/>
    </row>
    <row r="2315" spans="4:4" x14ac:dyDescent="0.4">
      <c r="D2315" s="21"/>
    </row>
    <row r="2316" spans="4:4" x14ac:dyDescent="0.4">
      <c r="D2316" s="21"/>
    </row>
    <row r="2317" spans="4:4" x14ac:dyDescent="0.4">
      <c r="D2317" s="21"/>
    </row>
    <row r="2318" spans="4:4" x14ac:dyDescent="0.4">
      <c r="D2318" s="21"/>
    </row>
    <row r="2319" spans="4:4" x14ac:dyDescent="0.4">
      <c r="D2319" s="21"/>
    </row>
    <row r="2320" spans="4:4" x14ac:dyDescent="0.4">
      <c r="D2320" s="21"/>
    </row>
    <row r="2321" spans="4:4" x14ac:dyDescent="0.4">
      <c r="D2321" s="21"/>
    </row>
    <row r="2322" spans="4:4" x14ac:dyDescent="0.4">
      <c r="D2322" s="21"/>
    </row>
    <row r="2323" spans="4:4" x14ac:dyDescent="0.4">
      <c r="D2323" s="21"/>
    </row>
    <row r="2324" spans="4:4" x14ac:dyDescent="0.4">
      <c r="D2324" s="21"/>
    </row>
    <row r="2325" spans="4:4" x14ac:dyDescent="0.4">
      <c r="D2325" s="21"/>
    </row>
    <row r="2326" spans="4:4" x14ac:dyDescent="0.4">
      <c r="D2326" s="21"/>
    </row>
    <row r="2327" spans="4:4" x14ac:dyDescent="0.4">
      <c r="D2327" s="21"/>
    </row>
    <row r="2328" spans="4:4" x14ac:dyDescent="0.4">
      <c r="D2328" s="21"/>
    </row>
    <row r="2329" spans="4:4" x14ac:dyDescent="0.4">
      <c r="D2329" s="21"/>
    </row>
    <row r="2330" spans="4:4" x14ac:dyDescent="0.4">
      <c r="D2330" s="21"/>
    </row>
    <row r="2331" spans="4:4" x14ac:dyDescent="0.4">
      <c r="D2331" s="21"/>
    </row>
    <row r="2332" spans="4:4" x14ac:dyDescent="0.4">
      <c r="D2332" s="21"/>
    </row>
    <row r="2333" spans="4:4" x14ac:dyDescent="0.4">
      <c r="D2333" s="21"/>
    </row>
    <row r="2334" spans="4:4" x14ac:dyDescent="0.4">
      <c r="D2334" s="21"/>
    </row>
    <row r="2335" spans="4:4" x14ac:dyDescent="0.4">
      <c r="D2335" s="21"/>
    </row>
    <row r="2336" spans="4:4" x14ac:dyDescent="0.4">
      <c r="D2336" s="21"/>
    </row>
    <row r="2337" spans="4:4" x14ac:dyDescent="0.4">
      <c r="D2337" s="21"/>
    </row>
    <row r="2338" spans="4:4" x14ac:dyDescent="0.4">
      <c r="D2338" s="21"/>
    </row>
    <row r="2339" spans="4:4" x14ac:dyDescent="0.4">
      <c r="D2339" s="21"/>
    </row>
    <row r="2340" spans="4:4" x14ac:dyDescent="0.4">
      <c r="D2340" s="21"/>
    </row>
    <row r="2341" spans="4:4" x14ac:dyDescent="0.4">
      <c r="D2341" s="21"/>
    </row>
    <row r="2342" spans="4:4" x14ac:dyDescent="0.4">
      <c r="D2342" s="21"/>
    </row>
    <row r="2343" spans="4:4" x14ac:dyDescent="0.4">
      <c r="D2343" s="21"/>
    </row>
    <row r="2344" spans="4:4" x14ac:dyDescent="0.4">
      <c r="D2344" s="21"/>
    </row>
    <row r="2345" spans="4:4" x14ac:dyDescent="0.4">
      <c r="D2345" s="21"/>
    </row>
    <row r="2346" spans="4:4" x14ac:dyDescent="0.4">
      <c r="D2346" s="21"/>
    </row>
    <row r="2347" spans="4:4" x14ac:dyDescent="0.4">
      <c r="D2347" s="21"/>
    </row>
    <row r="2348" spans="4:4" x14ac:dyDescent="0.4">
      <c r="D2348" s="21"/>
    </row>
    <row r="2349" spans="4:4" x14ac:dyDescent="0.4">
      <c r="D2349" s="21"/>
    </row>
    <row r="2350" spans="4:4" x14ac:dyDescent="0.4">
      <c r="D2350" s="21"/>
    </row>
    <row r="2351" spans="4:4" x14ac:dyDescent="0.4">
      <c r="D2351" s="21"/>
    </row>
    <row r="2352" spans="4:4" x14ac:dyDescent="0.4">
      <c r="D2352" s="21"/>
    </row>
    <row r="2353" spans="4:4" x14ac:dyDescent="0.4">
      <c r="D2353" s="21"/>
    </row>
    <row r="2354" spans="4:4" x14ac:dyDescent="0.4">
      <c r="D2354" s="21"/>
    </row>
    <row r="2355" spans="4:4" x14ac:dyDescent="0.4">
      <c r="D2355" s="21"/>
    </row>
    <row r="2356" spans="4:4" x14ac:dyDescent="0.4">
      <c r="D2356" s="21"/>
    </row>
    <row r="2357" spans="4:4" x14ac:dyDescent="0.4">
      <c r="D2357" s="21"/>
    </row>
    <row r="2358" spans="4:4" x14ac:dyDescent="0.4">
      <c r="D2358" s="21"/>
    </row>
    <row r="2359" spans="4:4" x14ac:dyDescent="0.4">
      <c r="D2359" s="21"/>
    </row>
    <row r="2360" spans="4:4" x14ac:dyDescent="0.4">
      <c r="D2360" s="21"/>
    </row>
    <row r="2361" spans="4:4" x14ac:dyDescent="0.4">
      <c r="D2361" s="21"/>
    </row>
    <row r="2362" spans="4:4" x14ac:dyDescent="0.4">
      <c r="D2362" s="21"/>
    </row>
    <row r="2363" spans="4:4" x14ac:dyDescent="0.4">
      <c r="D2363" s="21"/>
    </row>
    <row r="2364" spans="4:4" x14ac:dyDescent="0.4">
      <c r="D2364" s="21"/>
    </row>
    <row r="2365" spans="4:4" x14ac:dyDescent="0.4">
      <c r="D2365" s="21"/>
    </row>
    <row r="2366" spans="4:4" x14ac:dyDescent="0.4">
      <c r="D2366" s="21"/>
    </row>
    <row r="2367" spans="4:4" x14ac:dyDescent="0.4">
      <c r="D2367" s="21"/>
    </row>
    <row r="2368" spans="4:4" x14ac:dyDescent="0.4">
      <c r="D2368" s="21"/>
    </row>
    <row r="2369" spans="4:4" x14ac:dyDescent="0.4">
      <c r="D2369" s="21"/>
    </row>
    <row r="2370" spans="4:4" x14ac:dyDescent="0.4">
      <c r="D2370" s="21"/>
    </row>
    <row r="2371" spans="4:4" x14ac:dyDescent="0.4">
      <c r="D2371" s="21"/>
    </row>
    <row r="2372" spans="4:4" x14ac:dyDescent="0.4">
      <c r="D2372" s="21"/>
    </row>
    <row r="2373" spans="4:4" x14ac:dyDescent="0.4">
      <c r="D2373" s="21"/>
    </row>
    <row r="2374" spans="4:4" x14ac:dyDescent="0.4">
      <c r="D2374" s="21"/>
    </row>
    <row r="2375" spans="4:4" x14ac:dyDescent="0.4">
      <c r="D2375" s="21"/>
    </row>
    <row r="2376" spans="4:4" x14ac:dyDescent="0.4">
      <c r="D2376" s="21"/>
    </row>
    <row r="2377" spans="4:4" x14ac:dyDescent="0.4">
      <c r="D2377" s="21"/>
    </row>
    <row r="2378" spans="4:4" x14ac:dyDescent="0.4">
      <c r="D2378" s="21"/>
    </row>
    <row r="2379" spans="4:4" x14ac:dyDescent="0.4">
      <c r="D2379" s="21"/>
    </row>
    <row r="2380" spans="4:4" x14ac:dyDescent="0.4">
      <c r="D2380" s="21"/>
    </row>
    <row r="2381" spans="4:4" x14ac:dyDescent="0.4">
      <c r="D2381" s="21"/>
    </row>
    <row r="2382" spans="4:4" x14ac:dyDescent="0.4">
      <c r="D2382" s="21"/>
    </row>
    <row r="2383" spans="4:4" x14ac:dyDescent="0.4">
      <c r="D2383" s="21"/>
    </row>
    <row r="2384" spans="4:4" x14ac:dyDescent="0.4">
      <c r="D2384" s="21"/>
    </row>
    <row r="2385" spans="4:4" x14ac:dyDescent="0.4">
      <c r="D2385" s="21"/>
    </row>
    <row r="2386" spans="4:4" x14ac:dyDescent="0.4">
      <c r="D2386" s="21"/>
    </row>
    <row r="2387" spans="4:4" x14ac:dyDescent="0.4">
      <c r="D2387" s="21"/>
    </row>
    <row r="2388" spans="4:4" x14ac:dyDescent="0.4">
      <c r="D2388" s="21"/>
    </row>
    <row r="2389" spans="4:4" x14ac:dyDescent="0.4">
      <c r="D2389" s="21"/>
    </row>
    <row r="2390" spans="4:4" x14ac:dyDescent="0.4">
      <c r="D2390" s="21"/>
    </row>
    <row r="2391" spans="4:4" x14ac:dyDescent="0.4">
      <c r="D2391" s="21"/>
    </row>
    <row r="2392" spans="4:4" x14ac:dyDescent="0.4">
      <c r="D2392" s="21"/>
    </row>
    <row r="2393" spans="4:4" x14ac:dyDescent="0.4">
      <c r="D2393" s="21"/>
    </row>
    <row r="2394" spans="4:4" x14ac:dyDescent="0.4">
      <c r="D2394" s="21"/>
    </row>
    <row r="2395" spans="4:4" x14ac:dyDescent="0.4">
      <c r="D2395" s="21"/>
    </row>
    <row r="2396" spans="4:4" x14ac:dyDescent="0.4">
      <c r="D2396" s="21"/>
    </row>
    <row r="2397" spans="4:4" x14ac:dyDescent="0.4">
      <c r="D2397" s="21"/>
    </row>
    <row r="2398" spans="4:4" x14ac:dyDescent="0.4">
      <c r="D2398" s="21"/>
    </row>
    <row r="2399" spans="4:4" x14ac:dyDescent="0.4">
      <c r="D2399" s="21"/>
    </row>
    <row r="2400" spans="4:4" x14ac:dyDescent="0.4">
      <c r="D2400" s="21"/>
    </row>
    <row r="2401" spans="4:4" x14ac:dyDescent="0.4">
      <c r="D2401" s="21"/>
    </row>
    <row r="2402" spans="4:4" x14ac:dyDescent="0.4">
      <c r="D2402" s="21"/>
    </row>
    <row r="2403" spans="4:4" x14ac:dyDescent="0.4">
      <c r="D2403" s="21"/>
    </row>
    <row r="2404" spans="4:4" x14ac:dyDescent="0.4">
      <c r="D2404" s="21"/>
    </row>
    <row r="2405" spans="4:4" x14ac:dyDescent="0.4">
      <c r="D2405" s="21"/>
    </row>
    <row r="2406" spans="4:4" x14ac:dyDescent="0.4">
      <c r="D2406" s="21"/>
    </row>
    <row r="2407" spans="4:4" x14ac:dyDescent="0.4">
      <c r="D2407" s="21"/>
    </row>
    <row r="2408" spans="4:4" x14ac:dyDescent="0.4">
      <c r="D2408" s="21"/>
    </row>
    <row r="2409" spans="4:4" x14ac:dyDescent="0.4">
      <c r="D2409" s="21"/>
    </row>
    <row r="2410" spans="4:4" x14ac:dyDescent="0.4">
      <c r="D2410" s="21"/>
    </row>
    <row r="2411" spans="4:4" x14ac:dyDescent="0.4">
      <c r="D2411" s="21"/>
    </row>
    <row r="2412" spans="4:4" x14ac:dyDescent="0.4">
      <c r="D2412" s="21"/>
    </row>
    <row r="2413" spans="4:4" x14ac:dyDescent="0.4">
      <c r="D2413" s="21"/>
    </row>
    <row r="2414" spans="4:4" x14ac:dyDescent="0.4">
      <c r="D2414" s="21"/>
    </row>
    <row r="2415" spans="4:4" x14ac:dyDescent="0.4">
      <c r="D2415" s="21"/>
    </row>
    <row r="2416" spans="4:4" x14ac:dyDescent="0.4">
      <c r="D2416" s="21"/>
    </row>
    <row r="2417" spans="4:4" x14ac:dyDescent="0.4">
      <c r="D2417" s="21"/>
    </row>
    <row r="2418" spans="4:4" x14ac:dyDescent="0.4">
      <c r="D2418" s="21"/>
    </row>
    <row r="2419" spans="4:4" x14ac:dyDescent="0.4">
      <c r="D2419" s="21"/>
    </row>
    <row r="2420" spans="4:4" x14ac:dyDescent="0.4">
      <c r="D2420" s="21"/>
    </row>
    <row r="2421" spans="4:4" x14ac:dyDescent="0.4">
      <c r="D2421" s="21"/>
    </row>
    <row r="2422" spans="4:4" x14ac:dyDescent="0.4">
      <c r="D2422" s="21"/>
    </row>
    <row r="2423" spans="4:4" x14ac:dyDescent="0.4">
      <c r="D2423" s="21"/>
    </row>
    <row r="2424" spans="4:4" x14ac:dyDescent="0.4">
      <c r="D2424" s="21"/>
    </row>
    <row r="2425" spans="4:4" x14ac:dyDescent="0.4">
      <c r="D2425" s="21"/>
    </row>
    <row r="2426" spans="4:4" x14ac:dyDescent="0.4">
      <c r="D2426" s="21"/>
    </row>
    <row r="2427" spans="4:4" x14ac:dyDescent="0.4">
      <c r="D2427" s="21"/>
    </row>
    <row r="2428" spans="4:4" x14ac:dyDescent="0.4">
      <c r="D2428" s="21"/>
    </row>
    <row r="2429" spans="4:4" x14ac:dyDescent="0.4">
      <c r="D2429" s="21"/>
    </row>
    <row r="2430" spans="4:4" x14ac:dyDescent="0.4">
      <c r="D2430" s="21"/>
    </row>
    <row r="2431" spans="4:4" x14ac:dyDescent="0.4">
      <c r="D2431" s="21"/>
    </row>
    <row r="2432" spans="4:4" x14ac:dyDescent="0.4">
      <c r="D2432" s="21"/>
    </row>
    <row r="2433" spans="4:4" x14ac:dyDescent="0.4">
      <c r="D2433" s="21"/>
    </row>
    <row r="2434" spans="4:4" x14ac:dyDescent="0.4">
      <c r="D2434" s="21"/>
    </row>
    <row r="2435" spans="4:4" x14ac:dyDescent="0.4">
      <c r="D2435" s="21"/>
    </row>
    <row r="2436" spans="4:4" x14ac:dyDescent="0.4">
      <c r="D2436" s="21"/>
    </row>
    <row r="2437" spans="4:4" x14ac:dyDescent="0.4">
      <c r="D2437" s="21"/>
    </row>
    <row r="2438" spans="4:4" x14ac:dyDescent="0.4">
      <c r="D2438" s="21"/>
    </row>
    <row r="2439" spans="4:4" x14ac:dyDescent="0.4">
      <c r="D2439" s="21"/>
    </row>
    <row r="2440" spans="4:4" x14ac:dyDescent="0.4">
      <c r="D2440" s="21"/>
    </row>
    <row r="2441" spans="4:4" x14ac:dyDescent="0.4">
      <c r="D2441" s="21"/>
    </row>
    <row r="2442" spans="4:4" x14ac:dyDescent="0.4">
      <c r="D2442" s="21"/>
    </row>
    <row r="2443" spans="4:4" x14ac:dyDescent="0.4">
      <c r="D2443" s="21"/>
    </row>
    <row r="2444" spans="4:4" x14ac:dyDescent="0.4">
      <c r="D2444" s="21"/>
    </row>
    <row r="2445" spans="4:4" x14ac:dyDescent="0.4">
      <c r="D2445" s="21"/>
    </row>
    <row r="2446" spans="4:4" x14ac:dyDescent="0.4">
      <c r="D2446" s="21"/>
    </row>
    <row r="2447" spans="4:4" x14ac:dyDescent="0.4">
      <c r="D2447" s="21"/>
    </row>
    <row r="2448" spans="4:4" x14ac:dyDescent="0.4">
      <c r="D2448" s="21"/>
    </row>
    <row r="2449" spans="4:4" x14ac:dyDescent="0.4">
      <c r="D2449" s="21"/>
    </row>
    <row r="2450" spans="4:4" x14ac:dyDescent="0.4">
      <c r="D2450" s="21"/>
    </row>
    <row r="2451" spans="4:4" x14ac:dyDescent="0.4">
      <c r="D2451" s="21"/>
    </row>
    <row r="2452" spans="4:4" x14ac:dyDescent="0.4">
      <c r="D2452" s="21"/>
    </row>
    <row r="2453" spans="4:4" x14ac:dyDescent="0.4">
      <c r="D2453" s="21"/>
    </row>
    <row r="2454" spans="4:4" x14ac:dyDescent="0.4">
      <c r="D2454" s="21"/>
    </row>
    <row r="2455" spans="4:4" x14ac:dyDescent="0.4">
      <c r="D2455" s="21"/>
    </row>
    <row r="2456" spans="4:4" x14ac:dyDescent="0.4">
      <c r="D2456" s="21"/>
    </row>
    <row r="2457" spans="4:4" x14ac:dyDescent="0.4">
      <c r="D2457" s="21"/>
    </row>
    <row r="2458" spans="4:4" x14ac:dyDescent="0.4">
      <c r="D2458" s="21"/>
    </row>
    <row r="2459" spans="4:4" x14ac:dyDescent="0.4">
      <c r="D2459" s="21"/>
    </row>
    <row r="2460" spans="4:4" x14ac:dyDescent="0.4">
      <c r="D2460" s="21"/>
    </row>
    <row r="2461" spans="4:4" x14ac:dyDescent="0.4">
      <c r="D2461" s="21"/>
    </row>
    <row r="2462" spans="4:4" x14ac:dyDescent="0.4">
      <c r="D2462" s="21"/>
    </row>
    <row r="2463" spans="4:4" x14ac:dyDescent="0.4">
      <c r="D2463" s="21"/>
    </row>
    <row r="2464" spans="4:4" x14ac:dyDescent="0.4">
      <c r="D2464" s="21"/>
    </row>
    <row r="2465" spans="4:4" x14ac:dyDescent="0.4">
      <c r="D2465" s="21"/>
    </row>
    <row r="2466" spans="4:4" x14ac:dyDescent="0.4">
      <c r="D2466" s="21"/>
    </row>
    <row r="2467" spans="4:4" x14ac:dyDescent="0.4">
      <c r="D2467" s="21"/>
    </row>
    <row r="2468" spans="4:4" x14ac:dyDescent="0.4">
      <c r="D2468" s="21"/>
    </row>
    <row r="2469" spans="4:4" x14ac:dyDescent="0.4">
      <c r="D2469" s="21"/>
    </row>
    <row r="2470" spans="4:4" x14ac:dyDescent="0.4">
      <c r="D2470" s="21"/>
    </row>
    <row r="2471" spans="4:4" x14ac:dyDescent="0.4">
      <c r="D2471" s="21"/>
    </row>
    <row r="2472" spans="4:4" x14ac:dyDescent="0.4">
      <c r="D2472" s="21"/>
    </row>
    <row r="2473" spans="4:4" x14ac:dyDescent="0.4">
      <c r="D2473" s="21"/>
    </row>
    <row r="2474" spans="4:4" x14ac:dyDescent="0.4">
      <c r="D2474" s="21"/>
    </row>
    <row r="2475" spans="4:4" x14ac:dyDescent="0.4">
      <c r="D2475" s="21"/>
    </row>
    <row r="2476" spans="4:4" x14ac:dyDescent="0.4">
      <c r="D2476" s="21"/>
    </row>
    <row r="2477" spans="4:4" x14ac:dyDescent="0.4">
      <c r="D2477" s="21"/>
    </row>
    <row r="2478" spans="4:4" x14ac:dyDescent="0.4">
      <c r="D2478" s="21"/>
    </row>
    <row r="2479" spans="4:4" x14ac:dyDescent="0.4">
      <c r="D2479" s="21"/>
    </row>
    <row r="2480" spans="4:4" x14ac:dyDescent="0.4">
      <c r="D2480" s="21"/>
    </row>
    <row r="2481" spans="4:4" x14ac:dyDescent="0.4">
      <c r="D2481" s="21"/>
    </row>
    <row r="2482" spans="4:4" x14ac:dyDescent="0.4">
      <c r="D2482" s="21"/>
    </row>
    <row r="2483" spans="4:4" x14ac:dyDescent="0.4">
      <c r="D2483" s="21"/>
    </row>
    <row r="2484" spans="4:4" x14ac:dyDescent="0.4">
      <c r="D2484" s="21"/>
    </row>
    <row r="2485" spans="4:4" x14ac:dyDescent="0.4">
      <c r="D2485" s="21"/>
    </row>
    <row r="2486" spans="4:4" x14ac:dyDescent="0.4">
      <c r="D2486" s="21"/>
    </row>
    <row r="2487" spans="4:4" x14ac:dyDescent="0.4">
      <c r="D2487" s="21"/>
    </row>
    <row r="2488" spans="4:4" x14ac:dyDescent="0.4">
      <c r="D2488" s="21"/>
    </row>
    <row r="2489" spans="4:4" x14ac:dyDescent="0.4">
      <c r="D2489" s="21"/>
    </row>
    <row r="2490" spans="4:4" x14ac:dyDescent="0.4">
      <c r="D2490" s="21"/>
    </row>
    <row r="2491" spans="4:4" x14ac:dyDescent="0.4">
      <c r="D2491" s="21"/>
    </row>
    <row r="2492" spans="4:4" x14ac:dyDescent="0.4">
      <c r="D2492" s="21"/>
    </row>
    <row r="2493" spans="4:4" x14ac:dyDescent="0.4">
      <c r="D2493" s="21"/>
    </row>
    <row r="2494" spans="4:4" x14ac:dyDescent="0.4">
      <c r="D2494" s="21"/>
    </row>
    <row r="2495" spans="4:4" x14ac:dyDescent="0.4">
      <c r="D2495" s="21"/>
    </row>
    <row r="2496" spans="4:4" x14ac:dyDescent="0.4">
      <c r="D2496" s="21"/>
    </row>
    <row r="2497" spans="4:4" x14ac:dyDescent="0.4">
      <c r="D2497" s="21"/>
    </row>
    <row r="2498" spans="4:4" x14ac:dyDescent="0.4">
      <c r="D2498" s="21"/>
    </row>
    <row r="2499" spans="4:4" x14ac:dyDescent="0.4">
      <c r="D2499" s="21"/>
    </row>
    <row r="2500" spans="4:4" x14ac:dyDescent="0.4">
      <c r="D2500" s="21"/>
    </row>
    <row r="2501" spans="4:4" x14ac:dyDescent="0.4">
      <c r="D2501" s="21"/>
    </row>
    <row r="2502" spans="4:4" x14ac:dyDescent="0.4">
      <c r="D2502" s="21"/>
    </row>
    <row r="2503" spans="4:4" x14ac:dyDescent="0.4">
      <c r="D2503" s="21"/>
    </row>
    <row r="2504" spans="4:4" x14ac:dyDescent="0.4">
      <c r="D2504" s="21"/>
    </row>
    <row r="2505" spans="4:4" x14ac:dyDescent="0.4">
      <c r="D2505" s="21"/>
    </row>
    <row r="2506" spans="4:4" x14ac:dyDescent="0.4">
      <c r="D2506" s="21"/>
    </row>
    <row r="2507" spans="4:4" x14ac:dyDescent="0.4">
      <c r="D2507" s="21"/>
    </row>
    <row r="2508" spans="4:4" x14ac:dyDescent="0.4">
      <c r="D2508" s="21"/>
    </row>
    <row r="2509" spans="4:4" x14ac:dyDescent="0.4">
      <c r="D2509" s="21"/>
    </row>
    <row r="2510" spans="4:4" x14ac:dyDescent="0.4">
      <c r="D2510" s="21"/>
    </row>
    <row r="2511" spans="4:4" x14ac:dyDescent="0.4">
      <c r="D2511" s="21"/>
    </row>
    <row r="2512" spans="4:4" x14ac:dyDescent="0.4">
      <c r="D2512" s="21"/>
    </row>
    <row r="2513" spans="4:4" x14ac:dyDescent="0.4">
      <c r="D2513" s="21"/>
    </row>
    <row r="2514" spans="4:4" x14ac:dyDescent="0.4">
      <c r="D2514" s="21"/>
    </row>
    <row r="2515" spans="4:4" x14ac:dyDescent="0.4">
      <c r="D2515" s="21"/>
    </row>
    <row r="2516" spans="4:4" x14ac:dyDescent="0.4">
      <c r="D2516" s="21"/>
    </row>
    <row r="2517" spans="4:4" x14ac:dyDescent="0.4">
      <c r="D2517" s="21"/>
    </row>
    <row r="2518" spans="4:4" x14ac:dyDescent="0.4">
      <c r="D2518" s="21"/>
    </row>
    <row r="2519" spans="4:4" x14ac:dyDescent="0.4">
      <c r="D2519" s="21"/>
    </row>
    <row r="2520" spans="4:4" x14ac:dyDescent="0.4">
      <c r="D2520" s="21"/>
    </row>
    <row r="2521" spans="4:4" x14ac:dyDescent="0.4">
      <c r="D2521" s="21"/>
    </row>
    <row r="2522" spans="4:4" x14ac:dyDescent="0.4">
      <c r="D2522" s="21"/>
    </row>
    <row r="2523" spans="4:4" x14ac:dyDescent="0.4">
      <c r="D2523" s="21"/>
    </row>
    <row r="2524" spans="4:4" x14ac:dyDescent="0.4">
      <c r="D2524" s="21"/>
    </row>
    <row r="2525" spans="4:4" x14ac:dyDescent="0.4">
      <c r="D2525" s="21"/>
    </row>
    <row r="2526" spans="4:4" x14ac:dyDescent="0.4">
      <c r="D2526" s="21"/>
    </row>
    <row r="2527" spans="4:4" x14ac:dyDescent="0.4">
      <c r="D2527" s="21"/>
    </row>
    <row r="2528" spans="4:4" x14ac:dyDescent="0.4">
      <c r="D2528" s="21"/>
    </row>
    <row r="2529" spans="4:4" x14ac:dyDescent="0.4">
      <c r="D2529" s="21"/>
    </row>
    <row r="2530" spans="4:4" x14ac:dyDescent="0.4">
      <c r="D2530" s="21"/>
    </row>
    <row r="2531" spans="4:4" x14ac:dyDescent="0.4">
      <c r="D2531" s="21"/>
    </row>
    <row r="2532" spans="4:4" x14ac:dyDescent="0.4">
      <c r="D2532" s="21"/>
    </row>
    <row r="2533" spans="4:4" x14ac:dyDescent="0.4">
      <c r="D2533" s="21"/>
    </row>
    <row r="2534" spans="4:4" x14ac:dyDescent="0.4">
      <c r="D2534" s="21"/>
    </row>
    <row r="2535" spans="4:4" x14ac:dyDescent="0.4">
      <c r="D2535" s="21"/>
    </row>
    <row r="2536" spans="4:4" x14ac:dyDescent="0.4">
      <c r="D2536" s="21"/>
    </row>
    <row r="2537" spans="4:4" x14ac:dyDescent="0.4">
      <c r="D2537" s="21"/>
    </row>
    <row r="2538" spans="4:4" x14ac:dyDescent="0.4">
      <c r="D2538" s="21"/>
    </row>
    <row r="2539" spans="4:4" x14ac:dyDescent="0.4">
      <c r="D2539" s="21"/>
    </row>
    <row r="2540" spans="4:4" x14ac:dyDescent="0.4">
      <c r="D2540" s="21"/>
    </row>
    <row r="2541" spans="4:4" x14ac:dyDescent="0.4">
      <c r="D2541" s="21"/>
    </row>
    <row r="2542" spans="4:4" x14ac:dyDescent="0.4">
      <c r="D2542" s="21"/>
    </row>
    <row r="2543" spans="4:4" x14ac:dyDescent="0.4">
      <c r="D2543" s="21"/>
    </row>
    <row r="2544" spans="4:4" x14ac:dyDescent="0.4">
      <c r="D2544" s="21"/>
    </row>
    <row r="2545" spans="4:4" x14ac:dyDescent="0.4">
      <c r="D2545" s="21"/>
    </row>
    <row r="2546" spans="4:4" x14ac:dyDescent="0.4">
      <c r="D2546" s="21"/>
    </row>
    <row r="2547" spans="4:4" x14ac:dyDescent="0.4">
      <c r="D2547" s="21"/>
    </row>
    <row r="2548" spans="4:4" x14ac:dyDescent="0.4">
      <c r="D2548" s="21"/>
    </row>
    <row r="2549" spans="4:4" x14ac:dyDescent="0.4">
      <c r="D2549" s="21"/>
    </row>
    <row r="2550" spans="4:4" x14ac:dyDescent="0.4">
      <c r="D2550" s="21"/>
    </row>
    <row r="2551" spans="4:4" x14ac:dyDescent="0.4">
      <c r="D2551" s="21"/>
    </row>
    <row r="2552" spans="4:4" x14ac:dyDescent="0.4">
      <c r="D2552" s="21"/>
    </row>
    <row r="2553" spans="4:4" x14ac:dyDescent="0.4">
      <c r="D2553" s="21"/>
    </row>
    <row r="2554" spans="4:4" x14ac:dyDescent="0.4">
      <c r="D2554" s="21"/>
    </row>
    <row r="2555" spans="4:4" x14ac:dyDescent="0.4">
      <c r="D2555" s="21"/>
    </row>
    <row r="2556" spans="4:4" x14ac:dyDescent="0.4">
      <c r="D2556" s="21"/>
    </row>
    <row r="2557" spans="4:4" x14ac:dyDescent="0.4">
      <c r="D2557" s="21"/>
    </row>
    <row r="2558" spans="4:4" x14ac:dyDescent="0.4">
      <c r="D2558" s="21"/>
    </row>
    <row r="2559" spans="4:4" x14ac:dyDescent="0.4">
      <c r="D2559" s="21"/>
    </row>
    <row r="2560" spans="4:4" x14ac:dyDescent="0.4">
      <c r="D2560" s="21"/>
    </row>
    <row r="2561" spans="4:4" x14ac:dyDescent="0.4">
      <c r="D2561" s="21"/>
    </row>
    <row r="2562" spans="4:4" x14ac:dyDescent="0.4">
      <c r="D2562" s="21"/>
    </row>
    <row r="2563" spans="4:4" x14ac:dyDescent="0.4">
      <c r="D2563" s="21"/>
    </row>
    <row r="2564" spans="4:4" x14ac:dyDescent="0.4">
      <c r="D2564" s="21"/>
    </row>
    <row r="2565" spans="4:4" x14ac:dyDescent="0.4">
      <c r="D2565" s="21"/>
    </row>
    <row r="2566" spans="4:4" x14ac:dyDescent="0.4">
      <c r="D2566" s="21"/>
    </row>
    <row r="2567" spans="4:4" x14ac:dyDescent="0.4">
      <c r="D2567" s="21"/>
    </row>
    <row r="2568" spans="4:4" x14ac:dyDescent="0.4">
      <c r="D2568" s="21"/>
    </row>
    <row r="2569" spans="4:4" x14ac:dyDescent="0.4">
      <c r="D2569" s="21"/>
    </row>
    <row r="2570" spans="4:4" x14ac:dyDescent="0.4">
      <c r="D2570" s="21"/>
    </row>
    <row r="2571" spans="4:4" x14ac:dyDescent="0.4">
      <c r="D2571" s="21"/>
    </row>
    <row r="2572" spans="4:4" x14ac:dyDescent="0.4">
      <c r="D2572" s="21"/>
    </row>
    <row r="2573" spans="4:4" x14ac:dyDescent="0.4">
      <c r="D2573" s="21"/>
    </row>
    <row r="2574" spans="4:4" x14ac:dyDescent="0.4">
      <c r="D2574" s="21"/>
    </row>
    <row r="2575" spans="4:4" x14ac:dyDescent="0.4">
      <c r="D2575" s="21"/>
    </row>
    <row r="2576" spans="4:4" x14ac:dyDescent="0.4">
      <c r="D2576" s="21"/>
    </row>
    <row r="2577" spans="4:4" x14ac:dyDescent="0.4">
      <c r="D2577" s="21"/>
    </row>
    <row r="2578" spans="4:4" x14ac:dyDescent="0.4">
      <c r="D2578" s="21"/>
    </row>
    <row r="2579" spans="4:4" x14ac:dyDescent="0.4">
      <c r="D2579" s="21"/>
    </row>
    <row r="2580" spans="4:4" x14ac:dyDescent="0.4">
      <c r="D2580" s="21"/>
    </row>
    <row r="2581" spans="4:4" x14ac:dyDescent="0.4">
      <c r="D2581" s="21"/>
    </row>
    <row r="2582" spans="4:4" x14ac:dyDescent="0.4">
      <c r="D2582" s="21"/>
    </row>
    <row r="2583" spans="4:4" x14ac:dyDescent="0.4">
      <c r="D2583" s="21"/>
    </row>
    <row r="2584" spans="4:4" x14ac:dyDescent="0.4">
      <c r="D2584" s="21"/>
    </row>
    <row r="2585" spans="4:4" x14ac:dyDescent="0.4">
      <c r="D2585" s="21"/>
    </row>
    <row r="2586" spans="4:4" x14ac:dyDescent="0.4">
      <c r="D2586" s="21"/>
    </row>
    <row r="2587" spans="4:4" x14ac:dyDescent="0.4">
      <c r="D2587" s="21"/>
    </row>
    <row r="2588" spans="4:4" x14ac:dyDescent="0.4">
      <c r="D2588" s="21"/>
    </row>
    <row r="2589" spans="4:4" x14ac:dyDescent="0.4">
      <c r="D2589" s="21"/>
    </row>
    <row r="2590" spans="4:4" x14ac:dyDescent="0.4">
      <c r="D2590" s="21"/>
    </row>
    <row r="2591" spans="4:4" x14ac:dyDescent="0.4">
      <c r="D2591" s="21"/>
    </row>
    <row r="2592" spans="4:4" x14ac:dyDescent="0.4">
      <c r="D2592" s="21"/>
    </row>
    <row r="2593" spans="4:4" x14ac:dyDescent="0.4">
      <c r="D2593" s="21"/>
    </row>
    <row r="2594" spans="4:4" x14ac:dyDescent="0.4">
      <c r="D2594" s="21"/>
    </row>
    <row r="2595" spans="4:4" x14ac:dyDescent="0.4">
      <c r="D2595" s="21"/>
    </row>
    <row r="2596" spans="4:4" x14ac:dyDescent="0.4">
      <c r="D2596" s="21"/>
    </row>
    <row r="2597" spans="4:4" x14ac:dyDescent="0.4">
      <c r="D2597" s="21"/>
    </row>
    <row r="2598" spans="4:4" x14ac:dyDescent="0.4">
      <c r="D2598" s="21"/>
    </row>
    <row r="2599" spans="4:4" x14ac:dyDescent="0.4">
      <c r="D2599" s="21"/>
    </row>
    <row r="2600" spans="4:4" x14ac:dyDescent="0.4">
      <c r="D2600" s="21"/>
    </row>
    <row r="2601" spans="4:4" x14ac:dyDescent="0.4">
      <c r="D2601" s="21"/>
    </row>
    <row r="2602" spans="4:4" x14ac:dyDescent="0.4">
      <c r="D2602" s="21"/>
    </row>
    <row r="2603" spans="4:4" x14ac:dyDescent="0.4">
      <c r="D2603" s="21"/>
    </row>
    <row r="2604" spans="4:4" x14ac:dyDescent="0.4">
      <c r="D2604" s="21"/>
    </row>
    <row r="2605" spans="4:4" x14ac:dyDescent="0.4">
      <c r="D2605" s="21"/>
    </row>
    <row r="2606" spans="4:4" x14ac:dyDescent="0.4">
      <c r="D2606" s="21"/>
    </row>
    <row r="2607" spans="4:4" x14ac:dyDescent="0.4">
      <c r="D2607" s="21"/>
    </row>
    <row r="2608" spans="4:4" x14ac:dyDescent="0.4">
      <c r="D2608" s="21"/>
    </row>
    <row r="2609" spans="4:4" x14ac:dyDescent="0.4">
      <c r="D2609" s="21"/>
    </row>
    <row r="2610" spans="4:4" x14ac:dyDescent="0.4">
      <c r="D2610" s="21"/>
    </row>
    <row r="2611" spans="4:4" x14ac:dyDescent="0.4">
      <c r="D2611" s="21"/>
    </row>
    <row r="2612" spans="4:4" x14ac:dyDescent="0.4">
      <c r="D2612" s="21"/>
    </row>
    <row r="2613" spans="4:4" x14ac:dyDescent="0.4">
      <c r="D2613" s="21"/>
    </row>
    <row r="2614" spans="4:4" x14ac:dyDescent="0.4">
      <c r="D2614" s="21"/>
    </row>
    <row r="2615" spans="4:4" x14ac:dyDescent="0.4">
      <c r="D2615" s="21"/>
    </row>
    <row r="2616" spans="4:4" x14ac:dyDescent="0.4">
      <c r="D2616" s="21"/>
    </row>
    <row r="2617" spans="4:4" x14ac:dyDescent="0.4">
      <c r="D2617" s="21"/>
    </row>
    <row r="2618" spans="4:4" x14ac:dyDescent="0.4">
      <c r="D2618" s="21"/>
    </row>
    <row r="2619" spans="4:4" x14ac:dyDescent="0.4">
      <c r="D2619" s="21"/>
    </row>
    <row r="2620" spans="4:4" x14ac:dyDescent="0.4">
      <c r="D2620" s="21"/>
    </row>
    <row r="2621" spans="4:4" x14ac:dyDescent="0.4">
      <c r="D2621" s="21"/>
    </row>
    <row r="2622" spans="4:4" x14ac:dyDescent="0.4">
      <c r="D2622" s="21"/>
    </row>
    <row r="2623" spans="4:4" x14ac:dyDescent="0.4">
      <c r="D2623" s="21"/>
    </row>
    <row r="2624" spans="4:4" x14ac:dyDescent="0.4">
      <c r="D2624" s="21"/>
    </row>
    <row r="2625" spans="4:4" x14ac:dyDescent="0.4">
      <c r="D2625" s="21"/>
    </row>
    <row r="2626" spans="4:4" x14ac:dyDescent="0.4">
      <c r="D2626" s="21"/>
    </row>
    <row r="2627" spans="4:4" x14ac:dyDescent="0.4">
      <c r="D2627" s="21"/>
    </row>
    <row r="2628" spans="4:4" x14ac:dyDescent="0.4">
      <c r="D2628" s="21"/>
    </row>
    <row r="2629" spans="4:4" x14ac:dyDescent="0.4">
      <c r="D2629" s="21"/>
    </row>
    <row r="2630" spans="4:4" x14ac:dyDescent="0.4">
      <c r="D2630" s="21"/>
    </row>
    <row r="2631" spans="4:4" x14ac:dyDescent="0.4">
      <c r="D2631" s="21"/>
    </row>
    <row r="2632" spans="4:4" x14ac:dyDescent="0.4">
      <c r="D2632" s="21"/>
    </row>
    <row r="2633" spans="4:4" x14ac:dyDescent="0.4">
      <c r="D2633" s="21"/>
    </row>
    <row r="2634" spans="4:4" x14ac:dyDescent="0.4">
      <c r="D2634" s="21"/>
    </row>
    <row r="2635" spans="4:4" x14ac:dyDescent="0.4">
      <c r="D2635" s="21"/>
    </row>
    <row r="2636" spans="4:4" x14ac:dyDescent="0.4">
      <c r="D2636" s="21"/>
    </row>
    <row r="2637" spans="4:4" x14ac:dyDescent="0.4">
      <c r="D2637" s="21"/>
    </row>
    <row r="2638" spans="4:4" x14ac:dyDescent="0.4">
      <c r="D2638" s="21"/>
    </row>
    <row r="2639" spans="4:4" x14ac:dyDescent="0.4">
      <c r="D2639" s="21"/>
    </row>
    <row r="2640" spans="4:4" x14ac:dyDescent="0.4">
      <c r="D2640" s="21"/>
    </row>
    <row r="2641" spans="4:4" x14ac:dyDescent="0.4">
      <c r="D2641" s="21"/>
    </row>
    <row r="2642" spans="4:4" x14ac:dyDescent="0.4">
      <c r="D2642" s="21"/>
    </row>
    <row r="2643" spans="4:4" x14ac:dyDescent="0.4">
      <c r="D2643" s="21"/>
    </row>
    <row r="2644" spans="4:4" x14ac:dyDescent="0.4">
      <c r="D2644" s="21"/>
    </row>
    <row r="2645" spans="4:4" x14ac:dyDescent="0.4">
      <c r="D2645" s="21"/>
    </row>
    <row r="2646" spans="4:4" x14ac:dyDescent="0.4">
      <c r="D2646" s="21"/>
    </row>
    <row r="2647" spans="4:4" x14ac:dyDescent="0.4">
      <c r="D2647" s="21"/>
    </row>
    <row r="2648" spans="4:4" x14ac:dyDescent="0.4">
      <c r="D2648" s="21"/>
    </row>
    <row r="2649" spans="4:4" x14ac:dyDescent="0.4">
      <c r="D2649" s="21"/>
    </row>
    <row r="2650" spans="4:4" x14ac:dyDescent="0.4">
      <c r="D2650" s="21"/>
    </row>
    <row r="2651" spans="4:4" x14ac:dyDescent="0.4">
      <c r="D2651" s="21"/>
    </row>
    <row r="2652" spans="4:4" x14ac:dyDescent="0.4">
      <c r="D2652" s="21"/>
    </row>
    <row r="2653" spans="4:4" x14ac:dyDescent="0.4">
      <c r="D2653" s="21"/>
    </row>
    <row r="2654" spans="4:4" x14ac:dyDescent="0.4">
      <c r="D2654" s="21"/>
    </row>
    <row r="2655" spans="4:4" x14ac:dyDescent="0.4">
      <c r="D2655" s="21"/>
    </row>
    <row r="2656" spans="4:4" x14ac:dyDescent="0.4">
      <c r="D2656" s="21"/>
    </row>
    <row r="2657" spans="4:4" x14ac:dyDescent="0.4">
      <c r="D2657" s="21"/>
    </row>
    <row r="2658" spans="4:4" x14ac:dyDescent="0.4">
      <c r="D2658" s="21"/>
    </row>
    <row r="2659" spans="4:4" x14ac:dyDescent="0.4">
      <c r="D2659" s="21"/>
    </row>
    <row r="2660" spans="4:4" x14ac:dyDescent="0.4">
      <c r="D2660" s="21"/>
    </row>
    <row r="2661" spans="4:4" x14ac:dyDescent="0.4">
      <c r="D2661" s="21"/>
    </row>
    <row r="2662" spans="4:4" x14ac:dyDescent="0.4">
      <c r="D2662" s="21"/>
    </row>
    <row r="2663" spans="4:4" x14ac:dyDescent="0.4">
      <c r="D2663" s="21"/>
    </row>
    <row r="2664" spans="4:4" x14ac:dyDescent="0.4">
      <c r="D2664" s="21"/>
    </row>
    <row r="2665" spans="4:4" x14ac:dyDescent="0.4">
      <c r="D2665" s="21"/>
    </row>
    <row r="2666" spans="4:4" x14ac:dyDescent="0.4">
      <c r="D2666" s="21"/>
    </row>
    <row r="2667" spans="4:4" x14ac:dyDescent="0.4">
      <c r="D2667" s="21"/>
    </row>
    <row r="2668" spans="4:4" x14ac:dyDescent="0.4">
      <c r="D2668" s="21"/>
    </row>
    <row r="2669" spans="4:4" x14ac:dyDescent="0.4">
      <c r="D2669" s="21"/>
    </row>
    <row r="2670" spans="4:4" x14ac:dyDescent="0.4">
      <c r="D2670" s="21"/>
    </row>
    <row r="2671" spans="4:4" x14ac:dyDescent="0.4">
      <c r="D2671" s="21"/>
    </row>
    <row r="2672" spans="4:4" x14ac:dyDescent="0.4">
      <c r="D2672" s="21"/>
    </row>
    <row r="2673" spans="4:4" x14ac:dyDescent="0.4">
      <c r="D2673" s="21"/>
    </row>
    <row r="2674" spans="4:4" x14ac:dyDescent="0.4">
      <c r="D2674" s="21"/>
    </row>
    <row r="2675" spans="4:4" x14ac:dyDescent="0.4">
      <c r="D2675" s="21"/>
    </row>
    <row r="2676" spans="4:4" x14ac:dyDescent="0.4">
      <c r="D2676" s="21"/>
    </row>
    <row r="2677" spans="4:4" x14ac:dyDescent="0.4">
      <c r="D2677" s="21"/>
    </row>
    <row r="2678" spans="4:4" x14ac:dyDescent="0.4">
      <c r="D2678" s="21"/>
    </row>
    <row r="2679" spans="4:4" x14ac:dyDescent="0.4">
      <c r="D2679" s="21"/>
    </row>
    <row r="2680" spans="4:4" x14ac:dyDescent="0.4">
      <c r="D2680" s="21"/>
    </row>
    <row r="2681" spans="4:4" x14ac:dyDescent="0.4">
      <c r="D2681" s="21"/>
    </row>
    <row r="2682" spans="4:4" x14ac:dyDescent="0.4">
      <c r="D2682" s="21"/>
    </row>
    <row r="2683" spans="4:4" x14ac:dyDescent="0.4">
      <c r="D2683" s="21"/>
    </row>
    <row r="2684" spans="4:4" x14ac:dyDescent="0.4">
      <c r="D2684" s="21"/>
    </row>
    <row r="2685" spans="4:4" x14ac:dyDescent="0.4">
      <c r="D2685" s="21"/>
    </row>
    <row r="2686" spans="4:4" x14ac:dyDescent="0.4">
      <c r="D2686" s="21"/>
    </row>
    <row r="2687" spans="4:4" x14ac:dyDescent="0.4">
      <c r="D2687" s="21"/>
    </row>
    <row r="2688" spans="4:4" x14ac:dyDescent="0.4">
      <c r="D2688" s="21"/>
    </row>
    <row r="2689" spans="4:4" x14ac:dyDescent="0.4">
      <c r="D2689" s="21"/>
    </row>
    <row r="2690" spans="4:4" x14ac:dyDescent="0.4">
      <c r="D2690" s="21"/>
    </row>
    <row r="2691" spans="4:4" x14ac:dyDescent="0.4">
      <c r="D2691" s="21"/>
    </row>
    <row r="2692" spans="4:4" x14ac:dyDescent="0.4">
      <c r="D2692" s="21"/>
    </row>
    <row r="2693" spans="4:4" x14ac:dyDescent="0.4">
      <c r="D2693" s="21"/>
    </row>
    <row r="2694" spans="4:4" x14ac:dyDescent="0.4">
      <c r="D2694" s="21"/>
    </row>
    <row r="2695" spans="4:4" x14ac:dyDescent="0.4">
      <c r="D2695" s="21"/>
    </row>
    <row r="2696" spans="4:4" x14ac:dyDescent="0.4">
      <c r="D2696" s="21"/>
    </row>
    <row r="2697" spans="4:4" x14ac:dyDescent="0.4">
      <c r="D2697" s="21"/>
    </row>
    <row r="2698" spans="4:4" x14ac:dyDescent="0.4">
      <c r="D2698" s="21"/>
    </row>
    <row r="2699" spans="4:4" x14ac:dyDescent="0.4">
      <c r="D2699" s="21"/>
    </row>
    <row r="2700" spans="4:4" x14ac:dyDescent="0.4">
      <c r="D2700" s="21"/>
    </row>
    <row r="2701" spans="4:4" x14ac:dyDescent="0.4">
      <c r="D2701" s="21"/>
    </row>
    <row r="2702" spans="4:4" x14ac:dyDescent="0.4">
      <c r="D2702" s="21"/>
    </row>
    <row r="2703" spans="4:4" x14ac:dyDescent="0.4">
      <c r="D2703" s="21"/>
    </row>
    <row r="2704" spans="4:4" x14ac:dyDescent="0.4">
      <c r="D2704" s="21"/>
    </row>
    <row r="2705" spans="4:4" x14ac:dyDescent="0.4">
      <c r="D2705" s="21"/>
    </row>
    <row r="2706" spans="4:4" x14ac:dyDescent="0.4">
      <c r="D2706" s="21"/>
    </row>
    <row r="2707" spans="4:4" x14ac:dyDescent="0.4">
      <c r="D2707" s="21"/>
    </row>
    <row r="2708" spans="4:4" x14ac:dyDescent="0.4">
      <c r="D2708" s="21"/>
    </row>
    <row r="2709" spans="4:4" x14ac:dyDescent="0.4">
      <c r="D2709" s="21"/>
    </row>
    <row r="2710" spans="4:4" x14ac:dyDescent="0.4">
      <c r="D2710" s="21"/>
    </row>
    <row r="2711" spans="4:4" x14ac:dyDescent="0.4">
      <c r="D2711" s="21"/>
    </row>
    <row r="2712" spans="4:4" x14ac:dyDescent="0.4">
      <c r="D2712" s="21"/>
    </row>
    <row r="2713" spans="4:4" x14ac:dyDescent="0.4">
      <c r="D2713" s="21"/>
    </row>
    <row r="2714" spans="4:4" x14ac:dyDescent="0.4">
      <c r="D2714" s="21"/>
    </row>
    <row r="2715" spans="4:4" x14ac:dyDescent="0.4">
      <c r="D2715" s="21"/>
    </row>
    <row r="2716" spans="4:4" x14ac:dyDescent="0.4">
      <c r="D2716" s="21"/>
    </row>
    <row r="2717" spans="4:4" x14ac:dyDescent="0.4">
      <c r="D2717" s="21"/>
    </row>
    <row r="2718" spans="4:4" x14ac:dyDescent="0.4">
      <c r="D2718" s="21"/>
    </row>
    <row r="2719" spans="4:4" x14ac:dyDescent="0.4">
      <c r="D2719" s="21"/>
    </row>
    <row r="2720" spans="4:4" x14ac:dyDescent="0.4">
      <c r="D2720" s="21"/>
    </row>
    <row r="2721" spans="4:4" x14ac:dyDescent="0.4">
      <c r="D2721" s="21"/>
    </row>
    <row r="2722" spans="4:4" x14ac:dyDescent="0.4">
      <c r="D2722" s="21"/>
    </row>
    <row r="2723" spans="4:4" x14ac:dyDescent="0.4">
      <c r="D2723" s="21"/>
    </row>
    <row r="2724" spans="4:4" x14ac:dyDescent="0.4">
      <c r="D2724" s="21"/>
    </row>
    <row r="2725" spans="4:4" x14ac:dyDescent="0.4">
      <c r="D2725" s="21"/>
    </row>
    <row r="2726" spans="4:4" x14ac:dyDescent="0.4">
      <c r="D2726" s="21"/>
    </row>
    <row r="2727" spans="4:4" x14ac:dyDescent="0.4">
      <c r="D2727" s="21"/>
    </row>
    <row r="2728" spans="4:4" x14ac:dyDescent="0.4">
      <c r="D2728" s="21"/>
    </row>
    <row r="2729" spans="4:4" x14ac:dyDescent="0.4">
      <c r="D2729" s="21"/>
    </row>
    <row r="2730" spans="4:4" x14ac:dyDescent="0.4">
      <c r="D2730" s="21"/>
    </row>
    <row r="2731" spans="4:4" x14ac:dyDescent="0.4">
      <c r="D2731" s="21"/>
    </row>
    <row r="2732" spans="4:4" x14ac:dyDescent="0.4">
      <c r="D2732" s="21"/>
    </row>
    <row r="2733" spans="4:4" x14ac:dyDescent="0.4">
      <c r="D2733" s="21"/>
    </row>
    <row r="2734" spans="4:4" x14ac:dyDescent="0.4">
      <c r="D2734" s="21"/>
    </row>
    <row r="2735" spans="4:4" x14ac:dyDescent="0.4">
      <c r="D2735" s="21"/>
    </row>
    <row r="2736" spans="4:4" x14ac:dyDescent="0.4">
      <c r="D2736" s="21"/>
    </row>
    <row r="2737" spans="4:4" x14ac:dyDescent="0.4">
      <c r="D2737" s="21"/>
    </row>
    <row r="2738" spans="4:4" x14ac:dyDescent="0.4">
      <c r="D2738" s="21"/>
    </row>
    <row r="2739" spans="4:4" x14ac:dyDescent="0.4">
      <c r="D2739" s="21"/>
    </row>
    <row r="2740" spans="4:4" x14ac:dyDescent="0.4">
      <c r="D2740" s="21"/>
    </row>
    <row r="2741" spans="4:4" x14ac:dyDescent="0.4">
      <c r="D2741" s="21"/>
    </row>
    <row r="2742" spans="4:4" x14ac:dyDescent="0.4">
      <c r="D2742" s="21"/>
    </row>
    <row r="2743" spans="4:4" x14ac:dyDescent="0.4">
      <c r="D2743" s="21"/>
    </row>
    <row r="2744" spans="4:4" x14ac:dyDescent="0.4">
      <c r="D2744" s="21"/>
    </row>
    <row r="2745" spans="4:4" x14ac:dyDescent="0.4">
      <c r="D2745" s="21"/>
    </row>
    <row r="2746" spans="4:4" x14ac:dyDescent="0.4">
      <c r="D2746" s="21"/>
    </row>
    <row r="2747" spans="4:4" x14ac:dyDescent="0.4">
      <c r="D2747" s="21"/>
    </row>
    <row r="2748" spans="4:4" x14ac:dyDescent="0.4">
      <c r="D2748" s="21"/>
    </row>
    <row r="2749" spans="4:4" x14ac:dyDescent="0.4">
      <c r="D2749" s="21"/>
    </row>
    <row r="2750" spans="4:4" x14ac:dyDescent="0.4">
      <c r="D2750" s="21"/>
    </row>
    <row r="2751" spans="4:4" x14ac:dyDescent="0.4">
      <c r="D2751" s="21"/>
    </row>
    <row r="2752" spans="4:4" x14ac:dyDescent="0.4">
      <c r="D2752" s="21"/>
    </row>
    <row r="2753" spans="4:4" x14ac:dyDescent="0.4">
      <c r="D2753" s="21"/>
    </row>
    <row r="2754" spans="4:4" x14ac:dyDescent="0.4">
      <c r="D2754" s="21"/>
    </row>
    <row r="2755" spans="4:4" x14ac:dyDescent="0.4">
      <c r="D2755" s="21"/>
    </row>
    <row r="2756" spans="4:4" x14ac:dyDescent="0.4">
      <c r="D2756" s="21"/>
    </row>
    <row r="2757" spans="4:4" x14ac:dyDescent="0.4">
      <c r="D2757" s="21"/>
    </row>
    <row r="2758" spans="4:4" x14ac:dyDescent="0.4">
      <c r="D2758" s="21"/>
    </row>
    <row r="2759" spans="4:4" x14ac:dyDescent="0.4">
      <c r="D2759" s="21"/>
    </row>
    <row r="2760" spans="4:4" x14ac:dyDescent="0.4">
      <c r="D2760" s="21"/>
    </row>
    <row r="2761" spans="4:4" x14ac:dyDescent="0.4">
      <c r="D2761" s="21"/>
    </row>
    <row r="2762" spans="4:4" x14ac:dyDescent="0.4">
      <c r="D2762" s="21"/>
    </row>
    <row r="2763" spans="4:4" x14ac:dyDescent="0.4">
      <c r="D2763" s="21"/>
    </row>
    <row r="2764" spans="4:4" x14ac:dyDescent="0.4">
      <c r="D2764" s="21"/>
    </row>
    <row r="2765" spans="4:4" x14ac:dyDescent="0.4">
      <c r="D2765" s="21"/>
    </row>
    <row r="2766" spans="4:4" x14ac:dyDescent="0.4">
      <c r="D2766" s="21"/>
    </row>
    <row r="2767" spans="4:4" x14ac:dyDescent="0.4">
      <c r="D2767" s="21"/>
    </row>
    <row r="2768" spans="4:4" x14ac:dyDescent="0.4">
      <c r="D2768" s="21"/>
    </row>
    <row r="2769" spans="4:4" x14ac:dyDescent="0.4">
      <c r="D2769" s="21"/>
    </row>
    <row r="2770" spans="4:4" x14ac:dyDescent="0.4">
      <c r="D2770" s="21"/>
    </row>
    <row r="2771" spans="4:4" x14ac:dyDescent="0.4">
      <c r="D2771" s="21"/>
    </row>
    <row r="2772" spans="4:4" x14ac:dyDescent="0.4">
      <c r="D2772" s="21"/>
    </row>
    <row r="2773" spans="4:4" x14ac:dyDescent="0.4">
      <c r="D2773" s="21"/>
    </row>
    <row r="2774" spans="4:4" x14ac:dyDescent="0.4">
      <c r="D2774" s="21"/>
    </row>
    <row r="2775" spans="4:4" x14ac:dyDescent="0.4">
      <c r="D2775" s="21"/>
    </row>
    <row r="2776" spans="4:4" x14ac:dyDescent="0.4">
      <c r="D2776" s="21"/>
    </row>
    <row r="2777" spans="4:4" x14ac:dyDescent="0.4">
      <c r="D2777" s="21"/>
    </row>
    <row r="2778" spans="4:4" x14ac:dyDescent="0.4">
      <c r="D2778" s="21"/>
    </row>
    <row r="2779" spans="4:4" x14ac:dyDescent="0.4">
      <c r="D2779" s="21"/>
    </row>
    <row r="2780" spans="4:4" x14ac:dyDescent="0.4">
      <c r="D2780" s="21"/>
    </row>
    <row r="2781" spans="4:4" x14ac:dyDescent="0.4">
      <c r="D2781" s="21"/>
    </row>
    <row r="2782" spans="4:4" x14ac:dyDescent="0.4">
      <c r="D2782" s="21"/>
    </row>
    <row r="2783" spans="4:4" x14ac:dyDescent="0.4">
      <c r="D2783" s="21"/>
    </row>
    <row r="2784" spans="4:4" x14ac:dyDescent="0.4">
      <c r="D2784" s="21"/>
    </row>
    <row r="2785" spans="4:4" x14ac:dyDescent="0.4">
      <c r="D2785" s="21"/>
    </row>
    <row r="2786" spans="4:4" x14ac:dyDescent="0.4">
      <c r="D2786" s="21"/>
    </row>
    <row r="2787" spans="4:4" x14ac:dyDescent="0.4">
      <c r="D2787" s="21"/>
    </row>
    <row r="2788" spans="4:4" x14ac:dyDescent="0.4">
      <c r="D2788" s="21"/>
    </row>
    <row r="2789" spans="4:4" x14ac:dyDescent="0.4">
      <c r="D2789" s="21"/>
    </row>
    <row r="2790" spans="4:4" x14ac:dyDescent="0.4">
      <c r="D2790" s="21"/>
    </row>
    <row r="2791" spans="4:4" x14ac:dyDescent="0.4">
      <c r="D2791" s="21"/>
    </row>
    <row r="2792" spans="4:4" x14ac:dyDescent="0.4">
      <c r="D2792" s="21"/>
    </row>
    <row r="2793" spans="4:4" x14ac:dyDescent="0.4">
      <c r="D2793" s="21"/>
    </row>
    <row r="2794" spans="4:4" x14ac:dyDescent="0.4">
      <c r="D2794" s="21"/>
    </row>
    <row r="2795" spans="4:4" x14ac:dyDescent="0.4">
      <c r="D2795" s="21"/>
    </row>
    <row r="2796" spans="4:4" x14ac:dyDescent="0.4">
      <c r="D2796" s="21"/>
    </row>
    <row r="2797" spans="4:4" x14ac:dyDescent="0.4">
      <c r="D2797" s="21"/>
    </row>
    <row r="2798" spans="4:4" x14ac:dyDescent="0.4">
      <c r="D2798" s="21"/>
    </row>
    <row r="2799" spans="4:4" x14ac:dyDescent="0.4">
      <c r="D2799" s="21"/>
    </row>
    <row r="2800" spans="4:4" x14ac:dyDescent="0.4">
      <c r="D2800" s="21"/>
    </row>
    <row r="2801" spans="4:4" x14ac:dyDescent="0.4">
      <c r="D2801" s="21"/>
    </row>
    <row r="2802" spans="4:4" x14ac:dyDescent="0.4">
      <c r="D2802" s="21"/>
    </row>
    <row r="2803" spans="4:4" x14ac:dyDescent="0.4">
      <c r="D2803" s="21"/>
    </row>
    <row r="2804" spans="4:4" x14ac:dyDescent="0.4">
      <c r="D2804" s="21"/>
    </row>
    <row r="2805" spans="4:4" x14ac:dyDescent="0.4">
      <c r="D2805" s="21"/>
    </row>
    <row r="2806" spans="4:4" x14ac:dyDescent="0.4">
      <c r="D2806" s="21"/>
    </row>
    <row r="2807" spans="4:4" x14ac:dyDescent="0.4">
      <c r="D2807" s="21"/>
    </row>
    <row r="2808" spans="4:4" x14ac:dyDescent="0.4">
      <c r="D2808" s="21"/>
    </row>
    <row r="2809" spans="4:4" x14ac:dyDescent="0.4">
      <c r="D2809" s="21"/>
    </row>
    <row r="2810" spans="4:4" x14ac:dyDescent="0.4">
      <c r="D2810" s="21"/>
    </row>
    <row r="2811" spans="4:4" x14ac:dyDescent="0.4">
      <c r="D2811" s="21"/>
    </row>
    <row r="2812" spans="4:4" x14ac:dyDescent="0.4">
      <c r="D2812" s="21"/>
    </row>
    <row r="2813" spans="4:4" x14ac:dyDescent="0.4">
      <c r="D2813" s="21"/>
    </row>
    <row r="2814" spans="4:4" x14ac:dyDescent="0.4">
      <c r="D2814" s="21"/>
    </row>
    <row r="2815" spans="4:4" x14ac:dyDescent="0.4">
      <c r="D2815" s="21"/>
    </row>
    <row r="2816" spans="4:4" x14ac:dyDescent="0.4">
      <c r="D2816" s="21"/>
    </row>
    <row r="2817" spans="4:4" x14ac:dyDescent="0.4">
      <c r="D2817" s="21"/>
    </row>
    <row r="2818" spans="4:4" x14ac:dyDescent="0.4">
      <c r="D2818" s="21"/>
    </row>
    <row r="2819" spans="4:4" x14ac:dyDescent="0.4">
      <c r="D2819" s="21"/>
    </row>
    <row r="2820" spans="4:4" x14ac:dyDescent="0.4">
      <c r="D2820" s="21"/>
    </row>
    <row r="2821" spans="4:4" x14ac:dyDescent="0.4">
      <c r="D2821" s="21"/>
    </row>
    <row r="2822" spans="4:4" x14ac:dyDescent="0.4">
      <c r="D2822" s="21"/>
    </row>
    <row r="2823" spans="4:4" x14ac:dyDescent="0.4">
      <c r="D2823" s="21"/>
    </row>
    <row r="2824" spans="4:4" x14ac:dyDescent="0.4">
      <c r="D2824" s="21"/>
    </row>
    <row r="2825" spans="4:4" x14ac:dyDescent="0.4">
      <c r="D2825" s="21"/>
    </row>
    <row r="2826" spans="4:4" x14ac:dyDescent="0.4">
      <c r="D2826" s="21"/>
    </row>
    <row r="2827" spans="4:4" x14ac:dyDescent="0.4">
      <c r="D2827" s="21"/>
    </row>
    <row r="2828" spans="4:4" x14ac:dyDescent="0.4">
      <c r="D2828" s="21"/>
    </row>
    <row r="2829" spans="4:4" x14ac:dyDescent="0.4">
      <c r="D2829" s="21"/>
    </row>
    <row r="2830" spans="4:4" x14ac:dyDescent="0.4">
      <c r="D2830" s="21"/>
    </row>
    <row r="2831" spans="4:4" x14ac:dyDescent="0.4">
      <c r="D2831" s="21"/>
    </row>
    <row r="2832" spans="4:4" x14ac:dyDescent="0.4">
      <c r="D2832" s="21"/>
    </row>
    <row r="2833" spans="4:4" x14ac:dyDescent="0.4">
      <c r="D2833" s="21"/>
    </row>
    <row r="2834" spans="4:4" x14ac:dyDescent="0.4">
      <c r="D2834" s="21"/>
    </row>
    <row r="2835" spans="4:4" x14ac:dyDescent="0.4">
      <c r="D2835" s="21"/>
    </row>
    <row r="2836" spans="4:4" x14ac:dyDescent="0.4">
      <c r="D2836" s="21"/>
    </row>
    <row r="2837" spans="4:4" x14ac:dyDescent="0.4">
      <c r="D2837" s="21"/>
    </row>
    <row r="2838" spans="4:4" x14ac:dyDescent="0.4">
      <c r="D2838" s="21"/>
    </row>
    <row r="2839" spans="4:4" x14ac:dyDescent="0.4">
      <c r="D2839" s="21"/>
    </row>
    <row r="2840" spans="4:4" x14ac:dyDescent="0.4">
      <c r="D2840" s="21"/>
    </row>
    <row r="2841" spans="4:4" x14ac:dyDescent="0.4">
      <c r="D2841" s="21"/>
    </row>
    <row r="2842" spans="4:4" x14ac:dyDescent="0.4">
      <c r="D2842" s="21"/>
    </row>
    <row r="2843" spans="4:4" x14ac:dyDescent="0.4">
      <c r="D2843" s="21"/>
    </row>
    <row r="2844" spans="4:4" x14ac:dyDescent="0.4">
      <c r="D2844" s="21"/>
    </row>
    <row r="2845" spans="4:4" x14ac:dyDescent="0.4">
      <c r="D2845" s="21"/>
    </row>
    <row r="2846" spans="4:4" x14ac:dyDescent="0.4">
      <c r="D2846" s="21"/>
    </row>
    <row r="2847" spans="4:4" x14ac:dyDescent="0.4">
      <c r="D2847" s="21"/>
    </row>
    <row r="2848" spans="4:4" x14ac:dyDescent="0.4">
      <c r="D2848" s="21"/>
    </row>
    <row r="2849" spans="4:4" x14ac:dyDescent="0.4">
      <c r="D2849" s="21"/>
    </row>
    <row r="2850" spans="4:4" x14ac:dyDescent="0.4">
      <c r="D2850" s="21"/>
    </row>
    <row r="2851" spans="4:4" x14ac:dyDescent="0.4">
      <c r="D2851" s="21"/>
    </row>
    <row r="2852" spans="4:4" x14ac:dyDescent="0.4">
      <c r="D2852" s="21"/>
    </row>
    <row r="2853" spans="4:4" x14ac:dyDescent="0.4">
      <c r="D2853" s="21"/>
    </row>
    <row r="2854" spans="4:4" x14ac:dyDescent="0.4">
      <c r="D2854" s="21"/>
    </row>
    <row r="2855" spans="4:4" x14ac:dyDescent="0.4">
      <c r="D2855" s="21"/>
    </row>
    <row r="2856" spans="4:4" x14ac:dyDescent="0.4">
      <c r="D2856" s="21"/>
    </row>
    <row r="2857" spans="4:4" x14ac:dyDescent="0.4">
      <c r="D2857" s="21"/>
    </row>
    <row r="2858" spans="4:4" x14ac:dyDescent="0.4">
      <c r="D2858" s="21"/>
    </row>
    <row r="2859" spans="4:4" x14ac:dyDescent="0.4">
      <c r="D2859" s="21"/>
    </row>
    <row r="2860" spans="4:4" x14ac:dyDescent="0.4">
      <c r="D2860" s="21"/>
    </row>
    <row r="2861" spans="4:4" x14ac:dyDescent="0.4">
      <c r="D2861" s="21"/>
    </row>
    <row r="2862" spans="4:4" x14ac:dyDescent="0.4">
      <c r="D2862" s="21"/>
    </row>
    <row r="2863" spans="4:4" x14ac:dyDescent="0.4">
      <c r="D2863" s="21"/>
    </row>
    <row r="2864" spans="4:4" x14ac:dyDescent="0.4">
      <c r="D2864" s="21"/>
    </row>
    <row r="2865" spans="4:4" x14ac:dyDescent="0.4">
      <c r="D2865" s="21"/>
    </row>
    <row r="2866" spans="4:4" x14ac:dyDescent="0.4">
      <c r="D2866" s="21"/>
    </row>
    <row r="2867" spans="4:4" x14ac:dyDescent="0.4">
      <c r="D2867" s="21"/>
    </row>
    <row r="2868" spans="4:4" x14ac:dyDescent="0.4">
      <c r="D2868" s="21"/>
    </row>
    <row r="2869" spans="4:4" x14ac:dyDescent="0.4">
      <c r="D2869" s="21"/>
    </row>
    <row r="2870" spans="4:4" x14ac:dyDescent="0.4">
      <c r="D2870" s="21"/>
    </row>
    <row r="2871" spans="4:4" x14ac:dyDescent="0.4">
      <c r="D2871" s="21"/>
    </row>
    <row r="2872" spans="4:4" x14ac:dyDescent="0.4">
      <c r="D2872" s="21"/>
    </row>
    <row r="2873" spans="4:4" x14ac:dyDescent="0.4">
      <c r="D2873" s="21"/>
    </row>
    <row r="2874" spans="4:4" x14ac:dyDescent="0.4">
      <c r="D2874" s="21"/>
    </row>
    <row r="2875" spans="4:4" x14ac:dyDescent="0.4">
      <c r="D2875" s="21"/>
    </row>
    <row r="2876" spans="4:4" x14ac:dyDescent="0.4">
      <c r="D2876" s="21"/>
    </row>
    <row r="2877" spans="4:4" x14ac:dyDescent="0.4">
      <c r="D2877" s="21"/>
    </row>
    <row r="2878" spans="4:4" x14ac:dyDescent="0.4">
      <c r="D2878" s="21"/>
    </row>
    <row r="2879" spans="4:4" x14ac:dyDescent="0.4">
      <c r="D2879" s="21"/>
    </row>
    <row r="2880" spans="4:4" x14ac:dyDescent="0.4">
      <c r="D2880" s="21"/>
    </row>
    <row r="2881" spans="4:4" x14ac:dyDescent="0.4">
      <c r="D2881" s="21"/>
    </row>
    <row r="2882" spans="4:4" x14ac:dyDescent="0.4">
      <c r="D2882" s="21"/>
    </row>
    <row r="2883" spans="4:4" x14ac:dyDescent="0.4">
      <c r="D2883" s="21"/>
    </row>
    <row r="2884" spans="4:4" x14ac:dyDescent="0.4">
      <c r="D2884" s="21"/>
    </row>
    <row r="2885" spans="4:4" x14ac:dyDescent="0.4">
      <c r="D2885" s="21"/>
    </row>
    <row r="2886" spans="4:4" x14ac:dyDescent="0.4">
      <c r="D2886" s="21"/>
    </row>
    <row r="2887" spans="4:4" x14ac:dyDescent="0.4">
      <c r="D2887" s="21"/>
    </row>
    <row r="2888" spans="4:4" x14ac:dyDescent="0.4">
      <c r="D2888" s="21"/>
    </row>
    <row r="2889" spans="4:4" x14ac:dyDescent="0.4">
      <c r="D2889" s="21"/>
    </row>
    <row r="2890" spans="4:4" x14ac:dyDescent="0.4">
      <c r="D2890" s="21"/>
    </row>
    <row r="2891" spans="4:4" x14ac:dyDescent="0.4">
      <c r="D2891" s="21"/>
    </row>
    <row r="2892" spans="4:4" x14ac:dyDescent="0.4">
      <c r="D2892" s="21"/>
    </row>
    <row r="2893" spans="4:4" x14ac:dyDescent="0.4">
      <c r="D2893" s="21"/>
    </row>
    <row r="2894" spans="4:4" x14ac:dyDescent="0.4">
      <c r="D2894" s="21"/>
    </row>
    <row r="2895" spans="4:4" x14ac:dyDescent="0.4">
      <c r="D2895" s="21"/>
    </row>
    <row r="2896" spans="4:4" x14ac:dyDescent="0.4">
      <c r="D2896" s="21"/>
    </row>
    <row r="2897" spans="4:4" x14ac:dyDescent="0.4">
      <c r="D2897" s="21"/>
    </row>
    <row r="2898" spans="4:4" x14ac:dyDescent="0.4">
      <c r="D2898" s="21"/>
    </row>
    <row r="2899" spans="4:4" x14ac:dyDescent="0.4">
      <c r="D2899" s="21"/>
    </row>
    <row r="2900" spans="4:4" x14ac:dyDescent="0.4">
      <c r="D2900" s="21"/>
    </row>
    <row r="2901" spans="4:4" x14ac:dyDescent="0.4">
      <c r="D2901" s="21"/>
    </row>
    <row r="2902" spans="4:4" x14ac:dyDescent="0.4">
      <c r="D2902" s="21"/>
    </row>
    <row r="2903" spans="4:4" x14ac:dyDescent="0.4">
      <c r="D2903" s="21"/>
    </row>
    <row r="2904" spans="4:4" x14ac:dyDescent="0.4">
      <c r="D2904" s="21"/>
    </row>
    <row r="2905" spans="4:4" x14ac:dyDescent="0.4">
      <c r="D2905" s="21"/>
    </row>
    <row r="2906" spans="4:4" x14ac:dyDescent="0.4">
      <c r="D2906" s="21"/>
    </row>
    <row r="2907" spans="4:4" x14ac:dyDescent="0.4">
      <c r="D2907" s="21"/>
    </row>
    <row r="2908" spans="4:4" x14ac:dyDescent="0.4">
      <c r="D2908" s="21"/>
    </row>
    <row r="2909" spans="4:4" x14ac:dyDescent="0.4">
      <c r="D2909" s="21"/>
    </row>
    <row r="2910" spans="4:4" x14ac:dyDescent="0.4">
      <c r="D2910" s="21"/>
    </row>
    <row r="2911" spans="4:4" x14ac:dyDescent="0.4">
      <c r="D2911" s="21"/>
    </row>
    <row r="2912" spans="4:4" x14ac:dyDescent="0.4">
      <c r="D2912" s="21"/>
    </row>
    <row r="2913" spans="4:4" x14ac:dyDescent="0.4">
      <c r="D2913" s="21"/>
    </row>
    <row r="2914" spans="4:4" x14ac:dyDescent="0.4">
      <c r="D2914" s="21"/>
    </row>
    <row r="2915" spans="4:4" x14ac:dyDescent="0.4">
      <c r="D2915" s="21"/>
    </row>
    <row r="2916" spans="4:4" x14ac:dyDescent="0.4">
      <c r="D2916" s="21"/>
    </row>
    <row r="2917" spans="4:4" x14ac:dyDescent="0.4">
      <c r="D2917" s="21"/>
    </row>
    <row r="2918" spans="4:4" x14ac:dyDescent="0.4">
      <c r="D2918" s="21"/>
    </row>
    <row r="2919" spans="4:4" x14ac:dyDescent="0.4">
      <c r="D2919" s="21"/>
    </row>
    <row r="2920" spans="4:4" x14ac:dyDescent="0.4">
      <c r="D2920" s="21"/>
    </row>
    <row r="2921" spans="4:4" x14ac:dyDescent="0.4">
      <c r="D2921" s="21"/>
    </row>
    <row r="2922" spans="4:4" x14ac:dyDescent="0.4">
      <c r="D2922" s="21"/>
    </row>
    <row r="2923" spans="4:4" x14ac:dyDescent="0.4">
      <c r="D2923" s="21"/>
    </row>
    <row r="2924" spans="4:4" x14ac:dyDescent="0.4">
      <c r="D2924" s="21"/>
    </row>
    <row r="2925" spans="4:4" x14ac:dyDescent="0.4">
      <c r="D2925" s="21"/>
    </row>
    <row r="2926" spans="4:4" x14ac:dyDescent="0.4">
      <c r="D2926" s="21"/>
    </row>
    <row r="2927" spans="4:4" x14ac:dyDescent="0.4">
      <c r="D2927" s="21"/>
    </row>
    <row r="2928" spans="4:4" x14ac:dyDescent="0.4">
      <c r="D2928" s="21"/>
    </row>
    <row r="2929" spans="4:4" x14ac:dyDescent="0.4">
      <c r="D2929" s="21"/>
    </row>
    <row r="2930" spans="4:4" x14ac:dyDescent="0.4">
      <c r="D2930" s="21"/>
    </row>
    <row r="2931" spans="4:4" x14ac:dyDescent="0.4">
      <c r="D2931" s="21"/>
    </row>
    <row r="2932" spans="4:4" x14ac:dyDescent="0.4">
      <c r="D2932" s="21"/>
    </row>
    <row r="2933" spans="4:4" x14ac:dyDescent="0.4">
      <c r="D2933" s="21"/>
    </row>
    <row r="2934" spans="4:4" x14ac:dyDescent="0.4">
      <c r="D2934" s="21"/>
    </row>
    <row r="2935" spans="4:4" x14ac:dyDescent="0.4">
      <c r="D2935" s="21"/>
    </row>
    <row r="2936" spans="4:4" x14ac:dyDescent="0.4">
      <c r="D2936" s="21"/>
    </row>
    <row r="2937" spans="4:4" x14ac:dyDescent="0.4">
      <c r="D2937" s="21"/>
    </row>
    <row r="2938" spans="4:4" x14ac:dyDescent="0.4">
      <c r="D2938" s="21"/>
    </row>
    <row r="2939" spans="4:4" x14ac:dyDescent="0.4">
      <c r="D2939" s="21"/>
    </row>
    <row r="2940" spans="4:4" x14ac:dyDescent="0.4">
      <c r="D2940" s="21"/>
    </row>
    <row r="2941" spans="4:4" x14ac:dyDescent="0.4">
      <c r="D2941" s="21"/>
    </row>
    <row r="2942" spans="4:4" x14ac:dyDescent="0.4">
      <c r="D2942" s="21"/>
    </row>
    <row r="2943" spans="4:4" x14ac:dyDescent="0.4">
      <c r="D2943" s="21"/>
    </row>
    <row r="2944" spans="4:4" x14ac:dyDescent="0.4">
      <c r="D2944" s="21"/>
    </row>
    <row r="2945" spans="4:4" x14ac:dyDescent="0.4">
      <c r="D2945" s="21"/>
    </row>
    <row r="2946" spans="4:4" x14ac:dyDescent="0.4">
      <c r="D2946" s="21"/>
    </row>
    <row r="2947" spans="4:4" x14ac:dyDescent="0.4">
      <c r="D2947" s="21"/>
    </row>
    <row r="2948" spans="4:4" x14ac:dyDescent="0.4">
      <c r="D2948" s="21"/>
    </row>
    <row r="2949" spans="4:4" x14ac:dyDescent="0.4">
      <c r="D2949" s="21"/>
    </row>
    <row r="2950" spans="4:4" x14ac:dyDescent="0.4">
      <c r="D2950" s="21"/>
    </row>
    <row r="2951" spans="4:4" x14ac:dyDescent="0.4">
      <c r="D2951" s="21"/>
    </row>
    <row r="2952" spans="4:4" x14ac:dyDescent="0.4">
      <c r="D2952" s="21"/>
    </row>
    <row r="2953" spans="4:4" x14ac:dyDescent="0.4">
      <c r="D2953" s="21"/>
    </row>
    <row r="2954" spans="4:4" x14ac:dyDescent="0.4">
      <c r="D2954" s="21"/>
    </row>
    <row r="2955" spans="4:4" x14ac:dyDescent="0.4">
      <c r="D2955" s="21"/>
    </row>
    <row r="2956" spans="4:4" x14ac:dyDescent="0.4">
      <c r="D2956" s="21"/>
    </row>
    <row r="2957" spans="4:4" x14ac:dyDescent="0.4">
      <c r="D2957" s="21"/>
    </row>
    <row r="2958" spans="4:4" x14ac:dyDescent="0.4">
      <c r="D2958" s="21"/>
    </row>
    <row r="2959" spans="4:4" x14ac:dyDescent="0.4">
      <c r="D2959" s="21"/>
    </row>
    <row r="2960" spans="4:4" x14ac:dyDescent="0.4">
      <c r="D2960" s="21"/>
    </row>
    <row r="2961" spans="4:4" x14ac:dyDescent="0.4">
      <c r="D2961" s="21"/>
    </row>
    <row r="2962" spans="4:4" x14ac:dyDescent="0.4">
      <c r="D2962" s="21"/>
    </row>
    <row r="2963" spans="4:4" x14ac:dyDescent="0.4">
      <c r="D2963" s="21"/>
    </row>
    <row r="2964" spans="4:4" x14ac:dyDescent="0.4">
      <c r="D2964" s="21"/>
    </row>
    <row r="2965" spans="4:4" x14ac:dyDescent="0.4">
      <c r="D2965" s="21"/>
    </row>
    <row r="2966" spans="4:4" x14ac:dyDescent="0.4">
      <c r="D2966" s="21"/>
    </row>
    <row r="2967" spans="4:4" x14ac:dyDescent="0.4">
      <c r="D2967" s="21"/>
    </row>
    <row r="2968" spans="4:4" x14ac:dyDescent="0.4">
      <c r="D2968" s="21"/>
    </row>
    <row r="2969" spans="4:4" x14ac:dyDescent="0.4">
      <c r="D2969" s="21"/>
    </row>
    <row r="2970" spans="4:4" x14ac:dyDescent="0.4">
      <c r="D2970" s="21"/>
    </row>
    <row r="2971" spans="4:4" x14ac:dyDescent="0.4">
      <c r="D2971" s="21"/>
    </row>
    <row r="2972" spans="4:4" x14ac:dyDescent="0.4">
      <c r="D2972" s="21"/>
    </row>
    <row r="2973" spans="4:4" x14ac:dyDescent="0.4">
      <c r="D2973" s="21"/>
    </row>
    <row r="2974" spans="4:4" x14ac:dyDescent="0.4">
      <c r="D2974" s="21"/>
    </row>
    <row r="2975" spans="4:4" x14ac:dyDescent="0.4">
      <c r="D2975" s="21"/>
    </row>
    <row r="2976" spans="4:4" x14ac:dyDescent="0.4">
      <c r="D2976" s="21"/>
    </row>
    <row r="2977" spans="4:4" x14ac:dyDescent="0.4">
      <c r="D2977" s="21"/>
    </row>
    <row r="2978" spans="4:4" x14ac:dyDescent="0.4">
      <c r="D2978" s="21"/>
    </row>
    <row r="2979" spans="4:4" x14ac:dyDescent="0.4">
      <c r="D2979" s="21"/>
    </row>
    <row r="2980" spans="4:4" x14ac:dyDescent="0.4">
      <c r="D2980" s="21"/>
    </row>
    <row r="2981" spans="4:4" x14ac:dyDescent="0.4">
      <c r="D2981" s="21"/>
    </row>
    <row r="2982" spans="4:4" x14ac:dyDescent="0.4">
      <c r="D2982" s="21"/>
    </row>
    <row r="2983" spans="4:4" x14ac:dyDescent="0.4">
      <c r="D2983" s="21"/>
    </row>
    <row r="2984" spans="4:4" x14ac:dyDescent="0.4">
      <c r="D2984" s="21"/>
    </row>
    <row r="2985" spans="4:4" x14ac:dyDescent="0.4">
      <c r="D2985" s="21"/>
    </row>
    <row r="2986" spans="4:4" x14ac:dyDescent="0.4">
      <c r="D2986" s="21"/>
    </row>
    <row r="2987" spans="4:4" x14ac:dyDescent="0.4">
      <c r="D2987" s="21"/>
    </row>
    <row r="2988" spans="4:4" x14ac:dyDescent="0.4">
      <c r="D2988" s="21"/>
    </row>
    <row r="2989" spans="4:4" x14ac:dyDescent="0.4">
      <c r="D2989" s="21"/>
    </row>
    <row r="2990" spans="4:4" x14ac:dyDescent="0.4">
      <c r="D2990" s="21"/>
    </row>
    <row r="2991" spans="4:4" x14ac:dyDescent="0.4">
      <c r="D2991" s="21"/>
    </row>
    <row r="2992" spans="4:4" x14ac:dyDescent="0.4">
      <c r="D2992" s="21"/>
    </row>
    <row r="2993" spans="4:4" x14ac:dyDescent="0.4">
      <c r="D2993" s="21"/>
    </row>
    <row r="2994" spans="4:4" x14ac:dyDescent="0.4">
      <c r="D2994" s="21"/>
    </row>
    <row r="2995" spans="4:4" x14ac:dyDescent="0.4">
      <c r="D2995" s="21"/>
    </row>
    <row r="2996" spans="4:4" x14ac:dyDescent="0.4">
      <c r="D2996" s="21"/>
    </row>
    <row r="2997" spans="4:4" x14ac:dyDescent="0.4">
      <c r="D2997" s="21"/>
    </row>
    <row r="2998" spans="4:4" x14ac:dyDescent="0.4">
      <c r="D2998" s="21"/>
    </row>
    <row r="2999" spans="4:4" x14ac:dyDescent="0.4">
      <c r="D2999" s="21"/>
    </row>
    <row r="3000" spans="4:4" x14ac:dyDescent="0.4">
      <c r="D3000" s="21"/>
    </row>
    <row r="3001" spans="4:4" x14ac:dyDescent="0.4">
      <c r="D3001" s="21"/>
    </row>
    <row r="3002" spans="4:4" x14ac:dyDescent="0.4">
      <c r="D3002" s="21"/>
    </row>
    <row r="3003" spans="4:4" x14ac:dyDescent="0.4">
      <c r="D3003" s="21"/>
    </row>
    <row r="3004" spans="4:4" x14ac:dyDescent="0.4">
      <c r="D3004" s="21"/>
    </row>
    <row r="3005" spans="4:4" x14ac:dyDescent="0.4">
      <c r="D3005" s="21"/>
    </row>
    <row r="3006" spans="4:4" x14ac:dyDescent="0.4">
      <c r="D3006" s="21"/>
    </row>
    <row r="3007" spans="4:4" x14ac:dyDescent="0.4">
      <c r="D3007" s="21"/>
    </row>
    <row r="3008" spans="4:4" x14ac:dyDescent="0.4">
      <c r="D3008" s="21"/>
    </row>
    <row r="3009" spans="4:4" x14ac:dyDescent="0.4">
      <c r="D3009" s="21"/>
    </row>
    <row r="3010" spans="4:4" x14ac:dyDescent="0.4">
      <c r="D3010" s="21"/>
    </row>
    <row r="3011" spans="4:4" x14ac:dyDescent="0.4">
      <c r="D3011" s="21"/>
    </row>
    <row r="3012" spans="4:4" x14ac:dyDescent="0.4">
      <c r="D3012" s="21"/>
    </row>
    <row r="3013" spans="4:4" x14ac:dyDescent="0.4">
      <c r="D3013" s="21"/>
    </row>
    <row r="3014" spans="4:4" x14ac:dyDescent="0.4">
      <c r="D3014" s="21"/>
    </row>
    <row r="3015" spans="4:4" x14ac:dyDescent="0.4">
      <c r="D3015" s="21"/>
    </row>
    <row r="3016" spans="4:4" x14ac:dyDescent="0.4">
      <c r="D3016" s="21"/>
    </row>
    <row r="3017" spans="4:4" x14ac:dyDescent="0.4">
      <c r="D3017" s="21"/>
    </row>
    <row r="3018" spans="4:4" x14ac:dyDescent="0.4">
      <c r="D3018" s="21"/>
    </row>
    <row r="3019" spans="4:4" x14ac:dyDescent="0.4">
      <c r="D3019" s="21"/>
    </row>
    <row r="3020" spans="4:4" x14ac:dyDescent="0.4">
      <c r="D3020" s="21"/>
    </row>
    <row r="3021" spans="4:4" x14ac:dyDescent="0.4">
      <c r="D3021" s="21"/>
    </row>
    <row r="3022" spans="4:4" x14ac:dyDescent="0.4">
      <c r="D3022" s="21"/>
    </row>
    <row r="3023" spans="4:4" x14ac:dyDescent="0.4">
      <c r="D3023" s="21"/>
    </row>
    <row r="3024" spans="4:4" x14ac:dyDescent="0.4">
      <c r="D3024" s="21"/>
    </row>
    <row r="3025" spans="4:4" x14ac:dyDescent="0.4">
      <c r="D3025" s="21"/>
    </row>
    <row r="3026" spans="4:4" x14ac:dyDescent="0.4">
      <c r="D3026" s="21"/>
    </row>
    <row r="3027" spans="4:4" x14ac:dyDescent="0.4">
      <c r="D3027" s="21"/>
    </row>
    <row r="3028" spans="4:4" x14ac:dyDescent="0.4">
      <c r="D3028" s="21"/>
    </row>
    <row r="3029" spans="4:4" x14ac:dyDescent="0.4">
      <c r="D3029" s="21"/>
    </row>
    <row r="3030" spans="4:4" x14ac:dyDescent="0.4">
      <c r="D3030" s="21"/>
    </row>
    <row r="3031" spans="4:4" x14ac:dyDescent="0.4">
      <c r="D3031" s="21"/>
    </row>
    <row r="3032" spans="4:4" x14ac:dyDescent="0.4">
      <c r="D3032" s="21"/>
    </row>
    <row r="3033" spans="4:4" x14ac:dyDescent="0.4">
      <c r="D3033" s="21"/>
    </row>
    <row r="3034" spans="4:4" x14ac:dyDescent="0.4">
      <c r="D3034" s="21"/>
    </row>
    <row r="3035" spans="4:4" x14ac:dyDescent="0.4">
      <c r="D3035" s="21"/>
    </row>
    <row r="3036" spans="4:4" x14ac:dyDescent="0.4">
      <c r="D3036" s="21"/>
    </row>
    <row r="3037" spans="4:4" x14ac:dyDescent="0.4">
      <c r="D3037" s="21"/>
    </row>
    <row r="3038" spans="4:4" x14ac:dyDescent="0.4">
      <c r="D3038" s="21"/>
    </row>
    <row r="3039" spans="4:4" x14ac:dyDescent="0.4">
      <c r="D3039" s="21"/>
    </row>
    <row r="3040" spans="4:4" x14ac:dyDescent="0.4">
      <c r="D3040" s="21"/>
    </row>
    <row r="3041" spans="4:4" x14ac:dyDescent="0.4">
      <c r="D3041" s="21"/>
    </row>
    <row r="3042" spans="4:4" x14ac:dyDescent="0.4">
      <c r="D3042" s="21"/>
    </row>
    <row r="3043" spans="4:4" x14ac:dyDescent="0.4">
      <c r="D3043" s="21"/>
    </row>
    <row r="3044" spans="4:4" x14ac:dyDescent="0.4">
      <c r="D3044" s="21"/>
    </row>
    <row r="3045" spans="4:4" x14ac:dyDescent="0.4">
      <c r="D3045" s="21"/>
    </row>
    <row r="3046" spans="4:4" x14ac:dyDescent="0.4">
      <c r="D3046" s="21"/>
    </row>
    <row r="3047" spans="4:4" x14ac:dyDescent="0.4">
      <c r="D3047" s="21"/>
    </row>
    <row r="3048" spans="4:4" x14ac:dyDescent="0.4">
      <c r="D3048" s="21"/>
    </row>
    <row r="3049" spans="4:4" x14ac:dyDescent="0.4">
      <c r="D3049" s="21"/>
    </row>
    <row r="3050" spans="4:4" x14ac:dyDescent="0.4">
      <c r="D3050" s="21"/>
    </row>
    <row r="3051" spans="4:4" x14ac:dyDescent="0.4">
      <c r="D3051" s="21"/>
    </row>
    <row r="3052" spans="4:4" x14ac:dyDescent="0.4">
      <c r="D3052" s="21"/>
    </row>
    <row r="3053" spans="4:4" x14ac:dyDescent="0.4">
      <c r="D3053" s="21"/>
    </row>
    <row r="3054" spans="4:4" x14ac:dyDescent="0.4">
      <c r="D3054" s="21"/>
    </row>
    <row r="3055" spans="4:4" x14ac:dyDescent="0.4">
      <c r="D3055" s="21"/>
    </row>
    <row r="3056" spans="4:4" x14ac:dyDescent="0.4">
      <c r="D3056" s="21"/>
    </row>
    <row r="3057" spans="4:4" x14ac:dyDescent="0.4">
      <c r="D3057" s="21"/>
    </row>
    <row r="3058" spans="4:4" x14ac:dyDescent="0.4">
      <c r="D3058" s="21"/>
    </row>
    <row r="3059" spans="4:4" x14ac:dyDescent="0.4">
      <c r="D3059" s="21"/>
    </row>
    <row r="3060" spans="4:4" x14ac:dyDescent="0.4">
      <c r="D3060" s="21"/>
    </row>
    <row r="3061" spans="4:4" x14ac:dyDescent="0.4">
      <c r="D3061" s="21"/>
    </row>
    <row r="3062" spans="4:4" x14ac:dyDescent="0.4">
      <c r="D3062" s="21"/>
    </row>
    <row r="3063" spans="4:4" x14ac:dyDescent="0.4">
      <c r="D3063" s="21"/>
    </row>
    <row r="3064" spans="4:4" x14ac:dyDescent="0.4">
      <c r="D3064" s="21"/>
    </row>
    <row r="3065" spans="4:4" x14ac:dyDescent="0.4">
      <c r="D3065" s="21"/>
    </row>
    <row r="3066" spans="4:4" x14ac:dyDescent="0.4">
      <c r="D3066" s="21"/>
    </row>
    <row r="3067" spans="4:4" x14ac:dyDescent="0.4">
      <c r="D3067" s="21"/>
    </row>
    <row r="3068" spans="4:4" x14ac:dyDescent="0.4">
      <c r="D3068" s="21"/>
    </row>
    <row r="3069" spans="4:4" x14ac:dyDescent="0.4">
      <c r="D3069" s="21"/>
    </row>
    <row r="3070" spans="4:4" x14ac:dyDescent="0.4">
      <c r="D3070" s="21"/>
    </row>
    <row r="3071" spans="4:4" x14ac:dyDescent="0.4">
      <c r="D3071" s="21"/>
    </row>
    <row r="3072" spans="4:4" x14ac:dyDescent="0.4">
      <c r="D3072" s="21"/>
    </row>
    <row r="3073" spans="4:4" x14ac:dyDescent="0.4">
      <c r="D3073" s="21"/>
    </row>
    <row r="3074" spans="4:4" x14ac:dyDescent="0.4">
      <c r="D3074" s="21"/>
    </row>
    <row r="3075" spans="4:4" x14ac:dyDescent="0.4">
      <c r="D3075" s="21"/>
    </row>
    <row r="3076" spans="4:4" x14ac:dyDescent="0.4">
      <c r="D3076" s="21"/>
    </row>
    <row r="3077" spans="4:4" x14ac:dyDescent="0.4">
      <c r="D3077" s="21"/>
    </row>
    <row r="3078" spans="4:4" x14ac:dyDescent="0.4">
      <c r="D3078" s="21"/>
    </row>
    <row r="3079" spans="4:4" x14ac:dyDescent="0.4">
      <c r="D3079" s="21"/>
    </row>
    <row r="3080" spans="4:4" x14ac:dyDescent="0.4">
      <c r="D3080" s="21"/>
    </row>
    <row r="3081" spans="4:4" x14ac:dyDescent="0.4">
      <c r="D3081" s="21"/>
    </row>
    <row r="3082" spans="4:4" x14ac:dyDescent="0.4">
      <c r="D3082" s="21"/>
    </row>
    <row r="3083" spans="4:4" x14ac:dyDescent="0.4">
      <c r="D3083" s="21"/>
    </row>
    <row r="3084" spans="4:4" x14ac:dyDescent="0.4">
      <c r="D3084" s="21"/>
    </row>
    <row r="3085" spans="4:4" x14ac:dyDescent="0.4">
      <c r="D3085" s="21"/>
    </row>
    <row r="3086" spans="4:4" x14ac:dyDescent="0.4">
      <c r="D3086" s="21"/>
    </row>
    <row r="3087" spans="4:4" x14ac:dyDescent="0.4">
      <c r="D3087" s="21"/>
    </row>
    <row r="3088" spans="4:4" x14ac:dyDescent="0.4">
      <c r="D3088" s="21"/>
    </row>
    <row r="3089" spans="4:4" x14ac:dyDescent="0.4">
      <c r="D3089" s="21"/>
    </row>
    <row r="3090" spans="4:4" x14ac:dyDescent="0.4">
      <c r="D3090" s="21"/>
    </row>
    <row r="3091" spans="4:4" x14ac:dyDescent="0.4">
      <c r="D3091" s="21"/>
    </row>
    <row r="3092" spans="4:4" x14ac:dyDescent="0.4">
      <c r="D3092" s="21"/>
    </row>
    <row r="3093" spans="4:4" x14ac:dyDescent="0.4">
      <c r="D3093" s="21"/>
    </row>
    <row r="3094" spans="4:4" x14ac:dyDescent="0.4">
      <c r="D3094" s="21"/>
    </row>
    <row r="3095" spans="4:4" x14ac:dyDescent="0.4">
      <c r="D3095" s="21"/>
    </row>
    <row r="3096" spans="4:4" x14ac:dyDescent="0.4">
      <c r="D3096" s="21"/>
    </row>
    <row r="3097" spans="4:4" x14ac:dyDescent="0.4">
      <c r="D3097" s="21"/>
    </row>
    <row r="3098" spans="4:4" x14ac:dyDescent="0.4">
      <c r="D3098" s="21"/>
    </row>
    <row r="3099" spans="4:4" x14ac:dyDescent="0.4">
      <c r="D3099" s="21"/>
    </row>
    <row r="3100" spans="4:4" x14ac:dyDescent="0.4">
      <c r="D3100" s="21"/>
    </row>
    <row r="3101" spans="4:4" x14ac:dyDescent="0.4">
      <c r="D3101" s="21"/>
    </row>
    <row r="3102" spans="4:4" x14ac:dyDescent="0.4">
      <c r="D3102" s="21"/>
    </row>
    <row r="3103" spans="4:4" x14ac:dyDescent="0.4">
      <c r="D3103" s="21"/>
    </row>
    <row r="3104" spans="4:4" x14ac:dyDescent="0.4">
      <c r="D3104" s="21"/>
    </row>
    <row r="3105" spans="4:4" x14ac:dyDescent="0.4">
      <c r="D3105" s="21"/>
    </row>
    <row r="3106" spans="4:4" x14ac:dyDescent="0.4">
      <c r="D3106" s="21"/>
    </row>
    <row r="3107" spans="4:4" x14ac:dyDescent="0.4">
      <c r="D3107" s="21"/>
    </row>
    <row r="3108" spans="4:4" x14ac:dyDescent="0.4">
      <c r="D3108" s="21"/>
    </row>
    <row r="3109" spans="4:4" x14ac:dyDescent="0.4">
      <c r="D3109" s="21"/>
    </row>
    <row r="3110" spans="4:4" x14ac:dyDescent="0.4">
      <c r="D3110" s="21"/>
    </row>
    <row r="3111" spans="4:4" x14ac:dyDescent="0.4">
      <c r="D3111" s="21"/>
    </row>
    <row r="3112" spans="4:4" x14ac:dyDescent="0.4">
      <c r="D3112" s="21"/>
    </row>
    <row r="3113" spans="4:4" x14ac:dyDescent="0.4">
      <c r="D3113" s="21"/>
    </row>
    <row r="3114" spans="4:4" x14ac:dyDescent="0.4">
      <c r="D3114" s="21"/>
    </row>
    <row r="3115" spans="4:4" x14ac:dyDescent="0.4">
      <c r="D3115" s="21"/>
    </row>
    <row r="3116" spans="4:4" x14ac:dyDescent="0.4">
      <c r="D3116" s="21"/>
    </row>
    <row r="3117" spans="4:4" x14ac:dyDescent="0.4">
      <c r="D3117" s="21"/>
    </row>
    <row r="3118" spans="4:4" x14ac:dyDescent="0.4">
      <c r="D3118" s="21"/>
    </row>
    <row r="3119" spans="4:4" x14ac:dyDescent="0.4">
      <c r="D3119" s="21"/>
    </row>
    <row r="3120" spans="4:4" x14ac:dyDescent="0.4">
      <c r="D3120" s="21"/>
    </row>
    <row r="3121" spans="4:4" x14ac:dyDescent="0.4">
      <c r="D3121" s="21"/>
    </row>
    <row r="3122" spans="4:4" x14ac:dyDescent="0.4">
      <c r="D3122" s="21"/>
    </row>
    <row r="3123" spans="4:4" x14ac:dyDescent="0.4">
      <c r="D3123" s="21"/>
    </row>
    <row r="3124" spans="4:4" x14ac:dyDescent="0.4">
      <c r="D3124" s="21"/>
    </row>
    <row r="3125" spans="4:4" x14ac:dyDescent="0.4">
      <c r="D3125" s="21"/>
    </row>
    <row r="3126" spans="4:4" x14ac:dyDescent="0.4">
      <c r="D3126" s="21"/>
    </row>
    <row r="3127" spans="4:4" x14ac:dyDescent="0.4">
      <c r="D3127" s="21"/>
    </row>
    <row r="3128" spans="4:4" x14ac:dyDescent="0.4">
      <c r="D3128" s="21"/>
    </row>
    <row r="3129" spans="4:4" x14ac:dyDescent="0.4">
      <c r="D3129" s="21"/>
    </row>
    <row r="3130" spans="4:4" x14ac:dyDescent="0.4">
      <c r="D3130" s="21"/>
    </row>
    <row r="3131" spans="4:4" x14ac:dyDescent="0.4">
      <c r="D3131" s="21"/>
    </row>
    <row r="3132" spans="4:4" x14ac:dyDescent="0.4">
      <c r="D3132" s="21"/>
    </row>
    <row r="3133" spans="4:4" x14ac:dyDescent="0.4">
      <c r="D3133" s="21"/>
    </row>
    <row r="3134" spans="4:4" x14ac:dyDescent="0.4">
      <c r="D3134" s="21"/>
    </row>
    <row r="3135" spans="4:4" x14ac:dyDescent="0.4">
      <c r="D3135" s="21"/>
    </row>
    <row r="3136" spans="4:4" x14ac:dyDescent="0.4">
      <c r="D3136" s="21"/>
    </row>
    <row r="3137" spans="4:4" x14ac:dyDescent="0.4">
      <c r="D3137" s="21"/>
    </row>
    <row r="3138" spans="4:4" x14ac:dyDescent="0.4">
      <c r="D3138" s="21"/>
    </row>
    <row r="3139" spans="4:4" x14ac:dyDescent="0.4">
      <c r="D3139" s="21"/>
    </row>
    <row r="3140" spans="4:4" x14ac:dyDescent="0.4">
      <c r="D3140" s="21"/>
    </row>
    <row r="3141" spans="4:4" x14ac:dyDescent="0.4">
      <c r="D3141" s="21"/>
    </row>
    <row r="3142" spans="4:4" x14ac:dyDescent="0.4">
      <c r="D3142" s="21"/>
    </row>
    <row r="3143" spans="4:4" x14ac:dyDescent="0.4">
      <c r="D3143" s="21"/>
    </row>
    <row r="3144" spans="4:4" x14ac:dyDescent="0.4">
      <c r="D3144" s="21"/>
    </row>
    <row r="3145" spans="4:4" x14ac:dyDescent="0.4">
      <c r="D3145" s="21"/>
    </row>
    <row r="3146" spans="4:4" x14ac:dyDescent="0.4">
      <c r="D3146" s="21"/>
    </row>
    <row r="3147" spans="4:4" x14ac:dyDescent="0.4">
      <c r="D3147" s="21"/>
    </row>
    <row r="3148" spans="4:4" x14ac:dyDescent="0.4">
      <c r="D3148" s="21"/>
    </row>
    <row r="3149" spans="4:4" x14ac:dyDescent="0.4">
      <c r="D3149" s="21"/>
    </row>
    <row r="3150" spans="4:4" x14ac:dyDescent="0.4">
      <c r="D3150" s="21"/>
    </row>
    <row r="3151" spans="4:4" x14ac:dyDescent="0.4">
      <c r="D3151" s="21"/>
    </row>
    <row r="3152" spans="4:4" x14ac:dyDescent="0.4">
      <c r="D3152" s="21"/>
    </row>
    <row r="3153" spans="4:4" x14ac:dyDescent="0.4">
      <c r="D3153" s="21"/>
    </row>
    <row r="3154" spans="4:4" x14ac:dyDescent="0.4">
      <c r="D3154" s="21"/>
    </row>
    <row r="3155" spans="4:4" x14ac:dyDescent="0.4">
      <c r="D3155" s="21"/>
    </row>
    <row r="3156" spans="4:4" x14ac:dyDescent="0.4">
      <c r="D3156" s="21"/>
    </row>
    <row r="3157" spans="4:4" x14ac:dyDescent="0.4">
      <c r="D3157" s="21"/>
    </row>
    <row r="3158" spans="4:4" x14ac:dyDescent="0.4">
      <c r="D3158" s="21"/>
    </row>
    <row r="3159" spans="4:4" x14ac:dyDescent="0.4">
      <c r="D3159" s="21"/>
    </row>
    <row r="3160" spans="4:4" x14ac:dyDescent="0.4">
      <c r="D3160" s="21"/>
    </row>
    <row r="3161" spans="4:4" x14ac:dyDescent="0.4">
      <c r="D3161" s="21"/>
    </row>
    <row r="3162" spans="4:4" x14ac:dyDescent="0.4">
      <c r="D3162" s="21"/>
    </row>
    <row r="3163" spans="4:4" x14ac:dyDescent="0.4">
      <c r="D3163" s="21"/>
    </row>
    <row r="3164" spans="4:4" x14ac:dyDescent="0.4">
      <c r="D3164" s="21"/>
    </row>
    <row r="3165" spans="4:4" x14ac:dyDescent="0.4">
      <c r="D3165" s="21"/>
    </row>
    <row r="3166" spans="4:4" x14ac:dyDescent="0.4">
      <c r="D3166" s="21"/>
    </row>
    <row r="3167" spans="4:4" x14ac:dyDescent="0.4">
      <c r="D3167" s="21"/>
    </row>
    <row r="3168" spans="4:4" x14ac:dyDescent="0.4">
      <c r="D3168" s="21"/>
    </row>
    <row r="3169" spans="4:4" x14ac:dyDescent="0.4">
      <c r="D3169" s="21"/>
    </row>
    <row r="3170" spans="4:4" x14ac:dyDescent="0.4">
      <c r="D3170" s="21"/>
    </row>
    <row r="3171" spans="4:4" x14ac:dyDescent="0.4">
      <c r="D3171" s="21"/>
    </row>
    <row r="3172" spans="4:4" x14ac:dyDescent="0.4">
      <c r="D3172" s="21"/>
    </row>
    <row r="3173" spans="4:4" x14ac:dyDescent="0.4">
      <c r="D3173" s="21"/>
    </row>
    <row r="3174" spans="4:4" x14ac:dyDescent="0.4">
      <c r="D3174" s="21"/>
    </row>
    <row r="3175" spans="4:4" x14ac:dyDescent="0.4">
      <c r="D3175" s="21"/>
    </row>
    <row r="3176" spans="4:4" x14ac:dyDescent="0.4">
      <c r="D3176" s="21"/>
    </row>
    <row r="3177" spans="4:4" x14ac:dyDescent="0.4">
      <c r="D3177" s="21"/>
    </row>
    <row r="3178" spans="4:4" x14ac:dyDescent="0.4">
      <c r="D3178" s="21"/>
    </row>
    <row r="3179" spans="4:4" x14ac:dyDescent="0.4">
      <c r="D3179" s="21"/>
    </row>
    <row r="3180" spans="4:4" x14ac:dyDescent="0.4">
      <c r="D3180" s="21"/>
    </row>
    <row r="3181" spans="4:4" x14ac:dyDescent="0.4">
      <c r="D3181" s="21"/>
    </row>
    <row r="3182" spans="4:4" x14ac:dyDescent="0.4">
      <c r="D3182" s="21"/>
    </row>
    <row r="3183" spans="4:4" x14ac:dyDescent="0.4">
      <c r="D3183" s="21"/>
    </row>
    <row r="3184" spans="4:4" x14ac:dyDescent="0.4">
      <c r="D3184" s="21"/>
    </row>
    <row r="3185" spans="4:4" x14ac:dyDescent="0.4">
      <c r="D3185" s="21"/>
    </row>
    <row r="3186" spans="4:4" x14ac:dyDescent="0.4">
      <c r="D3186" s="21"/>
    </row>
    <row r="3187" spans="4:4" x14ac:dyDescent="0.4">
      <c r="D3187" s="21"/>
    </row>
    <row r="3188" spans="4:4" x14ac:dyDescent="0.4">
      <c r="D3188" s="21"/>
    </row>
    <row r="3189" spans="4:4" x14ac:dyDescent="0.4">
      <c r="D3189" s="21"/>
    </row>
    <row r="3190" spans="4:4" x14ac:dyDescent="0.4">
      <c r="D3190" s="21"/>
    </row>
    <row r="3191" spans="4:4" x14ac:dyDescent="0.4">
      <c r="D3191" s="21"/>
    </row>
    <row r="3192" spans="4:4" x14ac:dyDescent="0.4">
      <c r="D3192" s="21"/>
    </row>
    <row r="3193" spans="4:4" x14ac:dyDescent="0.4">
      <c r="D3193" s="21"/>
    </row>
    <row r="3194" spans="4:4" x14ac:dyDescent="0.4">
      <c r="D3194" s="21"/>
    </row>
    <row r="3195" spans="4:4" x14ac:dyDescent="0.4">
      <c r="D3195" s="21"/>
    </row>
    <row r="3196" spans="4:4" x14ac:dyDescent="0.4">
      <c r="D3196" s="21"/>
    </row>
    <row r="3197" spans="4:4" x14ac:dyDescent="0.4">
      <c r="D3197" s="21"/>
    </row>
    <row r="3198" spans="4:4" x14ac:dyDescent="0.4">
      <c r="D3198" s="21"/>
    </row>
    <row r="3199" spans="4:4" x14ac:dyDescent="0.4">
      <c r="D3199" s="21"/>
    </row>
    <row r="3200" spans="4:4" x14ac:dyDescent="0.4">
      <c r="D3200" s="21"/>
    </row>
    <row r="3201" spans="4:4" x14ac:dyDescent="0.4">
      <c r="D3201" s="21"/>
    </row>
    <row r="3202" spans="4:4" x14ac:dyDescent="0.4">
      <c r="D3202" s="21"/>
    </row>
    <row r="3203" spans="4:4" x14ac:dyDescent="0.4">
      <c r="D3203" s="21"/>
    </row>
    <row r="3204" spans="4:4" x14ac:dyDescent="0.4">
      <c r="D3204" s="21"/>
    </row>
    <row r="3205" spans="4:4" x14ac:dyDescent="0.4">
      <c r="D3205" s="21"/>
    </row>
    <row r="3206" spans="4:4" x14ac:dyDescent="0.4">
      <c r="D3206" s="21"/>
    </row>
    <row r="3207" spans="4:4" x14ac:dyDescent="0.4">
      <c r="D3207" s="21"/>
    </row>
    <row r="3208" spans="4:4" x14ac:dyDescent="0.4">
      <c r="D3208" s="21"/>
    </row>
    <row r="3209" spans="4:4" x14ac:dyDescent="0.4">
      <c r="D3209" s="21"/>
    </row>
    <row r="3210" spans="4:4" x14ac:dyDescent="0.4">
      <c r="D3210" s="21"/>
    </row>
    <row r="3211" spans="4:4" x14ac:dyDescent="0.4">
      <c r="D3211" s="21"/>
    </row>
    <row r="3212" spans="4:4" x14ac:dyDescent="0.4">
      <c r="D3212" s="21"/>
    </row>
    <row r="3213" spans="4:4" x14ac:dyDescent="0.4">
      <c r="D3213" s="21"/>
    </row>
    <row r="3214" spans="4:4" x14ac:dyDescent="0.4">
      <c r="D3214" s="21"/>
    </row>
    <row r="3215" spans="4:4" x14ac:dyDescent="0.4">
      <c r="D3215" s="21"/>
    </row>
    <row r="3216" spans="4:4" x14ac:dyDescent="0.4">
      <c r="D3216" s="21"/>
    </row>
    <row r="3217" spans="4:4" x14ac:dyDescent="0.4">
      <c r="D3217" s="21"/>
    </row>
    <row r="3218" spans="4:4" x14ac:dyDescent="0.4">
      <c r="D3218" s="21"/>
    </row>
    <row r="3219" spans="4:4" x14ac:dyDescent="0.4">
      <c r="D3219" s="21"/>
    </row>
    <row r="3220" spans="4:4" x14ac:dyDescent="0.4">
      <c r="D3220" s="21"/>
    </row>
    <row r="3221" spans="4:4" x14ac:dyDescent="0.4">
      <c r="D3221" s="21"/>
    </row>
    <row r="3222" spans="4:4" x14ac:dyDescent="0.4">
      <c r="D3222" s="21"/>
    </row>
    <row r="3223" spans="4:4" x14ac:dyDescent="0.4">
      <c r="D3223" s="21"/>
    </row>
    <row r="3224" spans="4:4" x14ac:dyDescent="0.4">
      <c r="D3224" s="21"/>
    </row>
    <row r="3225" spans="4:4" x14ac:dyDescent="0.4">
      <c r="D3225" s="21"/>
    </row>
    <row r="3226" spans="4:4" x14ac:dyDescent="0.4">
      <c r="D3226" s="21"/>
    </row>
    <row r="3227" spans="4:4" x14ac:dyDescent="0.4">
      <c r="D3227" s="21"/>
    </row>
    <row r="3228" spans="4:4" x14ac:dyDescent="0.4">
      <c r="D3228" s="21"/>
    </row>
    <row r="3229" spans="4:4" x14ac:dyDescent="0.4">
      <c r="D3229" s="21"/>
    </row>
    <row r="3230" spans="4:4" x14ac:dyDescent="0.4">
      <c r="D3230" s="21"/>
    </row>
    <row r="3231" spans="4:4" x14ac:dyDescent="0.4">
      <c r="D3231" s="21"/>
    </row>
    <row r="3232" spans="4:4" x14ac:dyDescent="0.4">
      <c r="D3232" s="21"/>
    </row>
    <row r="3233" spans="4:4" x14ac:dyDescent="0.4">
      <c r="D3233" s="21"/>
    </row>
    <row r="3234" spans="4:4" x14ac:dyDescent="0.4">
      <c r="D3234" s="21"/>
    </row>
    <row r="3235" spans="4:4" x14ac:dyDescent="0.4">
      <c r="D3235" s="21"/>
    </row>
    <row r="3236" spans="4:4" x14ac:dyDescent="0.4">
      <c r="D3236" s="21"/>
    </row>
    <row r="3237" spans="4:4" x14ac:dyDescent="0.4">
      <c r="D3237" s="21"/>
    </row>
    <row r="3238" spans="4:4" x14ac:dyDescent="0.4">
      <c r="D3238" s="21"/>
    </row>
    <row r="3239" spans="4:4" x14ac:dyDescent="0.4">
      <c r="D3239" s="21"/>
    </row>
    <row r="3240" spans="4:4" x14ac:dyDescent="0.4">
      <c r="D3240" s="21"/>
    </row>
    <row r="3241" spans="4:4" x14ac:dyDescent="0.4">
      <c r="D3241" s="21"/>
    </row>
    <row r="3242" spans="4:4" x14ac:dyDescent="0.4">
      <c r="D3242" s="21"/>
    </row>
    <row r="3243" spans="4:4" x14ac:dyDescent="0.4">
      <c r="D3243" s="21"/>
    </row>
    <row r="3244" spans="4:4" x14ac:dyDescent="0.4">
      <c r="D3244" s="21"/>
    </row>
    <row r="3245" spans="4:4" x14ac:dyDescent="0.4">
      <c r="D3245" s="21"/>
    </row>
    <row r="3246" spans="4:4" x14ac:dyDescent="0.4">
      <c r="D3246" s="21"/>
    </row>
    <row r="3247" spans="4:4" x14ac:dyDescent="0.4">
      <c r="D3247" s="21"/>
    </row>
    <row r="3248" spans="4:4" x14ac:dyDescent="0.4">
      <c r="D3248" s="21"/>
    </row>
    <row r="3249" spans="4:4" x14ac:dyDescent="0.4">
      <c r="D3249" s="21"/>
    </row>
    <row r="3250" spans="4:4" x14ac:dyDescent="0.4">
      <c r="D3250" s="21"/>
    </row>
    <row r="3251" spans="4:4" x14ac:dyDescent="0.4">
      <c r="D3251" s="21"/>
    </row>
    <row r="3252" spans="4:4" x14ac:dyDescent="0.4">
      <c r="D3252" s="21"/>
    </row>
    <row r="3253" spans="4:4" x14ac:dyDescent="0.4">
      <c r="D3253" s="21"/>
    </row>
    <row r="3254" spans="4:4" x14ac:dyDescent="0.4">
      <c r="D3254" s="21"/>
    </row>
    <row r="3255" spans="4:4" x14ac:dyDescent="0.4">
      <c r="D3255" s="21"/>
    </row>
    <row r="3256" spans="4:4" x14ac:dyDescent="0.4">
      <c r="D3256" s="21"/>
    </row>
    <row r="3257" spans="4:4" x14ac:dyDescent="0.4">
      <c r="D3257" s="21"/>
    </row>
    <row r="3258" spans="4:4" x14ac:dyDescent="0.4">
      <c r="D3258" s="21"/>
    </row>
    <row r="3259" spans="4:4" x14ac:dyDescent="0.4">
      <c r="D3259" s="21"/>
    </row>
    <row r="3260" spans="4:4" x14ac:dyDescent="0.4">
      <c r="D3260" s="21"/>
    </row>
    <row r="3261" spans="4:4" x14ac:dyDescent="0.4">
      <c r="D3261" s="21"/>
    </row>
    <row r="3262" spans="4:4" x14ac:dyDescent="0.4">
      <c r="D3262" s="21"/>
    </row>
    <row r="3263" spans="4:4" x14ac:dyDescent="0.4">
      <c r="D3263" s="21"/>
    </row>
    <row r="3264" spans="4:4" x14ac:dyDescent="0.4">
      <c r="D3264" s="21"/>
    </row>
    <row r="3265" spans="4:4" x14ac:dyDescent="0.4">
      <c r="D3265" s="21"/>
    </row>
    <row r="3266" spans="4:4" x14ac:dyDescent="0.4">
      <c r="D3266" s="21"/>
    </row>
    <row r="3267" spans="4:4" x14ac:dyDescent="0.4">
      <c r="D3267" s="21"/>
    </row>
    <row r="3268" spans="4:4" x14ac:dyDescent="0.4">
      <c r="D3268" s="21"/>
    </row>
    <row r="3269" spans="4:4" x14ac:dyDescent="0.4">
      <c r="D3269" s="21"/>
    </row>
    <row r="3270" spans="4:4" x14ac:dyDescent="0.4">
      <c r="D3270" s="21"/>
    </row>
    <row r="3271" spans="4:4" x14ac:dyDescent="0.4">
      <c r="D3271" s="21"/>
    </row>
    <row r="3272" spans="4:4" x14ac:dyDescent="0.4">
      <c r="D3272" s="21"/>
    </row>
    <row r="3273" spans="4:4" x14ac:dyDescent="0.4">
      <c r="D3273" s="21"/>
    </row>
    <row r="3274" spans="4:4" x14ac:dyDescent="0.4">
      <c r="D3274" s="21"/>
    </row>
    <row r="3275" spans="4:4" x14ac:dyDescent="0.4">
      <c r="D3275" s="21"/>
    </row>
    <row r="3276" spans="4:4" x14ac:dyDescent="0.4">
      <c r="D3276" s="21"/>
    </row>
    <row r="3277" spans="4:4" x14ac:dyDescent="0.4">
      <c r="D3277" s="21"/>
    </row>
    <row r="3278" spans="4:4" x14ac:dyDescent="0.4">
      <c r="D3278" s="21"/>
    </row>
    <row r="3279" spans="4:4" x14ac:dyDescent="0.4">
      <c r="D3279" s="21"/>
    </row>
    <row r="3280" spans="4:4" x14ac:dyDescent="0.4">
      <c r="D3280" s="21"/>
    </row>
    <row r="3281" spans="4:4" x14ac:dyDescent="0.4">
      <c r="D3281" s="21"/>
    </row>
    <row r="3282" spans="4:4" x14ac:dyDescent="0.4">
      <c r="D3282" s="21"/>
    </row>
    <row r="3283" spans="4:4" x14ac:dyDescent="0.4">
      <c r="D3283" s="21"/>
    </row>
    <row r="3284" spans="4:4" x14ac:dyDescent="0.4">
      <c r="D3284" s="21"/>
    </row>
    <row r="3285" spans="4:4" x14ac:dyDescent="0.4">
      <c r="D3285" s="21"/>
    </row>
    <row r="3286" spans="4:4" x14ac:dyDescent="0.4">
      <c r="D3286" s="21"/>
    </row>
    <row r="3287" spans="4:4" x14ac:dyDescent="0.4">
      <c r="D3287" s="21"/>
    </row>
    <row r="3288" spans="4:4" x14ac:dyDescent="0.4">
      <c r="D3288" s="21"/>
    </row>
    <row r="3289" spans="4:4" x14ac:dyDescent="0.4">
      <c r="D3289" s="21"/>
    </row>
    <row r="3290" spans="4:4" x14ac:dyDescent="0.4">
      <c r="D3290" s="21"/>
    </row>
    <row r="3291" spans="4:4" x14ac:dyDescent="0.4">
      <c r="D3291" s="21"/>
    </row>
    <row r="3292" spans="4:4" x14ac:dyDescent="0.4">
      <c r="D3292" s="21"/>
    </row>
    <row r="3293" spans="4:4" x14ac:dyDescent="0.4">
      <c r="D3293" s="21"/>
    </row>
    <row r="3294" spans="4:4" x14ac:dyDescent="0.4">
      <c r="D3294" s="21"/>
    </row>
    <row r="3295" spans="4:4" x14ac:dyDescent="0.4">
      <c r="D3295" s="21"/>
    </row>
    <row r="3296" spans="4:4" x14ac:dyDescent="0.4">
      <c r="D3296" s="21"/>
    </row>
    <row r="3297" spans="4:4" x14ac:dyDescent="0.4">
      <c r="D3297" s="21"/>
    </row>
    <row r="3298" spans="4:4" x14ac:dyDescent="0.4">
      <c r="D3298" s="21"/>
    </row>
    <row r="3299" spans="4:4" x14ac:dyDescent="0.4">
      <c r="D3299" s="21"/>
    </row>
    <row r="3300" spans="4:4" x14ac:dyDescent="0.4">
      <c r="D3300" s="21"/>
    </row>
    <row r="3301" spans="4:4" x14ac:dyDescent="0.4">
      <c r="D3301" s="21"/>
    </row>
    <row r="3302" spans="4:4" x14ac:dyDescent="0.4">
      <c r="D3302" s="21"/>
    </row>
    <row r="3303" spans="4:4" x14ac:dyDescent="0.4">
      <c r="D3303" s="21"/>
    </row>
    <row r="3304" spans="4:4" x14ac:dyDescent="0.4">
      <c r="D3304" s="21"/>
    </row>
    <row r="3305" spans="4:4" x14ac:dyDescent="0.4">
      <c r="D3305" s="21"/>
    </row>
    <row r="3306" spans="4:4" x14ac:dyDescent="0.4">
      <c r="D3306" s="21"/>
    </row>
    <row r="3307" spans="4:4" x14ac:dyDescent="0.4">
      <c r="D3307" s="21"/>
    </row>
    <row r="3308" spans="4:4" x14ac:dyDescent="0.4">
      <c r="D3308" s="21"/>
    </row>
    <row r="3309" spans="4:4" x14ac:dyDescent="0.4">
      <c r="D3309" s="21"/>
    </row>
    <row r="3310" spans="4:4" x14ac:dyDescent="0.4">
      <c r="D3310" s="21"/>
    </row>
    <row r="3311" spans="4:4" x14ac:dyDescent="0.4">
      <c r="D3311" s="21"/>
    </row>
    <row r="3312" spans="4:4" x14ac:dyDescent="0.4">
      <c r="D3312" s="21"/>
    </row>
    <row r="3313" spans="4:4" x14ac:dyDescent="0.4">
      <c r="D3313" s="21"/>
    </row>
    <row r="3314" spans="4:4" x14ac:dyDescent="0.4">
      <c r="D3314" s="21"/>
    </row>
    <row r="3315" spans="4:4" x14ac:dyDescent="0.4">
      <c r="D3315" s="21"/>
    </row>
    <row r="3316" spans="4:4" x14ac:dyDescent="0.4">
      <c r="D3316" s="21"/>
    </row>
    <row r="3317" spans="4:4" x14ac:dyDescent="0.4">
      <c r="D3317" s="21"/>
    </row>
    <row r="3318" spans="4:4" x14ac:dyDescent="0.4">
      <c r="D3318" s="21"/>
    </row>
    <row r="3319" spans="4:4" x14ac:dyDescent="0.4">
      <c r="D3319" s="21"/>
    </row>
    <row r="3320" spans="4:4" x14ac:dyDescent="0.4">
      <c r="D3320" s="21"/>
    </row>
    <row r="3321" spans="4:4" x14ac:dyDescent="0.4">
      <c r="D3321" s="21"/>
    </row>
    <row r="3322" spans="4:4" x14ac:dyDescent="0.4">
      <c r="D3322" s="21"/>
    </row>
    <row r="3323" spans="4:4" x14ac:dyDescent="0.4">
      <c r="D3323" s="21"/>
    </row>
    <row r="3324" spans="4:4" x14ac:dyDescent="0.4">
      <c r="D3324" s="21"/>
    </row>
    <row r="3325" spans="4:4" x14ac:dyDescent="0.4">
      <c r="D3325" s="21"/>
    </row>
    <row r="3326" spans="4:4" x14ac:dyDescent="0.4">
      <c r="D3326" s="21"/>
    </row>
    <row r="3327" spans="4:4" x14ac:dyDescent="0.4">
      <c r="D3327" s="21"/>
    </row>
    <row r="3328" spans="4:4" x14ac:dyDescent="0.4">
      <c r="D3328" s="21"/>
    </row>
    <row r="3329" spans="4:4" x14ac:dyDescent="0.4">
      <c r="D3329" s="21"/>
    </row>
    <row r="3330" spans="4:4" x14ac:dyDescent="0.4">
      <c r="D3330" s="21"/>
    </row>
    <row r="3331" spans="4:4" x14ac:dyDescent="0.4">
      <c r="D3331" s="21"/>
    </row>
    <row r="3332" spans="4:4" x14ac:dyDescent="0.4">
      <c r="D3332" s="21"/>
    </row>
    <row r="3333" spans="4:4" x14ac:dyDescent="0.4">
      <c r="D3333" s="21"/>
    </row>
    <row r="3334" spans="4:4" x14ac:dyDescent="0.4">
      <c r="D3334" s="21"/>
    </row>
    <row r="3335" spans="4:4" x14ac:dyDescent="0.4">
      <c r="D3335" s="21"/>
    </row>
    <row r="3336" spans="4:4" x14ac:dyDescent="0.4">
      <c r="D3336" s="21"/>
    </row>
    <row r="3337" spans="4:4" x14ac:dyDescent="0.4">
      <c r="D3337" s="21"/>
    </row>
    <row r="3338" spans="4:4" x14ac:dyDescent="0.4">
      <c r="D3338" s="21"/>
    </row>
    <row r="3339" spans="4:4" x14ac:dyDescent="0.4">
      <c r="D3339" s="21"/>
    </row>
    <row r="3340" spans="4:4" x14ac:dyDescent="0.4">
      <c r="D3340" s="21"/>
    </row>
    <row r="3341" spans="4:4" x14ac:dyDescent="0.4">
      <c r="D3341" s="21"/>
    </row>
    <row r="3342" spans="4:4" x14ac:dyDescent="0.4">
      <c r="D3342" s="21"/>
    </row>
    <row r="3343" spans="4:4" x14ac:dyDescent="0.4">
      <c r="D3343" s="21"/>
    </row>
    <row r="3344" spans="4:4" x14ac:dyDescent="0.4">
      <c r="D3344" s="21"/>
    </row>
    <row r="3345" spans="4:4" x14ac:dyDescent="0.4">
      <c r="D3345" s="21"/>
    </row>
    <row r="3346" spans="4:4" x14ac:dyDescent="0.4">
      <c r="D3346" s="21"/>
    </row>
    <row r="3347" spans="4:4" x14ac:dyDescent="0.4">
      <c r="D3347" s="21"/>
    </row>
    <row r="3348" spans="4:4" x14ac:dyDescent="0.4">
      <c r="D3348" s="21"/>
    </row>
    <row r="3349" spans="4:4" x14ac:dyDescent="0.4">
      <c r="D3349" s="21"/>
    </row>
    <row r="3350" spans="4:4" x14ac:dyDescent="0.4">
      <c r="D3350" s="21"/>
    </row>
    <row r="3351" spans="4:4" x14ac:dyDescent="0.4">
      <c r="D3351" s="21"/>
    </row>
    <row r="3352" spans="4:4" x14ac:dyDescent="0.4">
      <c r="D3352" s="21"/>
    </row>
    <row r="3353" spans="4:4" x14ac:dyDescent="0.4">
      <c r="D3353" s="21"/>
    </row>
    <row r="3354" spans="4:4" x14ac:dyDescent="0.4">
      <c r="D3354" s="21"/>
    </row>
    <row r="3355" spans="4:4" x14ac:dyDescent="0.4">
      <c r="D3355" s="21"/>
    </row>
    <row r="3356" spans="4:4" x14ac:dyDescent="0.4">
      <c r="D3356" s="21"/>
    </row>
    <row r="3357" spans="4:4" x14ac:dyDescent="0.4">
      <c r="D3357" s="21"/>
    </row>
    <row r="3358" spans="4:4" x14ac:dyDescent="0.4">
      <c r="D3358" s="21"/>
    </row>
    <row r="3359" spans="4:4" x14ac:dyDescent="0.4">
      <c r="D3359" s="21"/>
    </row>
    <row r="3360" spans="4:4" x14ac:dyDescent="0.4">
      <c r="D3360" s="21"/>
    </row>
    <row r="3361" spans="4:4" x14ac:dyDescent="0.4">
      <c r="D3361" s="21"/>
    </row>
    <row r="3362" spans="4:4" x14ac:dyDescent="0.4">
      <c r="D3362" s="21"/>
    </row>
    <row r="3363" spans="4:4" x14ac:dyDescent="0.4">
      <c r="D3363" s="21"/>
    </row>
    <row r="3364" spans="4:4" x14ac:dyDescent="0.4">
      <c r="D3364" s="21"/>
    </row>
    <row r="3365" spans="4:4" x14ac:dyDescent="0.4">
      <c r="D3365" s="21"/>
    </row>
    <row r="3366" spans="4:4" x14ac:dyDescent="0.4">
      <c r="D3366" s="21"/>
    </row>
    <row r="3367" spans="4:4" x14ac:dyDescent="0.4">
      <c r="D3367" s="21"/>
    </row>
    <row r="3368" spans="4:4" x14ac:dyDescent="0.4">
      <c r="D3368" s="21"/>
    </row>
    <row r="3369" spans="4:4" x14ac:dyDescent="0.4">
      <c r="D3369" s="21"/>
    </row>
    <row r="3370" spans="4:4" x14ac:dyDescent="0.4">
      <c r="D3370" s="21"/>
    </row>
    <row r="3371" spans="4:4" x14ac:dyDescent="0.4">
      <c r="D3371" s="21"/>
    </row>
    <row r="3372" spans="4:4" x14ac:dyDescent="0.4">
      <c r="D3372" s="21"/>
    </row>
    <row r="3373" spans="4:4" x14ac:dyDescent="0.4">
      <c r="D3373" s="21"/>
    </row>
    <row r="3374" spans="4:4" x14ac:dyDescent="0.4">
      <c r="D3374" s="21"/>
    </row>
    <row r="3375" spans="4:4" x14ac:dyDescent="0.4">
      <c r="D3375" s="21"/>
    </row>
    <row r="3376" spans="4:4" x14ac:dyDescent="0.4">
      <c r="D3376" s="21"/>
    </row>
    <row r="3377" spans="4:4" x14ac:dyDescent="0.4">
      <c r="D3377" s="21"/>
    </row>
    <row r="3378" spans="4:4" x14ac:dyDescent="0.4">
      <c r="D3378" s="21"/>
    </row>
    <row r="3379" spans="4:4" x14ac:dyDescent="0.4">
      <c r="D3379" s="21"/>
    </row>
    <row r="3380" spans="4:4" x14ac:dyDescent="0.4">
      <c r="D3380" s="21"/>
    </row>
    <row r="3381" spans="4:4" x14ac:dyDescent="0.4">
      <c r="D3381" s="21"/>
    </row>
    <row r="3382" spans="4:4" x14ac:dyDescent="0.4">
      <c r="D3382" s="21"/>
    </row>
    <row r="3383" spans="4:4" x14ac:dyDescent="0.4">
      <c r="D3383" s="21"/>
    </row>
    <row r="3384" spans="4:4" x14ac:dyDescent="0.4">
      <c r="D3384" s="21"/>
    </row>
    <row r="3385" spans="4:4" x14ac:dyDescent="0.4">
      <c r="D3385" s="21"/>
    </row>
    <row r="3386" spans="4:4" x14ac:dyDescent="0.4">
      <c r="D3386" s="21"/>
    </row>
    <row r="3387" spans="4:4" x14ac:dyDescent="0.4">
      <c r="D3387" s="21"/>
    </row>
    <row r="3388" spans="4:4" x14ac:dyDescent="0.4">
      <c r="D3388" s="21"/>
    </row>
    <row r="3389" spans="4:4" x14ac:dyDescent="0.4">
      <c r="D3389" s="21"/>
    </row>
    <row r="3390" spans="4:4" x14ac:dyDescent="0.4">
      <c r="D3390" s="21"/>
    </row>
    <row r="3391" spans="4:4" x14ac:dyDescent="0.4">
      <c r="D3391" s="21"/>
    </row>
    <row r="3392" spans="4:4" x14ac:dyDescent="0.4">
      <c r="D3392" s="21"/>
    </row>
    <row r="3393" spans="4:4" x14ac:dyDescent="0.4">
      <c r="D3393" s="21"/>
    </row>
    <row r="3394" spans="4:4" x14ac:dyDescent="0.4">
      <c r="D3394" s="21"/>
    </row>
    <row r="3395" spans="4:4" x14ac:dyDescent="0.4">
      <c r="D3395" s="21"/>
    </row>
    <row r="3396" spans="4:4" x14ac:dyDescent="0.4">
      <c r="D3396" s="21"/>
    </row>
    <row r="3397" spans="4:4" x14ac:dyDescent="0.4">
      <c r="D3397" s="21"/>
    </row>
    <row r="3398" spans="4:4" x14ac:dyDescent="0.4">
      <c r="D3398" s="21"/>
    </row>
    <row r="3399" spans="4:4" x14ac:dyDescent="0.4">
      <c r="D3399" s="21"/>
    </row>
    <row r="3400" spans="4:4" x14ac:dyDescent="0.4">
      <c r="D3400" s="21"/>
    </row>
    <row r="3401" spans="4:4" x14ac:dyDescent="0.4">
      <c r="D3401" s="21"/>
    </row>
    <row r="3402" spans="4:4" x14ac:dyDescent="0.4">
      <c r="D3402" s="21"/>
    </row>
    <row r="3403" spans="4:4" x14ac:dyDescent="0.4">
      <c r="D3403" s="21"/>
    </row>
    <row r="3404" spans="4:4" x14ac:dyDescent="0.4">
      <c r="D3404" s="21"/>
    </row>
    <row r="3405" spans="4:4" x14ac:dyDescent="0.4">
      <c r="D3405" s="21"/>
    </row>
    <row r="3406" spans="4:4" x14ac:dyDescent="0.4">
      <c r="D3406" s="21"/>
    </row>
    <row r="3407" spans="4:4" x14ac:dyDescent="0.4">
      <c r="D3407" s="21"/>
    </row>
    <row r="3408" spans="4:4" x14ac:dyDescent="0.4">
      <c r="D3408" s="21"/>
    </row>
    <row r="3409" spans="4:4" x14ac:dyDescent="0.4">
      <c r="D3409" s="21"/>
    </row>
    <row r="3410" spans="4:4" x14ac:dyDescent="0.4">
      <c r="D3410" s="21"/>
    </row>
    <row r="3411" spans="4:4" x14ac:dyDescent="0.4">
      <c r="D3411" s="21"/>
    </row>
    <row r="3412" spans="4:4" x14ac:dyDescent="0.4">
      <c r="D3412" s="21"/>
    </row>
    <row r="3413" spans="4:4" x14ac:dyDescent="0.4">
      <c r="D3413" s="21"/>
    </row>
    <row r="3414" spans="4:4" x14ac:dyDescent="0.4">
      <c r="D3414" s="21"/>
    </row>
    <row r="3415" spans="4:4" x14ac:dyDescent="0.4">
      <c r="D3415" s="21"/>
    </row>
    <row r="3416" spans="4:4" x14ac:dyDescent="0.4">
      <c r="D3416" s="21"/>
    </row>
    <row r="3417" spans="4:4" x14ac:dyDescent="0.4">
      <c r="D3417" s="21"/>
    </row>
    <row r="3418" spans="4:4" x14ac:dyDescent="0.4">
      <c r="D3418" s="21"/>
    </row>
    <row r="3419" spans="4:4" x14ac:dyDescent="0.4">
      <c r="D3419" s="21"/>
    </row>
    <row r="3420" spans="4:4" x14ac:dyDescent="0.4">
      <c r="D3420" s="21"/>
    </row>
    <row r="3421" spans="4:4" x14ac:dyDescent="0.4">
      <c r="D3421" s="21"/>
    </row>
    <row r="3422" spans="4:4" x14ac:dyDescent="0.4">
      <c r="D3422" s="21"/>
    </row>
    <row r="3423" spans="4:4" x14ac:dyDescent="0.4">
      <c r="D3423" s="21"/>
    </row>
    <row r="3424" spans="4:4" x14ac:dyDescent="0.4">
      <c r="D3424" s="21"/>
    </row>
    <row r="3425" spans="4:4" x14ac:dyDescent="0.4">
      <c r="D3425" s="21"/>
    </row>
    <row r="3426" spans="4:4" x14ac:dyDescent="0.4">
      <c r="D3426" s="21"/>
    </row>
    <row r="3427" spans="4:4" x14ac:dyDescent="0.4">
      <c r="D3427" s="21"/>
    </row>
    <row r="3428" spans="4:4" x14ac:dyDescent="0.4">
      <c r="D3428" s="21"/>
    </row>
    <row r="3429" spans="4:4" x14ac:dyDescent="0.4">
      <c r="D3429" s="21"/>
    </row>
    <row r="3430" spans="4:4" x14ac:dyDescent="0.4">
      <c r="D3430" s="21"/>
    </row>
    <row r="3431" spans="4:4" x14ac:dyDescent="0.4">
      <c r="D3431" s="21"/>
    </row>
    <row r="3432" spans="4:4" x14ac:dyDescent="0.4">
      <c r="D3432" s="21"/>
    </row>
    <row r="3433" spans="4:4" x14ac:dyDescent="0.4">
      <c r="D3433" s="21"/>
    </row>
    <row r="3434" spans="4:4" x14ac:dyDescent="0.4">
      <c r="D3434" s="21"/>
    </row>
    <row r="3435" spans="4:4" x14ac:dyDescent="0.4">
      <c r="D3435" s="21"/>
    </row>
    <row r="3436" spans="4:4" x14ac:dyDescent="0.4">
      <c r="D3436" s="21"/>
    </row>
    <row r="3437" spans="4:4" x14ac:dyDescent="0.4">
      <c r="D3437" s="21"/>
    </row>
    <row r="3438" spans="4:4" x14ac:dyDescent="0.4">
      <c r="D3438" s="21"/>
    </row>
    <row r="3439" spans="4:4" x14ac:dyDescent="0.4">
      <c r="D3439" s="21"/>
    </row>
    <row r="3440" spans="4:4" x14ac:dyDescent="0.4">
      <c r="D3440" s="21"/>
    </row>
    <row r="3441" spans="4:4" x14ac:dyDescent="0.4">
      <c r="D3441" s="21"/>
    </row>
    <row r="3442" spans="4:4" x14ac:dyDescent="0.4">
      <c r="D3442" s="21"/>
    </row>
    <row r="3443" spans="4:4" x14ac:dyDescent="0.4">
      <c r="D3443" s="21"/>
    </row>
    <row r="3444" spans="4:4" x14ac:dyDescent="0.4">
      <c r="D3444" s="21"/>
    </row>
    <row r="3445" spans="4:4" x14ac:dyDescent="0.4">
      <c r="D3445" s="21"/>
    </row>
    <row r="3446" spans="4:4" x14ac:dyDescent="0.4">
      <c r="D3446" s="21"/>
    </row>
    <row r="3447" spans="4:4" x14ac:dyDescent="0.4">
      <c r="D3447" s="21"/>
    </row>
    <row r="3448" spans="4:4" x14ac:dyDescent="0.4">
      <c r="D3448" s="21"/>
    </row>
    <row r="3449" spans="4:4" x14ac:dyDescent="0.4">
      <c r="D3449" s="21"/>
    </row>
    <row r="3450" spans="4:4" x14ac:dyDescent="0.4">
      <c r="D3450" s="21"/>
    </row>
    <row r="3451" spans="4:4" x14ac:dyDescent="0.4">
      <c r="D3451" s="21"/>
    </row>
    <row r="3452" spans="4:4" x14ac:dyDescent="0.4">
      <c r="D3452" s="21"/>
    </row>
    <row r="3453" spans="4:4" x14ac:dyDescent="0.4">
      <c r="D3453" s="21"/>
    </row>
    <row r="3454" spans="4:4" x14ac:dyDescent="0.4">
      <c r="D3454" s="21"/>
    </row>
    <row r="3455" spans="4:4" x14ac:dyDescent="0.4">
      <c r="D3455" s="21"/>
    </row>
    <row r="3456" spans="4:4" x14ac:dyDescent="0.4">
      <c r="D3456" s="21"/>
    </row>
    <row r="3457" spans="4:4" x14ac:dyDescent="0.4">
      <c r="D3457" s="21"/>
    </row>
    <row r="3458" spans="4:4" x14ac:dyDescent="0.4">
      <c r="D3458" s="21"/>
    </row>
    <row r="3459" spans="4:4" x14ac:dyDescent="0.4">
      <c r="D3459" s="21"/>
    </row>
    <row r="3460" spans="4:4" x14ac:dyDescent="0.4">
      <c r="D3460" s="21"/>
    </row>
    <row r="3461" spans="4:4" x14ac:dyDescent="0.4">
      <c r="D3461" s="21"/>
    </row>
    <row r="3462" spans="4:4" x14ac:dyDescent="0.4">
      <c r="D3462" s="21"/>
    </row>
    <row r="3463" spans="4:4" x14ac:dyDescent="0.4">
      <c r="D3463" s="21"/>
    </row>
    <row r="3464" spans="4:4" x14ac:dyDescent="0.4">
      <c r="D3464" s="21"/>
    </row>
    <row r="3465" spans="4:4" x14ac:dyDescent="0.4">
      <c r="D3465" s="21"/>
    </row>
    <row r="3466" spans="4:4" x14ac:dyDescent="0.4">
      <c r="D3466" s="21"/>
    </row>
    <row r="3467" spans="4:4" x14ac:dyDescent="0.4">
      <c r="D3467" s="21"/>
    </row>
    <row r="3468" spans="4:4" x14ac:dyDescent="0.4">
      <c r="D3468" s="21"/>
    </row>
    <row r="3469" spans="4:4" x14ac:dyDescent="0.4">
      <c r="D3469" s="21"/>
    </row>
    <row r="3470" spans="4:4" x14ac:dyDescent="0.4">
      <c r="D3470" s="21"/>
    </row>
    <row r="3471" spans="4:4" x14ac:dyDescent="0.4">
      <c r="D3471" s="21"/>
    </row>
    <row r="3472" spans="4:4" x14ac:dyDescent="0.4">
      <c r="D3472" s="21"/>
    </row>
    <row r="3473" spans="4:4" x14ac:dyDescent="0.4">
      <c r="D3473" s="21"/>
    </row>
    <row r="3474" spans="4:4" x14ac:dyDescent="0.4">
      <c r="D3474" s="21"/>
    </row>
    <row r="3475" spans="4:4" x14ac:dyDescent="0.4">
      <c r="D3475" s="21"/>
    </row>
    <row r="3476" spans="4:4" x14ac:dyDescent="0.4">
      <c r="D3476" s="21"/>
    </row>
    <row r="3477" spans="4:4" x14ac:dyDescent="0.4">
      <c r="D3477" s="21"/>
    </row>
    <row r="3478" spans="4:4" x14ac:dyDescent="0.4">
      <c r="D3478" s="21"/>
    </row>
    <row r="3479" spans="4:4" x14ac:dyDescent="0.4">
      <c r="D3479" s="21"/>
    </row>
    <row r="3480" spans="4:4" x14ac:dyDescent="0.4">
      <c r="D3480" s="21"/>
    </row>
    <row r="3481" spans="4:4" x14ac:dyDescent="0.4">
      <c r="D3481" s="21"/>
    </row>
    <row r="3482" spans="4:4" x14ac:dyDescent="0.4">
      <c r="D3482" s="21"/>
    </row>
    <row r="3483" spans="4:4" x14ac:dyDescent="0.4">
      <c r="D3483" s="21"/>
    </row>
    <row r="3484" spans="4:4" x14ac:dyDescent="0.4">
      <c r="D3484" s="21"/>
    </row>
    <row r="3485" spans="4:4" x14ac:dyDescent="0.4">
      <c r="D3485" s="21"/>
    </row>
    <row r="3486" spans="4:4" x14ac:dyDescent="0.4">
      <c r="D3486" s="21"/>
    </row>
    <row r="3487" spans="4:4" x14ac:dyDescent="0.4">
      <c r="D3487" s="21"/>
    </row>
    <row r="3488" spans="4:4" x14ac:dyDescent="0.4">
      <c r="D3488" s="21"/>
    </row>
    <row r="3489" spans="4:4" x14ac:dyDescent="0.4">
      <c r="D3489" s="21"/>
    </row>
    <row r="3490" spans="4:4" x14ac:dyDescent="0.4">
      <c r="D3490" s="21"/>
    </row>
    <row r="3491" spans="4:4" x14ac:dyDescent="0.4">
      <c r="D3491" s="21"/>
    </row>
    <row r="3492" spans="4:4" x14ac:dyDescent="0.4">
      <c r="D3492" s="21"/>
    </row>
    <row r="3493" spans="4:4" x14ac:dyDescent="0.4">
      <c r="D3493" s="21"/>
    </row>
    <row r="3494" spans="4:4" x14ac:dyDescent="0.4">
      <c r="D3494" s="21"/>
    </row>
    <row r="3495" spans="4:4" x14ac:dyDescent="0.4">
      <c r="D3495" s="21"/>
    </row>
    <row r="3496" spans="4:4" x14ac:dyDescent="0.4">
      <c r="D3496" s="21"/>
    </row>
    <row r="3497" spans="4:4" x14ac:dyDescent="0.4">
      <c r="D3497" s="21"/>
    </row>
    <row r="3498" spans="4:4" x14ac:dyDescent="0.4">
      <c r="D3498" s="21"/>
    </row>
    <row r="3499" spans="4:4" x14ac:dyDescent="0.4">
      <c r="D3499" s="21"/>
    </row>
    <row r="3500" spans="4:4" x14ac:dyDescent="0.4">
      <c r="D3500" s="21"/>
    </row>
    <row r="3501" spans="4:4" x14ac:dyDescent="0.4">
      <c r="D3501" s="21"/>
    </row>
    <row r="3502" spans="4:4" x14ac:dyDescent="0.4">
      <c r="D3502" s="21"/>
    </row>
    <row r="3503" spans="4:4" x14ac:dyDescent="0.4">
      <c r="D3503" s="21"/>
    </row>
    <row r="3504" spans="4:4" x14ac:dyDescent="0.4">
      <c r="D3504" s="21"/>
    </row>
    <row r="3505" spans="4:4" x14ac:dyDescent="0.4">
      <c r="D3505" s="21"/>
    </row>
    <row r="3506" spans="4:4" x14ac:dyDescent="0.4">
      <c r="D3506" s="21"/>
    </row>
    <row r="3507" spans="4:4" x14ac:dyDescent="0.4">
      <c r="D3507" s="21"/>
    </row>
    <row r="3508" spans="4:4" x14ac:dyDescent="0.4">
      <c r="D3508" s="21"/>
    </row>
    <row r="3509" spans="4:4" x14ac:dyDescent="0.4">
      <c r="D3509" s="21"/>
    </row>
    <row r="3510" spans="4:4" x14ac:dyDescent="0.4">
      <c r="D3510" s="21"/>
    </row>
    <row r="3511" spans="4:4" x14ac:dyDescent="0.4">
      <c r="D3511" s="21"/>
    </row>
    <row r="3512" spans="4:4" x14ac:dyDescent="0.4">
      <c r="D3512" s="21"/>
    </row>
    <row r="3513" spans="4:4" x14ac:dyDescent="0.4">
      <c r="D3513" s="21"/>
    </row>
    <row r="3514" spans="4:4" x14ac:dyDescent="0.4">
      <c r="D3514" s="21"/>
    </row>
    <row r="3515" spans="4:4" x14ac:dyDescent="0.4">
      <c r="D3515" s="21"/>
    </row>
    <row r="3516" spans="4:4" x14ac:dyDescent="0.4">
      <c r="D3516" s="21"/>
    </row>
    <row r="3517" spans="4:4" x14ac:dyDescent="0.4">
      <c r="D3517" s="21"/>
    </row>
    <row r="3518" spans="4:4" x14ac:dyDescent="0.4">
      <c r="D3518" s="21"/>
    </row>
    <row r="3519" spans="4:4" x14ac:dyDescent="0.4">
      <c r="D3519" s="21"/>
    </row>
    <row r="3520" spans="4:4" x14ac:dyDescent="0.4">
      <c r="D3520" s="21"/>
    </row>
    <row r="3521" spans="4:4" x14ac:dyDescent="0.4">
      <c r="D3521" s="21"/>
    </row>
    <row r="3522" spans="4:4" x14ac:dyDescent="0.4">
      <c r="D3522" s="21"/>
    </row>
    <row r="3523" spans="4:4" x14ac:dyDescent="0.4">
      <c r="D3523" s="21"/>
    </row>
    <row r="3524" spans="4:4" x14ac:dyDescent="0.4">
      <c r="D3524" s="21"/>
    </row>
    <row r="3525" spans="4:4" x14ac:dyDescent="0.4">
      <c r="D3525" s="21"/>
    </row>
    <row r="3526" spans="4:4" x14ac:dyDescent="0.4">
      <c r="D3526" s="21"/>
    </row>
    <row r="3527" spans="4:4" x14ac:dyDescent="0.4">
      <c r="D3527" s="21"/>
    </row>
    <row r="3528" spans="4:4" x14ac:dyDescent="0.4">
      <c r="D3528" s="21"/>
    </row>
    <row r="3529" spans="4:4" x14ac:dyDescent="0.4">
      <c r="D3529" s="21"/>
    </row>
    <row r="3530" spans="4:4" x14ac:dyDescent="0.4">
      <c r="D3530" s="21"/>
    </row>
    <row r="3531" spans="4:4" x14ac:dyDescent="0.4">
      <c r="D3531" s="21"/>
    </row>
    <row r="3532" spans="4:4" x14ac:dyDescent="0.4">
      <c r="D3532" s="21"/>
    </row>
    <row r="3533" spans="4:4" x14ac:dyDescent="0.4">
      <c r="D3533" s="21"/>
    </row>
    <row r="3534" spans="4:4" x14ac:dyDescent="0.4">
      <c r="D3534" s="21"/>
    </row>
    <row r="3535" spans="4:4" x14ac:dyDescent="0.4">
      <c r="D3535" s="21"/>
    </row>
    <row r="3536" spans="4:4" x14ac:dyDescent="0.4">
      <c r="D3536" s="21"/>
    </row>
    <row r="3537" spans="4:4" x14ac:dyDescent="0.4">
      <c r="D3537" s="21"/>
    </row>
    <row r="3538" spans="4:4" x14ac:dyDescent="0.4">
      <c r="D3538" s="21"/>
    </row>
    <row r="3539" spans="4:4" x14ac:dyDescent="0.4">
      <c r="D3539" s="21"/>
    </row>
    <row r="3540" spans="4:4" x14ac:dyDescent="0.4">
      <c r="D3540" s="21"/>
    </row>
    <row r="3541" spans="4:4" x14ac:dyDescent="0.4">
      <c r="D3541" s="21"/>
    </row>
    <row r="3542" spans="4:4" x14ac:dyDescent="0.4">
      <c r="D3542" s="21"/>
    </row>
    <row r="3543" spans="4:4" x14ac:dyDescent="0.4">
      <c r="D3543" s="21"/>
    </row>
    <row r="3544" spans="4:4" x14ac:dyDescent="0.4">
      <c r="D3544" s="21"/>
    </row>
    <row r="3545" spans="4:4" x14ac:dyDescent="0.4">
      <c r="D3545" s="21"/>
    </row>
    <row r="3546" spans="4:4" x14ac:dyDescent="0.4">
      <c r="D3546" s="21"/>
    </row>
    <row r="3547" spans="4:4" x14ac:dyDescent="0.4">
      <c r="D3547" s="21"/>
    </row>
    <row r="3548" spans="4:4" x14ac:dyDescent="0.4">
      <c r="D3548" s="21"/>
    </row>
    <row r="3549" spans="4:4" x14ac:dyDescent="0.4">
      <c r="D3549" s="21"/>
    </row>
    <row r="3550" spans="4:4" x14ac:dyDescent="0.4">
      <c r="D3550" s="21"/>
    </row>
    <row r="3551" spans="4:4" x14ac:dyDescent="0.4">
      <c r="D3551" s="21"/>
    </row>
    <row r="3552" spans="4:4" x14ac:dyDescent="0.4">
      <c r="D3552" s="21"/>
    </row>
    <row r="3553" spans="4:4" x14ac:dyDescent="0.4">
      <c r="D3553" s="21"/>
    </row>
    <row r="3554" spans="4:4" x14ac:dyDescent="0.4">
      <c r="D3554" s="21"/>
    </row>
    <row r="3555" spans="4:4" x14ac:dyDescent="0.4">
      <c r="D3555" s="21"/>
    </row>
    <row r="3556" spans="4:4" x14ac:dyDescent="0.4">
      <c r="D3556" s="21"/>
    </row>
    <row r="3557" spans="4:4" x14ac:dyDescent="0.4">
      <c r="D3557" s="21"/>
    </row>
    <row r="3558" spans="4:4" x14ac:dyDescent="0.4">
      <c r="D3558" s="21"/>
    </row>
    <row r="3559" spans="4:4" x14ac:dyDescent="0.4">
      <c r="D3559" s="21"/>
    </row>
    <row r="3560" spans="4:4" x14ac:dyDescent="0.4">
      <c r="D3560" s="21"/>
    </row>
    <row r="3561" spans="4:4" x14ac:dyDescent="0.4">
      <c r="D3561" s="21"/>
    </row>
    <row r="3562" spans="4:4" x14ac:dyDescent="0.4">
      <c r="D3562" s="21"/>
    </row>
    <row r="3563" spans="4:4" x14ac:dyDescent="0.4">
      <c r="D3563" s="21"/>
    </row>
    <row r="3564" spans="4:4" x14ac:dyDescent="0.4">
      <c r="D3564" s="21"/>
    </row>
    <row r="3565" spans="4:4" x14ac:dyDescent="0.4">
      <c r="D3565" s="21"/>
    </row>
    <row r="3566" spans="4:4" x14ac:dyDescent="0.4">
      <c r="D3566" s="21"/>
    </row>
    <row r="3567" spans="4:4" x14ac:dyDescent="0.4">
      <c r="D3567" s="21"/>
    </row>
    <row r="3568" spans="4:4" x14ac:dyDescent="0.4">
      <c r="D3568" s="21"/>
    </row>
    <row r="3569" spans="4:4" x14ac:dyDescent="0.4">
      <c r="D3569" s="21"/>
    </row>
    <row r="3570" spans="4:4" x14ac:dyDescent="0.4">
      <c r="D3570" s="21"/>
    </row>
    <row r="3571" spans="4:4" x14ac:dyDescent="0.4">
      <c r="D3571" s="21"/>
    </row>
    <row r="3572" spans="4:4" x14ac:dyDescent="0.4">
      <c r="D3572" s="21"/>
    </row>
    <row r="3573" spans="4:4" x14ac:dyDescent="0.4">
      <c r="D3573" s="21"/>
    </row>
    <row r="3574" spans="4:4" x14ac:dyDescent="0.4">
      <c r="D3574" s="21"/>
    </row>
    <row r="3575" spans="4:4" x14ac:dyDescent="0.4">
      <c r="D3575" s="21"/>
    </row>
    <row r="3576" spans="4:4" x14ac:dyDescent="0.4">
      <c r="D3576" s="21"/>
    </row>
    <row r="3577" spans="4:4" x14ac:dyDescent="0.4">
      <c r="D3577" s="21"/>
    </row>
    <row r="3578" spans="4:4" x14ac:dyDescent="0.4">
      <c r="D3578" s="21"/>
    </row>
    <row r="3579" spans="4:4" x14ac:dyDescent="0.4">
      <c r="D3579" s="21"/>
    </row>
    <row r="3580" spans="4:4" x14ac:dyDescent="0.4">
      <c r="D3580" s="21"/>
    </row>
    <row r="3581" spans="4:4" x14ac:dyDescent="0.4">
      <c r="D3581" s="21"/>
    </row>
    <row r="3582" spans="4:4" x14ac:dyDescent="0.4">
      <c r="D3582" s="21"/>
    </row>
    <row r="3583" spans="4:4" x14ac:dyDescent="0.4">
      <c r="D3583" s="21"/>
    </row>
    <row r="3584" spans="4:4" x14ac:dyDescent="0.4">
      <c r="D3584" s="21"/>
    </row>
    <row r="3585" spans="4:4" x14ac:dyDescent="0.4">
      <c r="D3585" s="21"/>
    </row>
    <row r="3586" spans="4:4" x14ac:dyDescent="0.4">
      <c r="D3586" s="21"/>
    </row>
    <row r="3587" spans="4:4" x14ac:dyDescent="0.4">
      <c r="D3587" s="21"/>
    </row>
    <row r="3588" spans="4:4" x14ac:dyDescent="0.4">
      <c r="D3588" s="21"/>
    </row>
    <row r="3589" spans="4:4" x14ac:dyDescent="0.4">
      <c r="D3589" s="21"/>
    </row>
    <row r="3590" spans="4:4" x14ac:dyDescent="0.4">
      <c r="D3590" s="21"/>
    </row>
    <row r="3591" spans="4:4" x14ac:dyDescent="0.4">
      <c r="D3591" s="21"/>
    </row>
    <row r="3592" spans="4:4" x14ac:dyDescent="0.4">
      <c r="D3592" s="21"/>
    </row>
    <row r="3593" spans="4:4" x14ac:dyDescent="0.4">
      <c r="D3593" s="21"/>
    </row>
    <row r="3594" spans="4:4" x14ac:dyDescent="0.4">
      <c r="D3594" s="21"/>
    </row>
    <row r="3595" spans="4:4" x14ac:dyDescent="0.4">
      <c r="D3595" s="21"/>
    </row>
    <row r="3596" spans="4:4" x14ac:dyDescent="0.4">
      <c r="D3596" s="21"/>
    </row>
    <row r="3597" spans="4:4" x14ac:dyDescent="0.4">
      <c r="D3597" s="21"/>
    </row>
    <row r="3598" spans="4:4" x14ac:dyDescent="0.4">
      <c r="D3598" s="21"/>
    </row>
    <row r="3599" spans="4:4" x14ac:dyDescent="0.4">
      <c r="D3599" s="21"/>
    </row>
    <row r="3600" spans="4:4" x14ac:dyDescent="0.4">
      <c r="D3600" s="21"/>
    </row>
    <row r="3601" spans="4:4" x14ac:dyDescent="0.4">
      <c r="D3601" s="21"/>
    </row>
    <row r="3602" spans="4:4" x14ac:dyDescent="0.4">
      <c r="D3602" s="21"/>
    </row>
    <row r="3603" spans="4:4" x14ac:dyDescent="0.4">
      <c r="D3603" s="21"/>
    </row>
    <row r="3604" spans="4:4" x14ac:dyDescent="0.4">
      <c r="D3604" s="21"/>
    </row>
    <row r="3605" spans="4:4" x14ac:dyDescent="0.4">
      <c r="D3605" s="21"/>
    </row>
    <row r="3606" spans="4:4" x14ac:dyDescent="0.4">
      <c r="D3606" s="21"/>
    </row>
    <row r="3607" spans="4:4" x14ac:dyDescent="0.4">
      <c r="D3607" s="21"/>
    </row>
    <row r="3608" spans="4:4" x14ac:dyDescent="0.4">
      <c r="D3608" s="21"/>
    </row>
    <row r="3609" spans="4:4" x14ac:dyDescent="0.4">
      <c r="D3609" s="21"/>
    </row>
    <row r="3610" spans="4:4" x14ac:dyDescent="0.4">
      <c r="D3610" s="21"/>
    </row>
    <row r="3611" spans="4:4" x14ac:dyDescent="0.4">
      <c r="D3611" s="21"/>
    </row>
    <row r="3612" spans="4:4" x14ac:dyDescent="0.4">
      <c r="D3612" s="21"/>
    </row>
    <row r="3613" spans="4:4" x14ac:dyDescent="0.4">
      <c r="D3613" s="21"/>
    </row>
    <row r="3614" spans="4:4" x14ac:dyDescent="0.4">
      <c r="D3614" s="21"/>
    </row>
    <row r="3615" spans="4:4" x14ac:dyDescent="0.4">
      <c r="D3615" s="21"/>
    </row>
    <row r="3616" spans="4:4" x14ac:dyDescent="0.4">
      <c r="D3616" s="21"/>
    </row>
    <row r="3617" spans="4:4" x14ac:dyDescent="0.4">
      <c r="D3617" s="21"/>
    </row>
    <row r="3618" spans="4:4" x14ac:dyDescent="0.4">
      <c r="D3618" s="21"/>
    </row>
    <row r="3619" spans="4:4" x14ac:dyDescent="0.4">
      <c r="D3619" s="21"/>
    </row>
    <row r="3620" spans="4:4" x14ac:dyDescent="0.4">
      <c r="D3620" s="21"/>
    </row>
    <row r="3621" spans="4:4" x14ac:dyDescent="0.4">
      <c r="D3621" s="21"/>
    </row>
    <row r="3622" spans="4:4" x14ac:dyDescent="0.4">
      <c r="D3622" s="21"/>
    </row>
    <row r="3623" spans="4:4" x14ac:dyDescent="0.4">
      <c r="D3623" s="21"/>
    </row>
    <row r="3624" spans="4:4" x14ac:dyDescent="0.4">
      <c r="D3624" s="21"/>
    </row>
    <row r="3625" spans="4:4" x14ac:dyDescent="0.4">
      <c r="D3625" s="21"/>
    </row>
    <row r="3626" spans="4:4" x14ac:dyDescent="0.4">
      <c r="D3626" s="21"/>
    </row>
    <row r="3627" spans="4:4" x14ac:dyDescent="0.4">
      <c r="D3627" s="21"/>
    </row>
    <row r="3628" spans="4:4" x14ac:dyDescent="0.4">
      <c r="D3628" s="21"/>
    </row>
    <row r="3629" spans="4:4" x14ac:dyDescent="0.4">
      <c r="D3629" s="21"/>
    </row>
    <row r="3630" spans="4:4" x14ac:dyDescent="0.4">
      <c r="D3630" s="21"/>
    </row>
    <row r="3631" spans="4:4" x14ac:dyDescent="0.4">
      <c r="D3631" s="21"/>
    </row>
    <row r="3632" spans="4:4" x14ac:dyDescent="0.4">
      <c r="D3632" s="21"/>
    </row>
    <row r="3633" spans="4:4" x14ac:dyDescent="0.4">
      <c r="D3633" s="21"/>
    </row>
    <row r="3634" spans="4:4" x14ac:dyDescent="0.4">
      <c r="D3634" s="21"/>
    </row>
    <row r="3635" spans="4:4" x14ac:dyDescent="0.4">
      <c r="D3635" s="21"/>
    </row>
    <row r="3636" spans="4:4" x14ac:dyDescent="0.4">
      <c r="D3636" s="21"/>
    </row>
    <row r="3637" spans="4:4" x14ac:dyDescent="0.4">
      <c r="D3637" s="21"/>
    </row>
    <row r="3638" spans="4:4" x14ac:dyDescent="0.4">
      <c r="D3638" s="21"/>
    </row>
    <row r="3639" spans="4:4" x14ac:dyDescent="0.4">
      <c r="D3639" s="21"/>
    </row>
    <row r="3640" spans="4:4" x14ac:dyDescent="0.4">
      <c r="D3640" s="21"/>
    </row>
    <row r="3641" spans="4:4" x14ac:dyDescent="0.4">
      <c r="D3641" s="21"/>
    </row>
    <row r="3642" spans="4:4" x14ac:dyDescent="0.4">
      <c r="D3642" s="21"/>
    </row>
    <row r="3643" spans="4:4" x14ac:dyDescent="0.4">
      <c r="D3643" s="21"/>
    </row>
    <row r="3644" spans="4:4" x14ac:dyDescent="0.4">
      <c r="D3644" s="21"/>
    </row>
    <row r="3645" spans="4:4" x14ac:dyDescent="0.4">
      <c r="D3645" s="21"/>
    </row>
    <row r="3646" spans="4:4" x14ac:dyDescent="0.4">
      <c r="D3646" s="21"/>
    </row>
    <row r="3647" spans="4:4" x14ac:dyDescent="0.4">
      <c r="D3647" s="21"/>
    </row>
    <row r="3648" spans="4:4" x14ac:dyDescent="0.4">
      <c r="D3648" s="21"/>
    </row>
    <row r="3649" spans="4:4" x14ac:dyDescent="0.4">
      <c r="D3649" s="21"/>
    </row>
    <row r="3650" spans="4:4" x14ac:dyDescent="0.4">
      <c r="D3650" s="21"/>
    </row>
    <row r="3651" spans="4:4" x14ac:dyDescent="0.4">
      <c r="D3651" s="21"/>
    </row>
    <row r="3652" spans="4:4" x14ac:dyDescent="0.4">
      <c r="D3652" s="21"/>
    </row>
    <row r="3653" spans="4:4" x14ac:dyDescent="0.4">
      <c r="D3653" s="21"/>
    </row>
    <row r="3654" spans="4:4" x14ac:dyDescent="0.4">
      <c r="D3654" s="21"/>
    </row>
    <row r="3655" spans="4:4" x14ac:dyDescent="0.4">
      <c r="D3655" s="21"/>
    </row>
    <row r="3656" spans="4:4" x14ac:dyDescent="0.4">
      <c r="D3656" s="21"/>
    </row>
    <row r="3657" spans="4:4" x14ac:dyDescent="0.4">
      <c r="D3657" s="21"/>
    </row>
    <row r="3658" spans="4:4" x14ac:dyDescent="0.4">
      <c r="D3658" s="21"/>
    </row>
    <row r="3659" spans="4:4" x14ac:dyDescent="0.4">
      <c r="D3659" s="21"/>
    </row>
    <row r="3660" spans="4:4" x14ac:dyDescent="0.4">
      <c r="D3660" s="21"/>
    </row>
    <row r="3661" spans="4:4" x14ac:dyDescent="0.4">
      <c r="D3661" s="21"/>
    </row>
    <row r="3662" spans="4:4" x14ac:dyDescent="0.4">
      <c r="D3662" s="21"/>
    </row>
    <row r="3663" spans="4:4" x14ac:dyDescent="0.4">
      <c r="D3663" s="21"/>
    </row>
    <row r="3664" spans="4:4" x14ac:dyDescent="0.4">
      <c r="D3664" s="21"/>
    </row>
    <row r="3665" spans="4:4" x14ac:dyDescent="0.4">
      <c r="D3665" s="21"/>
    </row>
    <row r="3666" spans="4:4" x14ac:dyDescent="0.4">
      <c r="D3666" s="21"/>
    </row>
    <row r="3667" spans="4:4" x14ac:dyDescent="0.4">
      <c r="D3667" s="21"/>
    </row>
    <row r="3668" spans="4:4" x14ac:dyDescent="0.4">
      <c r="D3668" s="21"/>
    </row>
    <row r="3669" spans="4:4" x14ac:dyDescent="0.4">
      <c r="D3669" s="21"/>
    </row>
    <row r="3670" spans="4:4" x14ac:dyDescent="0.4">
      <c r="D3670" s="21"/>
    </row>
    <row r="3671" spans="4:4" x14ac:dyDescent="0.4">
      <c r="D3671" s="21"/>
    </row>
    <row r="3672" spans="4:4" x14ac:dyDescent="0.4">
      <c r="D3672" s="21"/>
    </row>
    <row r="3673" spans="4:4" x14ac:dyDescent="0.4">
      <c r="D3673" s="21"/>
    </row>
    <row r="3674" spans="4:4" x14ac:dyDescent="0.4">
      <c r="D3674" s="21"/>
    </row>
    <row r="3675" spans="4:4" x14ac:dyDescent="0.4">
      <c r="D3675" s="21"/>
    </row>
    <row r="3676" spans="4:4" x14ac:dyDescent="0.4">
      <c r="D3676" s="21"/>
    </row>
    <row r="3677" spans="4:4" x14ac:dyDescent="0.4">
      <c r="D3677" s="21"/>
    </row>
    <row r="3678" spans="4:4" x14ac:dyDescent="0.4">
      <c r="D3678" s="21"/>
    </row>
    <row r="3679" spans="4:4" x14ac:dyDescent="0.4">
      <c r="D3679" s="21"/>
    </row>
    <row r="3680" spans="4:4" x14ac:dyDescent="0.4">
      <c r="D3680" s="21"/>
    </row>
    <row r="3681" spans="4:4" x14ac:dyDescent="0.4">
      <c r="D3681" s="21"/>
    </row>
    <row r="3682" spans="4:4" x14ac:dyDescent="0.4">
      <c r="D3682" s="21"/>
    </row>
    <row r="3683" spans="4:4" x14ac:dyDescent="0.4">
      <c r="D3683" s="21"/>
    </row>
    <row r="3684" spans="4:4" x14ac:dyDescent="0.4">
      <c r="D3684" s="21"/>
    </row>
    <row r="3685" spans="4:4" x14ac:dyDescent="0.4">
      <c r="D3685" s="21"/>
    </row>
    <row r="3686" spans="4:4" x14ac:dyDescent="0.4">
      <c r="D3686" s="21"/>
    </row>
    <row r="3687" spans="4:4" x14ac:dyDescent="0.4">
      <c r="D3687" s="21"/>
    </row>
    <row r="3688" spans="4:4" x14ac:dyDescent="0.4">
      <c r="D3688" s="21"/>
    </row>
    <row r="3689" spans="4:4" x14ac:dyDescent="0.4">
      <c r="D3689" s="21"/>
    </row>
    <row r="3690" spans="4:4" x14ac:dyDescent="0.4">
      <c r="D3690" s="21"/>
    </row>
    <row r="3691" spans="4:4" x14ac:dyDescent="0.4">
      <c r="D3691" s="21"/>
    </row>
    <row r="3692" spans="4:4" x14ac:dyDescent="0.4">
      <c r="D3692" s="21"/>
    </row>
    <row r="3693" spans="4:4" x14ac:dyDescent="0.4">
      <c r="D3693" s="21"/>
    </row>
    <row r="3694" spans="4:4" x14ac:dyDescent="0.4">
      <c r="D3694" s="21"/>
    </row>
    <row r="3695" spans="4:4" x14ac:dyDescent="0.4">
      <c r="D3695" s="21"/>
    </row>
    <row r="3696" spans="4:4" x14ac:dyDescent="0.4">
      <c r="D3696" s="21"/>
    </row>
    <row r="3697" spans="4:4" x14ac:dyDescent="0.4">
      <c r="D3697" s="21"/>
    </row>
    <row r="3698" spans="4:4" x14ac:dyDescent="0.4">
      <c r="D3698" s="21"/>
    </row>
    <row r="3699" spans="4:4" x14ac:dyDescent="0.4">
      <c r="D3699" s="21"/>
    </row>
    <row r="3700" spans="4:4" x14ac:dyDescent="0.4">
      <c r="D3700" s="21"/>
    </row>
    <row r="3701" spans="4:4" x14ac:dyDescent="0.4">
      <c r="D3701" s="21"/>
    </row>
    <row r="3702" spans="4:4" x14ac:dyDescent="0.4">
      <c r="D3702" s="21"/>
    </row>
    <row r="3703" spans="4:4" x14ac:dyDescent="0.4">
      <c r="D3703" s="21"/>
    </row>
    <row r="3704" spans="4:4" x14ac:dyDescent="0.4">
      <c r="D3704" s="21"/>
    </row>
    <row r="3705" spans="4:4" x14ac:dyDescent="0.4">
      <c r="D3705" s="21"/>
    </row>
    <row r="3706" spans="4:4" x14ac:dyDescent="0.4">
      <c r="D3706" s="21"/>
    </row>
    <row r="3707" spans="4:4" x14ac:dyDescent="0.4">
      <c r="D3707" s="21"/>
    </row>
    <row r="3708" spans="4:4" x14ac:dyDescent="0.4">
      <c r="D3708" s="21"/>
    </row>
    <row r="3709" spans="4:4" x14ac:dyDescent="0.4">
      <c r="D3709" s="21"/>
    </row>
    <row r="3710" spans="4:4" x14ac:dyDescent="0.4">
      <c r="D3710" s="21"/>
    </row>
    <row r="3711" spans="4:4" x14ac:dyDescent="0.4">
      <c r="D3711" s="21"/>
    </row>
    <row r="3712" spans="4:4" x14ac:dyDescent="0.4">
      <c r="D3712" s="21"/>
    </row>
    <row r="3713" spans="4:4" x14ac:dyDescent="0.4">
      <c r="D3713" s="21"/>
    </row>
    <row r="3714" spans="4:4" x14ac:dyDescent="0.4">
      <c r="D3714" s="21"/>
    </row>
    <row r="3715" spans="4:4" x14ac:dyDescent="0.4">
      <c r="D3715" s="21"/>
    </row>
    <row r="3716" spans="4:4" x14ac:dyDescent="0.4">
      <c r="D3716" s="21"/>
    </row>
    <row r="3717" spans="4:4" x14ac:dyDescent="0.4">
      <c r="D3717" s="21"/>
    </row>
    <row r="3718" spans="4:4" x14ac:dyDescent="0.4">
      <c r="D3718" s="21"/>
    </row>
    <row r="3719" spans="4:4" x14ac:dyDescent="0.4">
      <c r="D3719" s="21"/>
    </row>
    <row r="3720" spans="4:4" x14ac:dyDescent="0.4">
      <c r="D3720" s="21"/>
    </row>
    <row r="3721" spans="4:4" x14ac:dyDescent="0.4">
      <c r="D3721" s="21"/>
    </row>
    <row r="3722" spans="4:4" x14ac:dyDescent="0.4">
      <c r="D3722" s="21"/>
    </row>
    <row r="3723" spans="4:4" x14ac:dyDescent="0.4">
      <c r="D3723" s="21"/>
    </row>
    <row r="3724" spans="4:4" x14ac:dyDescent="0.4">
      <c r="D3724" s="21"/>
    </row>
    <row r="3725" spans="4:4" x14ac:dyDescent="0.4">
      <c r="D3725" s="21"/>
    </row>
    <row r="3726" spans="4:4" x14ac:dyDescent="0.4">
      <c r="D3726" s="21"/>
    </row>
    <row r="3727" spans="4:4" x14ac:dyDescent="0.4">
      <c r="D3727" s="21"/>
    </row>
    <row r="3728" spans="4:4" x14ac:dyDescent="0.4">
      <c r="D3728" s="21"/>
    </row>
    <row r="3729" spans="4:4" x14ac:dyDescent="0.4">
      <c r="D3729" s="21"/>
    </row>
    <row r="3730" spans="4:4" x14ac:dyDescent="0.4">
      <c r="D3730" s="21"/>
    </row>
    <row r="3731" spans="4:4" x14ac:dyDescent="0.4">
      <c r="D3731" s="21"/>
    </row>
    <row r="3732" spans="4:4" x14ac:dyDescent="0.4">
      <c r="D3732" s="21"/>
    </row>
    <row r="3733" spans="4:4" x14ac:dyDescent="0.4">
      <c r="D3733" s="21"/>
    </row>
    <row r="3734" spans="4:4" x14ac:dyDescent="0.4">
      <c r="D3734" s="21"/>
    </row>
    <row r="3735" spans="4:4" x14ac:dyDescent="0.4">
      <c r="D3735" s="21"/>
    </row>
    <row r="3736" spans="4:4" x14ac:dyDescent="0.4">
      <c r="D3736" s="21"/>
    </row>
    <row r="3737" spans="4:4" x14ac:dyDescent="0.4">
      <c r="D3737" s="21"/>
    </row>
    <row r="3738" spans="4:4" x14ac:dyDescent="0.4">
      <c r="D3738" s="21"/>
    </row>
    <row r="3739" spans="4:4" x14ac:dyDescent="0.4">
      <c r="D3739" s="21"/>
    </row>
    <row r="3740" spans="4:4" x14ac:dyDescent="0.4">
      <c r="D3740" s="21"/>
    </row>
    <row r="3741" spans="4:4" x14ac:dyDescent="0.4">
      <c r="D3741" s="21"/>
    </row>
    <row r="3742" spans="4:4" x14ac:dyDescent="0.4">
      <c r="D3742" s="21"/>
    </row>
    <row r="3743" spans="4:4" x14ac:dyDescent="0.4">
      <c r="D3743" s="21"/>
    </row>
    <row r="3744" spans="4:4" x14ac:dyDescent="0.4">
      <c r="D3744" s="21"/>
    </row>
    <row r="3745" spans="4:4" x14ac:dyDescent="0.4">
      <c r="D3745" s="21"/>
    </row>
    <row r="3746" spans="4:4" x14ac:dyDescent="0.4">
      <c r="D3746" s="21"/>
    </row>
    <row r="3747" spans="4:4" x14ac:dyDescent="0.4">
      <c r="D3747" s="21"/>
    </row>
    <row r="3748" spans="4:4" x14ac:dyDescent="0.4">
      <c r="D3748" s="21"/>
    </row>
    <row r="3749" spans="4:4" x14ac:dyDescent="0.4">
      <c r="D3749" s="21"/>
    </row>
    <row r="3750" spans="4:4" x14ac:dyDescent="0.4">
      <c r="D3750" s="21"/>
    </row>
    <row r="3751" spans="4:4" x14ac:dyDescent="0.4">
      <c r="D3751" s="21"/>
    </row>
    <row r="3752" spans="4:4" x14ac:dyDescent="0.4">
      <c r="D3752" s="21"/>
    </row>
    <row r="3753" spans="4:4" x14ac:dyDescent="0.4">
      <c r="D3753" s="21"/>
    </row>
    <row r="3754" spans="4:4" x14ac:dyDescent="0.4">
      <c r="D3754" s="21"/>
    </row>
    <row r="3755" spans="4:4" x14ac:dyDescent="0.4">
      <c r="D3755" s="21"/>
    </row>
    <row r="3756" spans="4:4" x14ac:dyDescent="0.4">
      <c r="D3756" s="21"/>
    </row>
    <row r="3757" spans="4:4" x14ac:dyDescent="0.4">
      <c r="D3757" s="21"/>
    </row>
    <row r="3758" spans="4:4" x14ac:dyDescent="0.4">
      <c r="D3758" s="21"/>
    </row>
    <row r="3759" spans="4:4" x14ac:dyDescent="0.4">
      <c r="D3759" s="21"/>
    </row>
    <row r="3760" spans="4:4" x14ac:dyDescent="0.4">
      <c r="D3760" s="21"/>
    </row>
    <row r="3761" spans="4:4" x14ac:dyDescent="0.4">
      <c r="D3761" s="21"/>
    </row>
    <row r="3762" spans="4:4" x14ac:dyDescent="0.4">
      <c r="D3762" s="21"/>
    </row>
    <row r="3763" spans="4:4" x14ac:dyDescent="0.4">
      <c r="D3763" s="21"/>
    </row>
    <row r="3764" spans="4:4" x14ac:dyDescent="0.4">
      <c r="D3764" s="21"/>
    </row>
    <row r="3765" spans="4:4" x14ac:dyDescent="0.4">
      <c r="D3765" s="21"/>
    </row>
    <row r="3766" spans="4:4" x14ac:dyDescent="0.4">
      <c r="D3766" s="21"/>
    </row>
    <row r="3767" spans="4:4" x14ac:dyDescent="0.4">
      <c r="D3767" s="21"/>
    </row>
    <row r="3768" spans="4:4" x14ac:dyDescent="0.4">
      <c r="D3768" s="21"/>
    </row>
    <row r="3769" spans="4:4" x14ac:dyDescent="0.4">
      <c r="D3769" s="21"/>
    </row>
    <row r="3770" spans="4:4" x14ac:dyDescent="0.4">
      <c r="D3770" s="21"/>
    </row>
    <row r="3771" spans="4:4" x14ac:dyDescent="0.4">
      <c r="D3771" s="21"/>
    </row>
    <row r="3772" spans="4:4" x14ac:dyDescent="0.4">
      <c r="D3772" s="21"/>
    </row>
    <row r="3773" spans="4:4" x14ac:dyDescent="0.4">
      <c r="D3773" s="21"/>
    </row>
    <row r="3774" spans="4:4" x14ac:dyDescent="0.4">
      <c r="D3774" s="21"/>
    </row>
    <row r="3775" spans="4:4" x14ac:dyDescent="0.4">
      <c r="D3775" s="21"/>
    </row>
    <row r="3776" spans="4:4" x14ac:dyDescent="0.4">
      <c r="D3776" s="21"/>
    </row>
    <row r="3777" spans="4:4" x14ac:dyDescent="0.4">
      <c r="D3777" s="21"/>
    </row>
    <row r="3778" spans="4:4" x14ac:dyDescent="0.4">
      <c r="D3778" s="21"/>
    </row>
    <row r="3779" spans="4:4" x14ac:dyDescent="0.4">
      <c r="D3779" s="21"/>
    </row>
    <row r="3780" spans="4:4" x14ac:dyDescent="0.4">
      <c r="D3780" s="21"/>
    </row>
    <row r="3781" spans="4:4" x14ac:dyDescent="0.4">
      <c r="D3781" s="21"/>
    </row>
    <row r="3782" spans="4:4" x14ac:dyDescent="0.4">
      <c r="D3782" s="21"/>
    </row>
    <row r="3783" spans="4:4" x14ac:dyDescent="0.4">
      <c r="D3783" s="21"/>
    </row>
    <row r="3784" spans="4:4" x14ac:dyDescent="0.4">
      <c r="D3784" s="21"/>
    </row>
    <row r="3785" spans="4:4" x14ac:dyDescent="0.4">
      <c r="D3785" s="21"/>
    </row>
    <row r="3786" spans="4:4" x14ac:dyDescent="0.4">
      <c r="D3786" s="21"/>
    </row>
    <row r="3787" spans="4:4" x14ac:dyDescent="0.4">
      <c r="D3787" s="21"/>
    </row>
    <row r="3788" spans="4:4" x14ac:dyDescent="0.4">
      <c r="D3788" s="21"/>
    </row>
    <row r="3789" spans="4:4" x14ac:dyDescent="0.4">
      <c r="D3789" s="21"/>
    </row>
    <row r="3790" spans="4:4" x14ac:dyDescent="0.4">
      <c r="D3790" s="21"/>
    </row>
    <row r="3791" spans="4:4" x14ac:dyDescent="0.4">
      <c r="D3791" s="21"/>
    </row>
    <row r="3792" spans="4:4" x14ac:dyDescent="0.4">
      <c r="D3792" s="21"/>
    </row>
    <row r="3793" spans="4:4" x14ac:dyDescent="0.4">
      <c r="D3793" s="21"/>
    </row>
    <row r="3794" spans="4:4" x14ac:dyDescent="0.4">
      <c r="D3794" s="21"/>
    </row>
    <row r="3795" spans="4:4" x14ac:dyDescent="0.4">
      <c r="D3795" s="21"/>
    </row>
    <row r="3796" spans="4:4" x14ac:dyDescent="0.4">
      <c r="D3796" s="21"/>
    </row>
    <row r="3797" spans="4:4" x14ac:dyDescent="0.4">
      <c r="D3797" s="21"/>
    </row>
    <row r="3798" spans="4:4" x14ac:dyDescent="0.4">
      <c r="D3798" s="21"/>
    </row>
    <row r="3799" spans="4:4" x14ac:dyDescent="0.4">
      <c r="D3799" s="21"/>
    </row>
    <row r="3800" spans="4:4" x14ac:dyDescent="0.4">
      <c r="D3800" s="21"/>
    </row>
    <row r="3801" spans="4:4" x14ac:dyDescent="0.4">
      <c r="D3801" s="21"/>
    </row>
    <row r="3802" spans="4:4" x14ac:dyDescent="0.4">
      <c r="D3802" s="21"/>
    </row>
    <row r="3803" spans="4:4" x14ac:dyDescent="0.4">
      <c r="D3803" s="21"/>
    </row>
    <row r="3804" spans="4:4" x14ac:dyDescent="0.4">
      <c r="D3804" s="21"/>
    </row>
    <row r="3805" spans="4:4" x14ac:dyDescent="0.4">
      <c r="D3805" s="21"/>
    </row>
    <row r="3806" spans="4:4" x14ac:dyDescent="0.4">
      <c r="D3806" s="21"/>
    </row>
    <row r="3807" spans="4:4" x14ac:dyDescent="0.4">
      <c r="D3807" s="21"/>
    </row>
    <row r="3808" spans="4:4" x14ac:dyDescent="0.4">
      <c r="D3808" s="21"/>
    </row>
    <row r="3809" spans="4:4" x14ac:dyDescent="0.4">
      <c r="D3809" s="21"/>
    </row>
    <row r="3810" spans="4:4" x14ac:dyDescent="0.4">
      <c r="D3810" s="21"/>
    </row>
    <row r="3811" spans="4:4" x14ac:dyDescent="0.4">
      <c r="D3811" s="21"/>
    </row>
    <row r="3812" spans="4:4" x14ac:dyDescent="0.4">
      <c r="D3812" s="21"/>
    </row>
    <row r="3813" spans="4:4" x14ac:dyDescent="0.4">
      <c r="D3813" s="21"/>
    </row>
    <row r="3814" spans="4:4" x14ac:dyDescent="0.4">
      <c r="D3814" s="21"/>
    </row>
    <row r="3815" spans="4:4" x14ac:dyDescent="0.4">
      <c r="D3815" s="21"/>
    </row>
    <row r="3816" spans="4:4" x14ac:dyDescent="0.4">
      <c r="D3816" s="21"/>
    </row>
    <row r="3817" spans="4:4" x14ac:dyDescent="0.4">
      <c r="D3817" s="21"/>
    </row>
    <row r="3818" spans="4:4" x14ac:dyDescent="0.4">
      <c r="D3818" s="21"/>
    </row>
    <row r="3819" spans="4:4" x14ac:dyDescent="0.4">
      <c r="D3819" s="21"/>
    </row>
    <row r="3820" spans="4:4" x14ac:dyDescent="0.4">
      <c r="D3820" s="21"/>
    </row>
    <row r="3821" spans="4:4" x14ac:dyDescent="0.4">
      <c r="D3821" s="21"/>
    </row>
    <row r="3822" spans="4:4" x14ac:dyDescent="0.4">
      <c r="D3822" s="21"/>
    </row>
    <row r="3823" spans="4:4" x14ac:dyDescent="0.4">
      <c r="D3823" s="21"/>
    </row>
    <row r="3824" spans="4:4" x14ac:dyDescent="0.4">
      <c r="D3824" s="21"/>
    </row>
    <row r="3825" spans="4:4" x14ac:dyDescent="0.4">
      <c r="D3825" s="21"/>
    </row>
    <row r="3826" spans="4:4" x14ac:dyDescent="0.4">
      <c r="D3826" s="21"/>
    </row>
    <row r="3827" spans="4:4" x14ac:dyDescent="0.4">
      <c r="D3827" s="21"/>
    </row>
    <row r="3828" spans="4:4" x14ac:dyDescent="0.4">
      <c r="D3828" s="21"/>
    </row>
    <row r="3829" spans="4:4" x14ac:dyDescent="0.4">
      <c r="D3829" s="21"/>
    </row>
    <row r="3830" spans="4:4" x14ac:dyDescent="0.4">
      <c r="D3830" s="21"/>
    </row>
    <row r="3831" spans="4:4" x14ac:dyDescent="0.4">
      <c r="D3831" s="21"/>
    </row>
    <row r="3832" spans="4:4" x14ac:dyDescent="0.4">
      <c r="D3832" s="21"/>
    </row>
    <row r="3833" spans="4:4" x14ac:dyDescent="0.4">
      <c r="D3833" s="21"/>
    </row>
    <row r="3834" spans="4:4" x14ac:dyDescent="0.4">
      <c r="D3834" s="21"/>
    </row>
    <row r="3835" spans="4:4" x14ac:dyDescent="0.4">
      <c r="D3835" s="21"/>
    </row>
    <row r="3836" spans="4:4" x14ac:dyDescent="0.4">
      <c r="D3836" s="21"/>
    </row>
    <row r="3837" spans="4:4" x14ac:dyDescent="0.4">
      <c r="D3837" s="21"/>
    </row>
    <row r="3838" spans="4:4" x14ac:dyDescent="0.4">
      <c r="D3838" s="21"/>
    </row>
    <row r="3839" spans="4:4" x14ac:dyDescent="0.4">
      <c r="D3839" s="21"/>
    </row>
    <row r="3840" spans="4:4" x14ac:dyDescent="0.4">
      <c r="D3840" s="21"/>
    </row>
    <row r="3841" spans="4:4" x14ac:dyDescent="0.4">
      <c r="D3841" s="21"/>
    </row>
    <row r="3842" spans="4:4" x14ac:dyDescent="0.4">
      <c r="D3842" s="21"/>
    </row>
    <row r="3843" spans="4:4" x14ac:dyDescent="0.4">
      <c r="D3843" s="21"/>
    </row>
    <row r="3844" spans="4:4" x14ac:dyDescent="0.4">
      <c r="D3844" s="21"/>
    </row>
    <row r="3845" spans="4:4" x14ac:dyDescent="0.4">
      <c r="D3845" s="21"/>
    </row>
    <row r="3846" spans="4:4" x14ac:dyDescent="0.4">
      <c r="D3846" s="21"/>
    </row>
    <row r="3847" spans="4:4" x14ac:dyDescent="0.4">
      <c r="D3847" s="21"/>
    </row>
    <row r="3848" spans="4:4" x14ac:dyDescent="0.4">
      <c r="D3848" s="21"/>
    </row>
    <row r="3849" spans="4:4" x14ac:dyDescent="0.4">
      <c r="D3849" s="21"/>
    </row>
    <row r="3850" spans="4:4" x14ac:dyDescent="0.4">
      <c r="D3850" s="21"/>
    </row>
    <row r="3851" spans="4:4" x14ac:dyDescent="0.4">
      <c r="D3851" s="21"/>
    </row>
    <row r="3852" spans="4:4" x14ac:dyDescent="0.4">
      <c r="D3852" s="21"/>
    </row>
    <row r="3853" spans="4:4" x14ac:dyDescent="0.4">
      <c r="D3853" s="21"/>
    </row>
    <row r="3854" spans="4:4" x14ac:dyDescent="0.4">
      <c r="D3854" s="21"/>
    </row>
    <row r="3855" spans="4:4" x14ac:dyDescent="0.4">
      <c r="D3855" s="21"/>
    </row>
    <row r="3856" spans="4:4" x14ac:dyDescent="0.4">
      <c r="D3856" s="21"/>
    </row>
    <row r="3857" spans="4:4" x14ac:dyDescent="0.4">
      <c r="D3857" s="21"/>
    </row>
    <row r="3858" spans="4:4" x14ac:dyDescent="0.4">
      <c r="D3858" s="21"/>
    </row>
    <row r="3859" spans="4:4" x14ac:dyDescent="0.4">
      <c r="D3859" s="21"/>
    </row>
    <row r="3860" spans="4:4" x14ac:dyDescent="0.4">
      <c r="D3860" s="21"/>
    </row>
    <row r="3861" spans="4:4" x14ac:dyDescent="0.4">
      <c r="D3861" s="21"/>
    </row>
    <row r="3862" spans="4:4" x14ac:dyDescent="0.4">
      <c r="D3862" s="21"/>
    </row>
    <row r="3863" spans="4:4" x14ac:dyDescent="0.4">
      <c r="D3863" s="21"/>
    </row>
    <row r="3864" spans="4:4" x14ac:dyDescent="0.4">
      <c r="D3864" s="21"/>
    </row>
    <row r="3865" spans="4:4" x14ac:dyDescent="0.4">
      <c r="D3865" s="21"/>
    </row>
    <row r="3866" spans="4:4" x14ac:dyDescent="0.4">
      <c r="D3866" s="21"/>
    </row>
    <row r="3867" spans="4:4" x14ac:dyDescent="0.4">
      <c r="D3867" s="21"/>
    </row>
    <row r="3868" spans="4:4" x14ac:dyDescent="0.4">
      <c r="D3868" s="21"/>
    </row>
    <row r="3869" spans="4:4" x14ac:dyDescent="0.4">
      <c r="D3869" s="21"/>
    </row>
    <row r="3870" spans="4:4" x14ac:dyDescent="0.4">
      <c r="D3870" s="21"/>
    </row>
    <row r="3871" spans="4:4" x14ac:dyDescent="0.4">
      <c r="D3871" s="21"/>
    </row>
    <row r="3872" spans="4:4" x14ac:dyDescent="0.4">
      <c r="D3872" s="21"/>
    </row>
    <row r="3873" spans="4:4" x14ac:dyDescent="0.4">
      <c r="D3873" s="21"/>
    </row>
    <row r="3874" spans="4:4" x14ac:dyDescent="0.4">
      <c r="D3874" s="21"/>
    </row>
    <row r="3875" spans="4:4" x14ac:dyDescent="0.4">
      <c r="D3875" s="21"/>
    </row>
    <row r="3876" spans="4:4" x14ac:dyDescent="0.4">
      <c r="D3876" s="21"/>
    </row>
    <row r="3877" spans="4:4" x14ac:dyDescent="0.4">
      <c r="D3877" s="21"/>
    </row>
    <row r="3878" spans="4:4" x14ac:dyDescent="0.4">
      <c r="D3878" s="21"/>
    </row>
    <row r="3879" spans="4:4" x14ac:dyDescent="0.4">
      <c r="D3879" s="21"/>
    </row>
    <row r="3880" spans="4:4" x14ac:dyDescent="0.4">
      <c r="D3880" s="21"/>
    </row>
    <row r="3881" spans="4:4" x14ac:dyDescent="0.4">
      <c r="D3881" s="21"/>
    </row>
    <row r="3882" spans="4:4" x14ac:dyDescent="0.4">
      <c r="D3882" s="21"/>
    </row>
    <row r="3883" spans="4:4" x14ac:dyDescent="0.4">
      <c r="D3883" s="21"/>
    </row>
    <row r="3884" spans="4:4" x14ac:dyDescent="0.4">
      <c r="D3884" s="21"/>
    </row>
    <row r="3885" spans="4:4" x14ac:dyDescent="0.4">
      <c r="D3885" s="21"/>
    </row>
    <row r="3886" spans="4:4" x14ac:dyDescent="0.4">
      <c r="D3886" s="21"/>
    </row>
    <row r="3887" spans="4:4" x14ac:dyDescent="0.4">
      <c r="D3887" s="21"/>
    </row>
    <row r="3888" spans="4:4" x14ac:dyDescent="0.4">
      <c r="D3888" s="21"/>
    </row>
    <row r="3889" spans="4:4" x14ac:dyDescent="0.4">
      <c r="D3889" s="21"/>
    </row>
    <row r="3890" spans="4:4" x14ac:dyDescent="0.4">
      <c r="D3890" s="21"/>
    </row>
    <row r="3891" spans="4:4" x14ac:dyDescent="0.4">
      <c r="D3891" s="21"/>
    </row>
    <row r="3892" spans="4:4" x14ac:dyDescent="0.4">
      <c r="D3892" s="21"/>
    </row>
    <row r="3893" spans="4:4" x14ac:dyDescent="0.4">
      <c r="D3893" s="21"/>
    </row>
    <row r="3894" spans="4:4" x14ac:dyDescent="0.4">
      <c r="D3894" s="21"/>
    </row>
    <row r="3895" spans="4:4" x14ac:dyDescent="0.4">
      <c r="D3895" s="21"/>
    </row>
    <row r="3896" spans="4:4" x14ac:dyDescent="0.4">
      <c r="D3896" s="21"/>
    </row>
    <row r="3897" spans="4:4" x14ac:dyDescent="0.4">
      <c r="D3897" s="21"/>
    </row>
    <row r="3898" spans="4:4" x14ac:dyDescent="0.4">
      <c r="D3898" s="21"/>
    </row>
    <row r="3899" spans="4:4" x14ac:dyDescent="0.4">
      <c r="D3899" s="21"/>
    </row>
    <row r="3900" spans="4:4" x14ac:dyDescent="0.4">
      <c r="D3900" s="21"/>
    </row>
    <row r="3901" spans="4:4" x14ac:dyDescent="0.4">
      <c r="D3901" s="21"/>
    </row>
    <row r="3902" spans="4:4" x14ac:dyDescent="0.4">
      <c r="D3902" s="21"/>
    </row>
    <row r="3903" spans="4:4" x14ac:dyDescent="0.4">
      <c r="D3903" s="21"/>
    </row>
    <row r="3904" spans="4:4" x14ac:dyDescent="0.4">
      <c r="D3904" s="21"/>
    </row>
    <row r="3905" spans="4:4" x14ac:dyDescent="0.4">
      <c r="D3905" s="21"/>
    </row>
    <row r="3906" spans="4:4" x14ac:dyDescent="0.4">
      <c r="D3906" s="21"/>
    </row>
    <row r="3907" spans="4:4" x14ac:dyDescent="0.4">
      <c r="D3907" s="21"/>
    </row>
    <row r="3908" spans="4:4" x14ac:dyDescent="0.4">
      <c r="D3908" s="21"/>
    </row>
    <row r="3909" spans="4:4" x14ac:dyDescent="0.4">
      <c r="D3909" s="21"/>
    </row>
    <row r="3910" spans="4:4" x14ac:dyDescent="0.4">
      <c r="D3910" s="21"/>
    </row>
    <row r="3911" spans="4:4" x14ac:dyDescent="0.4">
      <c r="D3911" s="21"/>
    </row>
    <row r="3912" spans="4:4" x14ac:dyDescent="0.4">
      <c r="D3912" s="21"/>
    </row>
    <row r="3913" spans="4:4" x14ac:dyDescent="0.4">
      <c r="D3913" s="21"/>
    </row>
    <row r="3914" spans="4:4" x14ac:dyDescent="0.4">
      <c r="D3914" s="21"/>
    </row>
    <row r="3915" spans="4:4" x14ac:dyDescent="0.4">
      <c r="D3915" s="21"/>
    </row>
    <row r="3916" spans="4:4" x14ac:dyDescent="0.4">
      <c r="D3916" s="21"/>
    </row>
    <row r="3917" spans="4:4" x14ac:dyDescent="0.4">
      <c r="D3917" s="21"/>
    </row>
    <row r="3918" spans="4:4" x14ac:dyDescent="0.4">
      <c r="D3918" s="21"/>
    </row>
    <row r="3919" spans="4:4" x14ac:dyDescent="0.4">
      <c r="D3919" s="21"/>
    </row>
    <row r="3920" spans="4:4" x14ac:dyDescent="0.4">
      <c r="D3920" s="21"/>
    </row>
    <row r="3921" spans="4:4" x14ac:dyDescent="0.4">
      <c r="D3921" s="21"/>
    </row>
    <row r="3922" spans="4:4" x14ac:dyDescent="0.4">
      <c r="D3922" s="21"/>
    </row>
    <row r="3923" spans="4:4" x14ac:dyDescent="0.4">
      <c r="D3923" s="21"/>
    </row>
    <row r="3924" spans="4:4" x14ac:dyDescent="0.4">
      <c r="D3924" s="21"/>
    </row>
    <row r="3925" spans="4:4" x14ac:dyDescent="0.4">
      <c r="D3925" s="21"/>
    </row>
    <row r="3926" spans="4:4" x14ac:dyDescent="0.4">
      <c r="D3926" s="21"/>
    </row>
    <row r="3927" spans="4:4" x14ac:dyDescent="0.4">
      <c r="D3927" s="21"/>
    </row>
    <row r="3928" spans="4:4" x14ac:dyDescent="0.4">
      <c r="D3928" s="21"/>
    </row>
    <row r="3929" spans="4:4" x14ac:dyDescent="0.4">
      <c r="D3929" s="21"/>
    </row>
    <row r="3930" spans="4:4" x14ac:dyDescent="0.4">
      <c r="D3930" s="21"/>
    </row>
    <row r="3931" spans="4:4" x14ac:dyDescent="0.4">
      <c r="D3931" s="21"/>
    </row>
    <row r="3932" spans="4:4" x14ac:dyDescent="0.4">
      <c r="D3932" s="21"/>
    </row>
    <row r="3933" spans="4:4" x14ac:dyDescent="0.4">
      <c r="D3933" s="21"/>
    </row>
    <row r="3934" spans="4:4" x14ac:dyDescent="0.4">
      <c r="D3934" s="21"/>
    </row>
    <row r="3935" spans="4:4" x14ac:dyDescent="0.4">
      <c r="D3935" s="21"/>
    </row>
    <row r="3936" spans="4:4" x14ac:dyDescent="0.4">
      <c r="D3936" s="21"/>
    </row>
    <row r="3937" spans="4:4" x14ac:dyDescent="0.4">
      <c r="D3937" s="21"/>
    </row>
    <row r="3938" spans="4:4" x14ac:dyDescent="0.4">
      <c r="D3938" s="21"/>
    </row>
    <row r="3939" spans="4:4" x14ac:dyDescent="0.4">
      <c r="D3939" s="21"/>
    </row>
    <row r="3940" spans="4:4" x14ac:dyDescent="0.4">
      <c r="D3940" s="21"/>
    </row>
    <row r="3941" spans="4:4" x14ac:dyDescent="0.4">
      <c r="D3941" s="21"/>
    </row>
    <row r="3942" spans="4:4" x14ac:dyDescent="0.4">
      <c r="D3942" s="21"/>
    </row>
    <row r="3943" spans="4:4" x14ac:dyDescent="0.4">
      <c r="D3943" s="21"/>
    </row>
    <row r="3944" spans="4:4" x14ac:dyDescent="0.4">
      <c r="D3944" s="21"/>
    </row>
    <row r="3945" spans="4:4" x14ac:dyDescent="0.4">
      <c r="D3945" s="21"/>
    </row>
    <row r="3946" spans="4:4" x14ac:dyDescent="0.4">
      <c r="D3946" s="21"/>
    </row>
    <row r="3947" spans="4:4" x14ac:dyDescent="0.4">
      <c r="D3947" s="21"/>
    </row>
    <row r="3948" spans="4:4" x14ac:dyDescent="0.4">
      <c r="D3948" s="21"/>
    </row>
    <row r="3949" spans="4:4" x14ac:dyDescent="0.4">
      <c r="D3949" s="21"/>
    </row>
    <row r="3950" spans="4:4" x14ac:dyDescent="0.4">
      <c r="D3950" s="21"/>
    </row>
    <row r="3951" spans="4:4" x14ac:dyDescent="0.4">
      <c r="D3951" s="21"/>
    </row>
    <row r="3952" spans="4:4" x14ac:dyDescent="0.4">
      <c r="D3952" s="21"/>
    </row>
    <row r="3953" spans="4:4" x14ac:dyDescent="0.4">
      <c r="D3953" s="21"/>
    </row>
    <row r="3954" spans="4:4" x14ac:dyDescent="0.4">
      <c r="D3954" s="21"/>
    </row>
    <row r="3955" spans="4:4" x14ac:dyDescent="0.4">
      <c r="D3955" s="21"/>
    </row>
    <row r="3956" spans="4:4" x14ac:dyDescent="0.4">
      <c r="D3956" s="21"/>
    </row>
    <row r="3957" spans="4:4" x14ac:dyDescent="0.4">
      <c r="D3957" s="21"/>
    </row>
    <row r="3958" spans="4:4" x14ac:dyDescent="0.4">
      <c r="D3958" s="21"/>
    </row>
    <row r="3959" spans="4:4" x14ac:dyDescent="0.4">
      <c r="D3959" s="21"/>
    </row>
    <row r="3960" spans="4:4" x14ac:dyDescent="0.4">
      <c r="D3960" s="21"/>
    </row>
    <row r="3961" spans="4:4" x14ac:dyDescent="0.4">
      <c r="D3961" s="21"/>
    </row>
    <row r="3962" spans="4:4" x14ac:dyDescent="0.4">
      <c r="D3962" s="21"/>
    </row>
    <row r="3963" spans="4:4" x14ac:dyDescent="0.4">
      <c r="D3963" s="21"/>
    </row>
    <row r="3964" spans="4:4" x14ac:dyDescent="0.4">
      <c r="D3964" s="21"/>
    </row>
    <row r="3965" spans="4:4" x14ac:dyDescent="0.4">
      <c r="D3965" s="21"/>
    </row>
    <row r="3966" spans="4:4" x14ac:dyDescent="0.4">
      <c r="D3966" s="21"/>
    </row>
    <row r="3967" spans="4:4" x14ac:dyDescent="0.4">
      <c r="D3967" s="21"/>
    </row>
    <row r="3968" spans="4:4" x14ac:dyDescent="0.4">
      <c r="D3968" s="21"/>
    </row>
    <row r="3969" spans="4:4" x14ac:dyDescent="0.4">
      <c r="D3969" s="21"/>
    </row>
    <row r="3970" spans="4:4" x14ac:dyDescent="0.4">
      <c r="D3970" s="21"/>
    </row>
    <row r="3971" spans="4:4" x14ac:dyDescent="0.4">
      <c r="D3971" s="21"/>
    </row>
    <row r="3972" spans="4:4" x14ac:dyDescent="0.4">
      <c r="D3972" s="21"/>
    </row>
    <row r="3973" spans="4:4" x14ac:dyDescent="0.4">
      <c r="D3973" s="21"/>
    </row>
    <row r="3974" spans="4:4" x14ac:dyDescent="0.4">
      <c r="D3974" s="21"/>
    </row>
    <row r="3975" spans="4:4" x14ac:dyDescent="0.4">
      <c r="D3975" s="21"/>
    </row>
    <row r="3976" spans="4:4" x14ac:dyDescent="0.4">
      <c r="D3976" s="21"/>
    </row>
    <row r="3977" spans="4:4" x14ac:dyDescent="0.4">
      <c r="D3977" s="21"/>
    </row>
    <row r="3978" spans="4:4" x14ac:dyDescent="0.4">
      <c r="D3978" s="21"/>
    </row>
    <row r="3979" spans="4:4" x14ac:dyDescent="0.4">
      <c r="D3979" s="21"/>
    </row>
    <row r="3980" spans="4:4" x14ac:dyDescent="0.4">
      <c r="D3980" s="21"/>
    </row>
    <row r="3981" spans="4:4" x14ac:dyDescent="0.4">
      <c r="D3981" s="21"/>
    </row>
    <row r="3982" spans="4:4" x14ac:dyDescent="0.4">
      <c r="D3982" s="21"/>
    </row>
    <row r="3983" spans="4:4" x14ac:dyDescent="0.4">
      <c r="D3983" s="21"/>
    </row>
    <row r="3984" spans="4:4" x14ac:dyDescent="0.4">
      <c r="D3984" s="21"/>
    </row>
    <row r="3985" spans="4:4" x14ac:dyDescent="0.4">
      <c r="D3985" s="21"/>
    </row>
    <row r="3986" spans="4:4" x14ac:dyDescent="0.4">
      <c r="D3986" s="21"/>
    </row>
    <row r="3987" spans="4:4" x14ac:dyDescent="0.4">
      <c r="D3987" s="21"/>
    </row>
    <row r="3988" spans="4:4" x14ac:dyDescent="0.4">
      <c r="D3988" s="21"/>
    </row>
    <row r="3989" spans="4:4" x14ac:dyDescent="0.4">
      <c r="D3989" s="21"/>
    </row>
    <row r="3990" spans="4:4" x14ac:dyDescent="0.4">
      <c r="D3990" s="21"/>
    </row>
    <row r="3991" spans="4:4" x14ac:dyDescent="0.4">
      <c r="D3991" s="21"/>
    </row>
    <row r="3992" spans="4:4" x14ac:dyDescent="0.4">
      <c r="D3992" s="21"/>
    </row>
    <row r="3993" spans="4:4" x14ac:dyDescent="0.4">
      <c r="D3993" s="21"/>
    </row>
    <row r="3994" spans="4:4" x14ac:dyDescent="0.4">
      <c r="D3994" s="21"/>
    </row>
    <row r="3995" spans="4:4" x14ac:dyDescent="0.4">
      <c r="D3995" s="21"/>
    </row>
    <row r="3996" spans="4:4" x14ac:dyDescent="0.4">
      <c r="D3996" s="21"/>
    </row>
    <row r="3997" spans="4:4" x14ac:dyDescent="0.4">
      <c r="D3997" s="21"/>
    </row>
    <row r="3998" spans="4:4" x14ac:dyDescent="0.4">
      <c r="D3998" s="21"/>
    </row>
    <row r="3999" spans="4:4" x14ac:dyDescent="0.4">
      <c r="D3999" s="21"/>
    </row>
    <row r="4000" spans="4:4" x14ac:dyDescent="0.4">
      <c r="D4000" s="21"/>
    </row>
    <row r="4001" spans="4:4" x14ac:dyDescent="0.4">
      <c r="D4001" s="21"/>
    </row>
    <row r="4002" spans="4:4" x14ac:dyDescent="0.4">
      <c r="D4002" s="21"/>
    </row>
    <row r="4003" spans="4:4" x14ac:dyDescent="0.4">
      <c r="D4003" s="21"/>
    </row>
    <row r="4004" spans="4:4" x14ac:dyDescent="0.4">
      <c r="D4004" s="21"/>
    </row>
    <row r="4005" spans="4:4" x14ac:dyDescent="0.4">
      <c r="D4005" s="21"/>
    </row>
    <row r="4006" spans="4:4" x14ac:dyDescent="0.4">
      <c r="D4006" s="21"/>
    </row>
    <row r="4007" spans="4:4" x14ac:dyDescent="0.4">
      <c r="D4007" s="21"/>
    </row>
    <row r="4008" spans="4:4" x14ac:dyDescent="0.4">
      <c r="D4008" s="21"/>
    </row>
    <row r="4009" spans="4:4" x14ac:dyDescent="0.4">
      <c r="D4009" s="21"/>
    </row>
    <row r="4010" spans="4:4" x14ac:dyDescent="0.4">
      <c r="D4010" s="21"/>
    </row>
    <row r="4011" spans="4:4" x14ac:dyDescent="0.4">
      <c r="D4011" s="21"/>
    </row>
    <row r="4012" spans="4:4" x14ac:dyDescent="0.4">
      <c r="D4012" s="21"/>
    </row>
    <row r="4013" spans="4:4" x14ac:dyDescent="0.4">
      <c r="D4013" s="21"/>
    </row>
    <row r="4014" spans="4:4" x14ac:dyDescent="0.4">
      <c r="D4014" s="21"/>
    </row>
    <row r="4015" spans="4:4" x14ac:dyDescent="0.4">
      <c r="D4015" s="21"/>
    </row>
    <row r="4016" spans="4:4" x14ac:dyDescent="0.4">
      <c r="D4016" s="21"/>
    </row>
    <row r="4017" spans="4:4" x14ac:dyDescent="0.4">
      <c r="D4017" s="21"/>
    </row>
    <row r="4018" spans="4:4" x14ac:dyDescent="0.4">
      <c r="D4018" s="21"/>
    </row>
    <row r="4019" spans="4:4" x14ac:dyDescent="0.4">
      <c r="D4019" s="21"/>
    </row>
    <row r="4020" spans="4:4" x14ac:dyDescent="0.4">
      <c r="D4020" s="21"/>
    </row>
    <row r="4021" spans="4:4" x14ac:dyDescent="0.4">
      <c r="D4021" s="21"/>
    </row>
    <row r="4022" spans="4:4" x14ac:dyDescent="0.4">
      <c r="D4022" s="21"/>
    </row>
    <row r="4023" spans="4:4" x14ac:dyDescent="0.4">
      <c r="D4023" s="21"/>
    </row>
    <row r="4024" spans="4:4" x14ac:dyDescent="0.4">
      <c r="D4024" s="21"/>
    </row>
    <row r="4025" spans="4:4" x14ac:dyDescent="0.4">
      <c r="D4025" s="21"/>
    </row>
    <row r="4026" spans="4:4" x14ac:dyDescent="0.4">
      <c r="D4026" s="21"/>
    </row>
    <row r="4027" spans="4:4" x14ac:dyDescent="0.4">
      <c r="D4027" s="21"/>
    </row>
    <row r="4028" spans="4:4" x14ac:dyDescent="0.4">
      <c r="D4028" s="21"/>
    </row>
    <row r="4029" spans="4:4" x14ac:dyDescent="0.4">
      <c r="D4029" s="21"/>
    </row>
    <row r="4030" spans="4:4" x14ac:dyDescent="0.4">
      <c r="D4030" s="21"/>
    </row>
    <row r="4031" spans="4:4" x14ac:dyDescent="0.4">
      <c r="D4031" s="21"/>
    </row>
    <row r="4032" spans="4:4" x14ac:dyDescent="0.4">
      <c r="D4032" s="21"/>
    </row>
    <row r="4033" spans="4:4" x14ac:dyDescent="0.4">
      <c r="D4033" s="21"/>
    </row>
    <row r="4034" spans="4:4" x14ac:dyDescent="0.4">
      <c r="D4034" s="21"/>
    </row>
    <row r="4035" spans="4:4" x14ac:dyDescent="0.4">
      <c r="D4035" s="21"/>
    </row>
    <row r="4036" spans="4:4" x14ac:dyDescent="0.4">
      <c r="D4036" s="21"/>
    </row>
    <row r="4037" spans="4:4" x14ac:dyDescent="0.4">
      <c r="D4037" s="21"/>
    </row>
    <row r="4038" spans="4:4" x14ac:dyDescent="0.4">
      <c r="D4038" s="21"/>
    </row>
    <row r="4039" spans="4:4" x14ac:dyDescent="0.4">
      <c r="D4039" s="21"/>
    </row>
    <row r="4040" spans="4:4" x14ac:dyDescent="0.4">
      <c r="D4040" s="21"/>
    </row>
    <row r="4041" spans="4:4" x14ac:dyDescent="0.4">
      <c r="D4041" s="21"/>
    </row>
    <row r="4042" spans="4:4" x14ac:dyDescent="0.4">
      <c r="D4042" s="21"/>
    </row>
    <row r="4043" spans="4:4" x14ac:dyDescent="0.4">
      <c r="D4043" s="21"/>
    </row>
    <row r="4044" spans="4:4" x14ac:dyDescent="0.4">
      <c r="D4044" s="21"/>
    </row>
    <row r="4045" spans="4:4" x14ac:dyDescent="0.4">
      <c r="D4045" s="21"/>
    </row>
    <row r="4046" spans="4:4" x14ac:dyDescent="0.4">
      <c r="D4046" s="21"/>
    </row>
    <row r="4047" spans="4:4" x14ac:dyDescent="0.4">
      <c r="D4047" s="21"/>
    </row>
    <row r="4048" spans="4:4" x14ac:dyDescent="0.4">
      <c r="D4048" s="21"/>
    </row>
    <row r="4049" spans="4:4" x14ac:dyDescent="0.4">
      <c r="D4049" s="21"/>
    </row>
    <row r="4050" spans="4:4" x14ac:dyDescent="0.4">
      <c r="D4050" s="21"/>
    </row>
    <row r="4051" spans="4:4" x14ac:dyDescent="0.4">
      <c r="D4051" s="21"/>
    </row>
    <row r="4052" spans="4:4" x14ac:dyDescent="0.4">
      <c r="D4052" s="21"/>
    </row>
    <row r="4053" spans="4:4" x14ac:dyDescent="0.4">
      <c r="D4053" s="21"/>
    </row>
    <row r="4054" spans="4:4" x14ac:dyDescent="0.4">
      <c r="D4054" s="21"/>
    </row>
    <row r="4055" spans="4:4" x14ac:dyDescent="0.4">
      <c r="D4055" s="21"/>
    </row>
    <row r="4056" spans="4:4" x14ac:dyDescent="0.4">
      <c r="D4056" s="21"/>
    </row>
    <row r="4057" spans="4:4" x14ac:dyDescent="0.4">
      <c r="D4057" s="21"/>
    </row>
    <row r="4058" spans="4:4" x14ac:dyDescent="0.4">
      <c r="D4058" s="21"/>
    </row>
    <row r="4059" spans="4:4" x14ac:dyDescent="0.4">
      <c r="D4059" s="21"/>
    </row>
    <row r="4060" spans="4:4" x14ac:dyDescent="0.4">
      <c r="D4060" s="21"/>
    </row>
    <row r="4061" spans="4:4" x14ac:dyDescent="0.4">
      <c r="D4061" s="21"/>
    </row>
    <row r="4062" spans="4:4" x14ac:dyDescent="0.4">
      <c r="D4062" s="21"/>
    </row>
    <row r="4063" spans="4:4" x14ac:dyDescent="0.4">
      <c r="D4063" s="21"/>
    </row>
    <row r="4064" spans="4:4" x14ac:dyDescent="0.4">
      <c r="D4064" s="21"/>
    </row>
    <row r="4065" spans="4:4" x14ac:dyDescent="0.4">
      <c r="D4065" s="21"/>
    </row>
    <row r="4066" spans="4:4" x14ac:dyDescent="0.4">
      <c r="D4066" s="21"/>
    </row>
    <row r="4067" spans="4:4" x14ac:dyDescent="0.4">
      <c r="D4067" s="21"/>
    </row>
    <row r="4068" spans="4:4" x14ac:dyDescent="0.4">
      <c r="D4068" s="21"/>
    </row>
    <row r="4069" spans="4:4" x14ac:dyDescent="0.4">
      <c r="D4069" s="21"/>
    </row>
    <row r="4070" spans="4:4" x14ac:dyDescent="0.4">
      <c r="D4070" s="21"/>
    </row>
    <row r="4071" spans="4:4" x14ac:dyDescent="0.4">
      <c r="D4071" s="21"/>
    </row>
    <row r="4072" spans="4:4" x14ac:dyDescent="0.4">
      <c r="D4072" s="21"/>
    </row>
    <row r="4073" spans="4:4" x14ac:dyDescent="0.4">
      <c r="D4073" s="21"/>
    </row>
    <row r="4074" spans="4:4" x14ac:dyDescent="0.4">
      <c r="D4074" s="21"/>
    </row>
    <row r="4075" spans="4:4" x14ac:dyDescent="0.4">
      <c r="D4075" s="21"/>
    </row>
    <row r="4076" spans="4:4" x14ac:dyDescent="0.4">
      <c r="D4076" s="21"/>
    </row>
    <row r="4077" spans="4:4" x14ac:dyDescent="0.4">
      <c r="D4077" s="21"/>
    </row>
    <row r="4078" spans="4:4" x14ac:dyDescent="0.4">
      <c r="D4078" s="21"/>
    </row>
    <row r="4079" spans="4:4" x14ac:dyDescent="0.4">
      <c r="D4079" s="21"/>
    </row>
    <row r="4080" spans="4:4" x14ac:dyDescent="0.4">
      <c r="D4080" s="21"/>
    </row>
    <row r="4081" spans="4:4" x14ac:dyDescent="0.4">
      <c r="D4081" s="21"/>
    </row>
    <row r="4082" spans="4:4" x14ac:dyDescent="0.4">
      <c r="D4082" s="21"/>
    </row>
    <row r="4083" spans="4:4" x14ac:dyDescent="0.4">
      <c r="D4083" s="21"/>
    </row>
    <row r="4084" spans="4:4" x14ac:dyDescent="0.4">
      <c r="D4084" s="21"/>
    </row>
    <row r="4085" spans="4:4" x14ac:dyDescent="0.4">
      <c r="D4085" s="21"/>
    </row>
    <row r="4086" spans="4:4" x14ac:dyDescent="0.4">
      <c r="D4086" s="21"/>
    </row>
    <row r="4087" spans="4:4" x14ac:dyDescent="0.4">
      <c r="D4087" s="21"/>
    </row>
    <row r="4088" spans="4:4" x14ac:dyDescent="0.4">
      <c r="D4088" s="21"/>
    </row>
    <row r="4089" spans="4:4" x14ac:dyDescent="0.4">
      <c r="D4089" s="21"/>
    </row>
    <row r="4090" spans="4:4" x14ac:dyDescent="0.4">
      <c r="D4090" s="21"/>
    </row>
    <row r="4091" spans="4:4" x14ac:dyDescent="0.4">
      <c r="D4091" s="21"/>
    </row>
    <row r="4092" spans="4:4" x14ac:dyDescent="0.4">
      <c r="D4092" s="21"/>
    </row>
    <row r="4093" spans="4:4" x14ac:dyDescent="0.4">
      <c r="D4093" s="21"/>
    </row>
    <row r="4094" spans="4:4" x14ac:dyDescent="0.4">
      <c r="D4094" s="21"/>
    </row>
    <row r="4095" spans="4:4" x14ac:dyDescent="0.4">
      <c r="D4095" s="21"/>
    </row>
    <row r="4096" spans="4:4" x14ac:dyDescent="0.4">
      <c r="D4096" s="21"/>
    </row>
    <row r="4097" spans="4:4" x14ac:dyDescent="0.4">
      <c r="D4097" s="21"/>
    </row>
    <row r="4098" spans="4:4" x14ac:dyDescent="0.4">
      <c r="D4098" s="21"/>
    </row>
    <row r="4099" spans="4:4" x14ac:dyDescent="0.4">
      <c r="D4099" s="21"/>
    </row>
    <row r="4100" spans="4:4" x14ac:dyDescent="0.4">
      <c r="D4100" s="21"/>
    </row>
    <row r="4101" spans="4:4" x14ac:dyDescent="0.4">
      <c r="D4101" s="21"/>
    </row>
    <row r="4102" spans="4:4" x14ac:dyDescent="0.4">
      <c r="D4102" s="21"/>
    </row>
    <row r="4103" spans="4:4" x14ac:dyDescent="0.4">
      <c r="D4103" s="21"/>
    </row>
    <row r="4104" spans="4:4" x14ac:dyDescent="0.4">
      <c r="D4104" s="21"/>
    </row>
    <row r="4105" spans="4:4" x14ac:dyDescent="0.4">
      <c r="D4105" s="21"/>
    </row>
    <row r="4106" spans="4:4" x14ac:dyDescent="0.4">
      <c r="D4106" s="21"/>
    </row>
    <row r="4107" spans="4:4" x14ac:dyDescent="0.4">
      <c r="D4107" s="21"/>
    </row>
    <row r="4108" spans="4:4" x14ac:dyDescent="0.4">
      <c r="D4108" s="21"/>
    </row>
    <row r="4109" spans="4:4" x14ac:dyDescent="0.4">
      <c r="D4109" s="21"/>
    </row>
    <row r="4110" spans="4:4" x14ac:dyDescent="0.4">
      <c r="D4110" s="21"/>
    </row>
    <row r="4111" spans="4:4" x14ac:dyDescent="0.4">
      <c r="D4111" s="21"/>
    </row>
    <row r="4112" spans="4:4" x14ac:dyDescent="0.4">
      <c r="D4112" s="21"/>
    </row>
    <row r="4113" spans="4:4" x14ac:dyDescent="0.4">
      <c r="D4113" s="21"/>
    </row>
    <row r="4114" spans="4:4" x14ac:dyDescent="0.4">
      <c r="D4114" s="21"/>
    </row>
    <row r="4115" spans="4:4" x14ac:dyDescent="0.4">
      <c r="D4115" s="21"/>
    </row>
    <row r="4116" spans="4:4" x14ac:dyDescent="0.4">
      <c r="D4116" s="21"/>
    </row>
    <row r="4117" spans="4:4" x14ac:dyDescent="0.4">
      <c r="D4117" s="21"/>
    </row>
    <row r="4118" spans="4:4" x14ac:dyDescent="0.4">
      <c r="D4118" s="21"/>
    </row>
    <row r="4119" spans="4:4" x14ac:dyDescent="0.4">
      <c r="D4119" s="21"/>
    </row>
    <row r="4120" spans="4:4" x14ac:dyDescent="0.4">
      <c r="D4120" s="21"/>
    </row>
    <row r="4121" spans="4:4" x14ac:dyDescent="0.4">
      <c r="D4121" s="21"/>
    </row>
    <row r="4122" spans="4:4" x14ac:dyDescent="0.4">
      <c r="D4122" s="21"/>
    </row>
    <row r="4123" spans="4:4" x14ac:dyDescent="0.4">
      <c r="D4123" s="21"/>
    </row>
    <row r="4124" spans="4:4" x14ac:dyDescent="0.4">
      <c r="D4124" s="21"/>
    </row>
    <row r="4125" spans="4:4" x14ac:dyDescent="0.4">
      <c r="D4125" s="21"/>
    </row>
    <row r="4126" spans="4:4" x14ac:dyDescent="0.4">
      <c r="D4126" s="21"/>
    </row>
    <row r="4127" spans="4:4" x14ac:dyDescent="0.4">
      <c r="D4127" s="21"/>
    </row>
    <row r="4128" spans="4:4" x14ac:dyDescent="0.4">
      <c r="D4128" s="21"/>
    </row>
    <row r="4129" spans="4:4" x14ac:dyDescent="0.4">
      <c r="D4129" s="21"/>
    </row>
    <row r="4130" spans="4:4" x14ac:dyDescent="0.4">
      <c r="D4130" s="21"/>
    </row>
    <row r="4131" spans="4:4" x14ac:dyDescent="0.4">
      <c r="D4131" s="21"/>
    </row>
    <row r="4132" spans="4:4" x14ac:dyDescent="0.4">
      <c r="D4132" s="21"/>
    </row>
    <row r="4133" spans="4:4" x14ac:dyDescent="0.4">
      <c r="D4133" s="21"/>
    </row>
    <row r="4134" spans="4:4" x14ac:dyDescent="0.4">
      <c r="D4134" s="21"/>
    </row>
    <row r="4135" spans="4:4" x14ac:dyDescent="0.4">
      <c r="D4135" s="21"/>
    </row>
    <row r="4136" spans="4:4" x14ac:dyDescent="0.4">
      <c r="D4136" s="21"/>
    </row>
    <row r="4137" spans="4:4" x14ac:dyDescent="0.4">
      <c r="D4137" s="21"/>
    </row>
    <row r="4138" spans="4:4" x14ac:dyDescent="0.4">
      <c r="D4138" s="21"/>
    </row>
    <row r="4139" spans="4:4" x14ac:dyDescent="0.4">
      <c r="D4139" s="21"/>
    </row>
    <row r="4140" spans="4:4" x14ac:dyDescent="0.4">
      <c r="D4140" s="21"/>
    </row>
    <row r="4141" spans="4:4" x14ac:dyDescent="0.4">
      <c r="D4141" s="21"/>
    </row>
    <row r="4142" spans="4:4" x14ac:dyDescent="0.4">
      <c r="D4142" s="21"/>
    </row>
    <row r="4143" spans="4:4" x14ac:dyDescent="0.4">
      <c r="D4143" s="21"/>
    </row>
    <row r="4144" spans="4:4" x14ac:dyDescent="0.4">
      <c r="D4144" s="21"/>
    </row>
    <row r="4145" spans="4:4" x14ac:dyDescent="0.4">
      <c r="D4145" s="21"/>
    </row>
    <row r="4146" spans="4:4" x14ac:dyDescent="0.4">
      <c r="D4146" s="21"/>
    </row>
    <row r="4147" spans="4:4" x14ac:dyDescent="0.4">
      <c r="D4147" s="21"/>
    </row>
    <row r="4148" spans="4:4" x14ac:dyDescent="0.4">
      <c r="D4148" s="21"/>
    </row>
    <row r="4149" spans="4:4" x14ac:dyDescent="0.4">
      <c r="D4149" s="21"/>
    </row>
    <row r="4150" spans="4:4" x14ac:dyDescent="0.4">
      <c r="D4150" s="21"/>
    </row>
    <row r="4151" spans="4:4" x14ac:dyDescent="0.4">
      <c r="D4151" s="21"/>
    </row>
    <row r="4152" spans="4:4" x14ac:dyDescent="0.4">
      <c r="D4152" s="21"/>
    </row>
    <row r="4153" spans="4:4" x14ac:dyDescent="0.4">
      <c r="D4153" s="21"/>
    </row>
    <row r="4154" spans="4:4" x14ac:dyDescent="0.4">
      <c r="D4154" s="21"/>
    </row>
    <row r="4155" spans="4:4" x14ac:dyDescent="0.4">
      <c r="D4155" s="21"/>
    </row>
    <row r="4156" spans="4:4" x14ac:dyDescent="0.4">
      <c r="D4156" s="21"/>
    </row>
    <row r="4157" spans="4:4" x14ac:dyDescent="0.4">
      <c r="D4157" s="21"/>
    </row>
    <row r="4158" spans="4:4" x14ac:dyDescent="0.4">
      <c r="D4158" s="21"/>
    </row>
    <row r="4159" spans="4:4" x14ac:dyDescent="0.4">
      <c r="D4159" s="21"/>
    </row>
    <row r="4160" spans="4:4" x14ac:dyDescent="0.4">
      <c r="D4160" s="21"/>
    </row>
    <row r="4161" spans="4:4" x14ac:dyDescent="0.4">
      <c r="D4161" s="21"/>
    </row>
    <row r="4162" spans="4:4" x14ac:dyDescent="0.4">
      <c r="D4162" s="21"/>
    </row>
    <row r="4163" spans="4:4" x14ac:dyDescent="0.4">
      <c r="D4163" s="21"/>
    </row>
    <row r="4164" spans="4:4" x14ac:dyDescent="0.4">
      <c r="D4164" s="21"/>
    </row>
    <row r="4165" spans="4:4" x14ac:dyDescent="0.4">
      <c r="D4165" s="21"/>
    </row>
    <row r="4166" spans="4:4" x14ac:dyDescent="0.4">
      <c r="D4166" s="21"/>
    </row>
    <row r="4167" spans="4:4" x14ac:dyDescent="0.4">
      <c r="D4167" s="21"/>
    </row>
    <row r="4168" spans="4:4" x14ac:dyDescent="0.4">
      <c r="D4168" s="21"/>
    </row>
    <row r="4169" spans="4:4" x14ac:dyDescent="0.4">
      <c r="D4169" s="21"/>
    </row>
    <row r="4170" spans="4:4" x14ac:dyDescent="0.4">
      <c r="D4170" s="21"/>
    </row>
    <row r="4171" spans="4:4" x14ac:dyDescent="0.4">
      <c r="D4171" s="21"/>
    </row>
    <row r="4172" spans="4:4" x14ac:dyDescent="0.4">
      <c r="D4172" s="21"/>
    </row>
    <row r="4173" spans="4:4" x14ac:dyDescent="0.4">
      <c r="D4173" s="21"/>
    </row>
    <row r="4174" spans="4:4" x14ac:dyDescent="0.4">
      <c r="D4174" s="21"/>
    </row>
    <row r="4175" spans="4:4" x14ac:dyDescent="0.4">
      <c r="D4175" s="21"/>
    </row>
    <row r="4176" spans="4:4" x14ac:dyDescent="0.4">
      <c r="D4176" s="21"/>
    </row>
    <row r="4177" spans="4:4" x14ac:dyDescent="0.4">
      <c r="D4177" s="21"/>
    </row>
    <row r="4178" spans="4:4" x14ac:dyDescent="0.4">
      <c r="D4178" s="21"/>
    </row>
    <row r="4179" spans="4:4" x14ac:dyDescent="0.4">
      <c r="D4179" s="21"/>
    </row>
    <row r="4180" spans="4:4" x14ac:dyDescent="0.4">
      <c r="D4180" s="21"/>
    </row>
    <row r="4181" spans="4:4" x14ac:dyDescent="0.4">
      <c r="D4181" s="21"/>
    </row>
    <row r="4182" spans="4:4" x14ac:dyDescent="0.4">
      <c r="D4182" s="21"/>
    </row>
    <row r="4183" spans="4:4" x14ac:dyDescent="0.4">
      <c r="D4183" s="21"/>
    </row>
    <row r="4184" spans="4:4" x14ac:dyDescent="0.4">
      <c r="D4184" s="21"/>
    </row>
    <row r="4185" spans="4:4" x14ac:dyDescent="0.4">
      <c r="D4185" s="21"/>
    </row>
    <row r="4186" spans="4:4" x14ac:dyDescent="0.4">
      <c r="D4186" s="21"/>
    </row>
    <row r="4187" spans="4:4" x14ac:dyDescent="0.4">
      <c r="D4187" s="21"/>
    </row>
    <row r="4188" spans="4:4" x14ac:dyDescent="0.4">
      <c r="D4188" s="21"/>
    </row>
    <row r="4189" spans="4:4" x14ac:dyDescent="0.4">
      <c r="D4189" s="21"/>
    </row>
    <row r="4190" spans="4:4" x14ac:dyDescent="0.4">
      <c r="D4190" s="21"/>
    </row>
    <row r="4191" spans="4:4" x14ac:dyDescent="0.4">
      <c r="D4191" s="21"/>
    </row>
    <row r="4192" spans="4:4" x14ac:dyDescent="0.4">
      <c r="D4192" s="21"/>
    </row>
    <row r="4193" spans="4:4" x14ac:dyDescent="0.4">
      <c r="D4193" s="21"/>
    </row>
    <row r="4194" spans="4:4" x14ac:dyDescent="0.4">
      <c r="D4194" s="21"/>
    </row>
    <row r="4195" spans="4:4" x14ac:dyDescent="0.4">
      <c r="D4195" s="21"/>
    </row>
    <row r="4196" spans="4:4" x14ac:dyDescent="0.4">
      <c r="D4196" s="21"/>
    </row>
    <row r="4197" spans="4:4" x14ac:dyDescent="0.4">
      <c r="D4197" s="21"/>
    </row>
    <row r="4198" spans="4:4" x14ac:dyDescent="0.4">
      <c r="D4198" s="21"/>
    </row>
    <row r="4199" spans="4:4" x14ac:dyDescent="0.4">
      <c r="D4199" s="21"/>
    </row>
    <row r="4200" spans="4:4" x14ac:dyDescent="0.4">
      <c r="D4200" s="21"/>
    </row>
    <row r="4201" spans="4:4" x14ac:dyDescent="0.4">
      <c r="D4201" s="21"/>
    </row>
    <row r="4202" spans="4:4" x14ac:dyDescent="0.4">
      <c r="D4202" s="21"/>
    </row>
    <row r="4203" spans="4:4" x14ac:dyDescent="0.4">
      <c r="D4203" s="21"/>
    </row>
    <row r="4204" spans="4:4" x14ac:dyDescent="0.4">
      <c r="D4204" s="21"/>
    </row>
    <row r="4205" spans="4:4" x14ac:dyDescent="0.4">
      <c r="D4205" s="21"/>
    </row>
    <row r="4206" spans="4:4" x14ac:dyDescent="0.4">
      <c r="D4206" s="21"/>
    </row>
    <row r="4207" spans="4:4" x14ac:dyDescent="0.4">
      <c r="D4207" s="21"/>
    </row>
    <row r="4208" spans="4:4" x14ac:dyDescent="0.4">
      <c r="D4208" s="21"/>
    </row>
    <row r="4209" spans="4:4" x14ac:dyDescent="0.4">
      <c r="D4209" s="21"/>
    </row>
    <row r="4210" spans="4:4" x14ac:dyDescent="0.4">
      <c r="D4210" s="21"/>
    </row>
    <row r="4211" spans="4:4" x14ac:dyDescent="0.4">
      <c r="D4211" s="21"/>
    </row>
    <row r="4212" spans="4:4" x14ac:dyDescent="0.4">
      <c r="D4212" s="21"/>
    </row>
    <row r="4213" spans="4:4" x14ac:dyDescent="0.4">
      <c r="D4213" s="21"/>
    </row>
    <row r="4214" spans="4:4" x14ac:dyDescent="0.4">
      <c r="D4214" s="21"/>
    </row>
    <row r="4215" spans="4:4" x14ac:dyDescent="0.4">
      <c r="D4215" s="21"/>
    </row>
    <row r="4216" spans="4:4" x14ac:dyDescent="0.4">
      <c r="D4216" s="21"/>
    </row>
    <row r="4217" spans="4:4" x14ac:dyDescent="0.4">
      <c r="D4217" s="21"/>
    </row>
    <row r="4218" spans="4:4" x14ac:dyDescent="0.4">
      <c r="D4218" s="21"/>
    </row>
    <row r="4219" spans="4:4" x14ac:dyDescent="0.4">
      <c r="D4219" s="21"/>
    </row>
    <row r="4220" spans="4:4" x14ac:dyDescent="0.4">
      <c r="D4220" s="21"/>
    </row>
    <row r="4221" spans="4:4" x14ac:dyDescent="0.4">
      <c r="D4221" s="21"/>
    </row>
    <row r="4222" spans="4:4" x14ac:dyDescent="0.4">
      <c r="D4222" s="21"/>
    </row>
    <row r="4223" spans="4:4" x14ac:dyDescent="0.4">
      <c r="D4223" s="21"/>
    </row>
    <row r="4224" spans="4:4" x14ac:dyDescent="0.4">
      <c r="D4224" s="21"/>
    </row>
    <row r="4225" spans="4:4" x14ac:dyDescent="0.4">
      <c r="D4225" s="21"/>
    </row>
    <row r="4226" spans="4:4" x14ac:dyDescent="0.4">
      <c r="D4226" s="21"/>
    </row>
    <row r="4227" spans="4:4" x14ac:dyDescent="0.4">
      <c r="D4227" s="21"/>
    </row>
    <row r="4228" spans="4:4" x14ac:dyDescent="0.4">
      <c r="D4228" s="21"/>
    </row>
    <row r="4229" spans="4:4" x14ac:dyDescent="0.4">
      <c r="D4229" s="21"/>
    </row>
    <row r="4230" spans="4:4" x14ac:dyDescent="0.4">
      <c r="D4230" s="21"/>
    </row>
    <row r="4231" spans="4:4" x14ac:dyDescent="0.4">
      <c r="D4231" s="21"/>
    </row>
    <row r="4232" spans="4:4" x14ac:dyDescent="0.4">
      <c r="D4232" s="21"/>
    </row>
    <row r="4233" spans="4:4" x14ac:dyDescent="0.4">
      <c r="D4233" s="21"/>
    </row>
    <row r="4234" spans="4:4" x14ac:dyDescent="0.4">
      <c r="D4234" s="21"/>
    </row>
    <row r="4235" spans="4:4" x14ac:dyDescent="0.4">
      <c r="D4235" s="21"/>
    </row>
    <row r="4236" spans="4:4" x14ac:dyDescent="0.4">
      <c r="D4236" s="21"/>
    </row>
    <row r="4237" spans="4:4" x14ac:dyDescent="0.4">
      <c r="D4237" s="21"/>
    </row>
    <row r="4238" spans="4:4" x14ac:dyDescent="0.4">
      <c r="D4238" s="21"/>
    </row>
    <row r="4239" spans="4:4" x14ac:dyDescent="0.4">
      <c r="D4239" s="21"/>
    </row>
    <row r="4240" spans="4:4" x14ac:dyDescent="0.4">
      <c r="D4240" s="21"/>
    </row>
    <row r="4241" spans="4:4" x14ac:dyDescent="0.4">
      <c r="D4241" s="21"/>
    </row>
    <row r="4242" spans="4:4" x14ac:dyDescent="0.4">
      <c r="D4242" s="21"/>
    </row>
    <row r="4243" spans="4:4" x14ac:dyDescent="0.4">
      <c r="D4243" s="21"/>
    </row>
    <row r="4244" spans="4:4" x14ac:dyDescent="0.4">
      <c r="D4244" s="21"/>
    </row>
    <row r="4245" spans="4:4" x14ac:dyDescent="0.4">
      <c r="D4245" s="21"/>
    </row>
    <row r="4246" spans="4:4" x14ac:dyDescent="0.4">
      <c r="D4246" s="21"/>
    </row>
    <row r="4247" spans="4:4" x14ac:dyDescent="0.4">
      <c r="D4247" s="21"/>
    </row>
    <row r="4248" spans="4:4" x14ac:dyDescent="0.4">
      <c r="D4248" s="21"/>
    </row>
    <row r="4249" spans="4:4" x14ac:dyDescent="0.4">
      <c r="D4249" s="21"/>
    </row>
    <row r="4250" spans="4:4" x14ac:dyDescent="0.4">
      <c r="D4250" s="21"/>
    </row>
    <row r="4251" spans="4:4" x14ac:dyDescent="0.4">
      <c r="D4251" s="21"/>
    </row>
    <row r="4252" spans="4:4" x14ac:dyDescent="0.4">
      <c r="D4252" s="21"/>
    </row>
    <row r="4253" spans="4:4" x14ac:dyDescent="0.4">
      <c r="D4253" s="21"/>
    </row>
    <row r="4254" spans="4:4" x14ac:dyDescent="0.4">
      <c r="D4254" s="21"/>
    </row>
    <row r="4255" spans="4:4" x14ac:dyDescent="0.4">
      <c r="D4255" s="21"/>
    </row>
    <row r="4256" spans="4:4" x14ac:dyDescent="0.4">
      <c r="D4256" s="21"/>
    </row>
    <row r="4257" spans="4:4" x14ac:dyDescent="0.4">
      <c r="D4257" s="21"/>
    </row>
    <row r="4258" spans="4:4" x14ac:dyDescent="0.4">
      <c r="D4258" s="21"/>
    </row>
    <row r="4259" spans="4:4" x14ac:dyDescent="0.4">
      <c r="D4259" s="21"/>
    </row>
    <row r="4260" spans="4:4" x14ac:dyDescent="0.4">
      <c r="D4260" s="21"/>
    </row>
    <row r="4261" spans="4:4" x14ac:dyDescent="0.4">
      <c r="D4261" s="21"/>
    </row>
    <row r="4262" spans="4:4" x14ac:dyDescent="0.4">
      <c r="D4262" s="21"/>
    </row>
    <row r="4263" spans="4:4" x14ac:dyDescent="0.4">
      <c r="D4263" s="21"/>
    </row>
    <row r="4264" spans="4:4" x14ac:dyDescent="0.4">
      <c r="D4264" s="21"/>
    </row>
    <row r="4265" spans="4:4" x14ac:dyDescent="0.4">
      <c r="D4265" s="21"/>
    </row>
    <row r="4266" spans="4:4" x14ac:dyDescent="0.4">
      <c r="D4266" s="21"/>
    </row>
    <row r="4267" spans="4:4" x14ac:dyDescent="0.4">
      <c r="D4267" s="21"/>
    </row>
    <row r="4268" spans="4:4" x14ac:dyDescent="0.4">
      <c r="D4268" s="21"/>
    </row>
    <row r="4269" spans="4:4" x14ac:dyDescent="0.4">
      <c r="D4269" s="21"/>
    </row>
    <row r="4270" spans="4:4" x14ac:dyDescent="0.4">
      <c r="D4270" s="21"/>
    </row>
    <row r="4271" spans="4:4" x14ac:dyDescent="0.4">
      <c r="D4271" s="21"/>
    </row>
    <row r="4272" spans="4:4" x14ac:dyDescent="0.4">
      <c r="D4272" s="21"/>
    </row>
    <row r="4273" spans="4:4" x14ac:dyDescent="0.4">
      <c r="D4273" s="21"/>
    </row>
    <row r="4274" spans="4:4" x14ac:dyDescent="0.4">
      <c r="D4274" s="21"/>
    </row>
    <row r="4275" spans="4:4" x14ac:dyDescent="0.4">
      <c r="D4275" s="21"/>
    </row>
    <row r="4276" spans="4:4" x14ac:dyDescent="0.4">
      <c r="D4276" s="21"/>
    </row>
    <row r="4277" spans="4:4" x14ac:dyDescent="0.4">
      <c r="D4277" s="21"/>
    </row>
    <row r="4278" spans="4:4" x14ac:dyDescent="0.4">
      <c r="D4278" s="21"/>
    </row>
    <row r="4279" spans="4:4" x14ac:dyDescent="0.4">
      <c r="D4279" s="21"/>
    </row>
    <row r="4280" spans="4:4" x14ac:dyDescent="0.4">
      <c r="D4280" s="21"/>
    </row>
    <row r="4281" spans="4:4" x14ac:dyDescent="0.4">
      <c r="D4281" s="21"/>
    </row>
    <row r="4282" spans="4:4" x14ac:dyDescent="0.4">
      <c r="D4282" s="21"/>
    </row>
    <row r="4283" spans="4:4" x14ac:dyDescent="0.4">
      <c r="D4283" s="21"/>
    </row>
    <row r="4284" spans="4:4" x14ac:dyDescent="0.4">
      <c r="D4284" s="21"/>
    </row>
    <row r="4285" spans="4:4" x14ac:dyDescent="0.4">
      <c r="D4285" s="21"/>
    </row>
    <row r="4286" spans="4:4" x14ac:dyDescent="0.4">
      <c r="D4286" s="21"/>
    </row>
    <row r="4287" spans="4:4" x14ac:dyDescent="0.4">
      <c r="D4287" s="21"/>
    </row>
    <row r="4288" spans="4:4" x14ac:dyDescent="0.4">
      <c r="D4288" s="21"/>
    </row>
    <row r="4289" spans="4:4" x14ac:dyDescent="0.4">
      <c r="D4289" s="21"/>
    </row>
    <row r="4290" spans="4:4" x14ac:dyDescent="0.4">
      <c r="D4290" s="21"/>
    </row>
    <row r="4291" spans="4:4" x14ac:dyDescent="0.4">
      <c r="D4291" s="21"/>
    </row>
    <row r="4292" spans="4:4" x14ac:dyDescent="0.4">
      <c r="D4292" s="21"/>
    </row>
    <row r="4293" spans="4:4" x14ac:dyDescent="0.4">
      <c r="D4293" s="21"/>
    </row>
    <row r="4294" spans="4:4" x14ac:dyDescent="0.4">
      <c r="D4294" s="21"/>
    </row>
    <row r="4295" spans="4:4" x14ac:dyDescent="0.4">
      <c r="D4295" s="21"/>
    </row>
    <row r="4296" spans="4:4" x14ac:dyDescent="0.4">
      <c r="D4296" s="21"/>
    </row>
    <row r="4297" spans="4:4" x14ac:dyDescent="0.4">
      <c r="D4297" s="21"/>
    </row>
    <row r="4298" spans="4:4" x14ac:dyDescent="0.4">
      <c r="D4298" s="21"/>
    </row>
    <row r="4299" spans="4:4" x14ac:dyDescent="0.4">
      <c r="D4299" s="21"/>
    </row>
    <row r="4300" spans="4:4" x14ac:dyDescent="0.4">
      <c r="D4300" s="21"/>
    </row>
    <row r="4301" spans="4:4" x14ac:dyDescent="0.4">
      <c r="D4301" s="21"/>
    </row>
    <row r="4302" spans="4:4" x14ac:dyDescent="0.4">
      <c r="D4302" s="21"/>
    </row>
    <row r="4303" spans="4:4" x14ac:dyDescent="0.4">
      <c r="D4303" s="21"/>
    </row>
    <row r="4304" spans="4:4" x14ac:dyDescent="0.4">
      <c r="D4304" s="21"/>
    </row>
    <row r="4305" spans="4:4" x14ac:dyDescent="0.4">
      <c r="D4305" s="21"/>
    </row>
    <row r="4306" spans="4:4" x14ac:dyDescent="0.4">
      <c r="D4306" s="21"/>
    </row>
    <row r="4307" spans="4:4" x14ac:dyDescent="0.4">
      <c r="D4307" s="21"/>
    </row>
    <row r="4308" spans="4:4" x14ac:dyDescent="0.4">
      <c r="D4308" s="21"/>
    </row>
    <row r="4309" spans="4:4" x14ac:dyDescent="0.4">
      <c r="D4309" s="21"/>
    </row>
    <row r="4310" spans="4:4" x14ac:dyDescent="0.4">
      <c r="D4310" s="21"/>
    </row>
    <row r="4311" spans="4:4" x14ac:dyDescent="0.4">
      <c r="D4311" s="21"/>
    </row>
    <row r="4312" spans="4:4" x14ac:dyDescent="0.4">
      <c r="D4312" s="21"/>
    </row>
    <row r="4313" spans="4:4" x14ac:dyDescent="0.4">
      <c r="D4313" s="21"/>
    </row>
    <row r="4314" spans="4:4" x14ac:dyDescent="0.4">
      <c r="D4314" s="21"/>
    </row>
    <row r="4315" spans="4:4" x14ac:dyDescent="0.4">
      <c r="D4315" s="21"/>
    </row>
    <row r="4316" spans="4:4" x14ac:dyDescent="0.4">
      <c r="D4316" s="21"/>
    </row>
    <row r="4317" spans="4:4" x14ac:dyDescent="0.4">
      <c r="D4317" s="21"/>
    </row>
    <row r="4318" spans="4:4" x14ac:dyDescent="0.4">
      <c r="D4318" s="21"/>
    </row>
    <row r="4319" spans="4:4" x14ac:dyDescent="0.4">
      <c r="D4319" s="21"/>
    </row>
    <row r="4320" spans="4:4" x14ac:dyDescent="0.4">
      <c r="D4320" s="21"/>
    </row>
    <row r="4321" spans="4:4" x14ac:dyDescent="0.4">
      <c r="D4321" s="21"/>
    </row>
    <row r="4322" spans="4:4" x14ac:dyDescent="0.4">
      <c r="D4322" s="21"/>
    </row>
    <row r="4323" spans="4:4" x14ac:dyDescent="0.4">
      <c r="D4323" s="21"/>
    </row>
    <row r="4324" spans="4:4" x14ac:dyDescent="0.4">
      <c r="D4324" s="21"/>
    </row>
    <row r="4325" spans="4:4" x14ac:dyDescent="0.4">
      <c r="D4325" s="21"/>
    </row>
    <row r="4326" spans="4:4" x14ac:dyDescent="0.4">
      <c r="D4326" s="21"/>
    </row>
    <row r="4327" spans="4:4" x14ac:dyDescent="0.4">
      <c r="D4327" s="21"/>
    </row>
    <row r="4328" spans="4:4" x14ac:dyDescent="0.4">
      <c r="D4328" s="21"/>
    </row>
    <row r="4329" spans="4:4" x14ac:dyDescent="0.4">
      <c r="D4329" s="21"/>
    </row>
    <row r="4330" spans="4:4" x14ac:dyDescent="0.4">
      <c r="D4330" s="21"/>
    </row>
    <row r="4331" spans="4:4" x14ac:dyDescent="0.4">
      <c r="D4331" s="21"/>
    </row>
    <row r="4332" spans="4:4" x14ac:dyDescent="0.4">
      <c r="D4332" s="21"/>
    </row>
    <row r="4333" spans="4:4" x14ac:dyDescent="0.4">
      <c r="D4333" s="21"/>
    </row>
    <row r="4334" spans="4:4" x14ac:dyDescent="0.4">
      <c r="D4334" s="21"/>
    </row>
    <row r="4335" spans="4:4" x14ac:dyDescent="0.4">
      <c r="D4335" s="21"/>
    </row>
    <row r="4336" spans="4:4" x14ac:dyDescent="0.4">
      <c r="D4336" s="21"/>
    </row>
    <row r="4337" spans="4:4" x14ac:dyDescent="0.4">
      <c r="D4337" s="21"/>
    </row>
    <row r="4338" spans="4:4" x14ac:dyDescent="0.4">
      <c r="D4338" s="21"/>
    </row>
    <row r="4339" spans="4:4" x14ac:dyDescent="0.4">
      <c r="D4339" s="21"/>
    </row>
    <row r="4340" spans="4:4" x14ac:dyDescent="0.4">
      <c r="D4340" s="21"/>
    </row>
    <row r="4341" spans="4:4" x14ac:dyDescent="0.4">
      <c r="D4341" s="21"/>
    </row>
    <row r="4342" spans="4:4" x14ac:dyDescent="0.4">
      <c r="D4342" s="21"/>
    </row>
    <row r="4343" spans="4:4" x14ac:dyDescent="0.4">
      <c r="D4343" s="21"/>
    </row>
    <row r="4344" spans="4:4" x14ac:dyDescent="0.4">
      <c r="D4344" s="21"/>
    </row>
    <row r="4345" spans="4:4" x14ac:dyDescent="0.4">
      <c r="D4345" s="21"/>
    </row>
    <row r="4346" spans="4:4" x14ac:dyDescent="0.4">
      <c r="D4346" s="21"/>
    </row>
    <row r="4347" spans="4:4" x14ac:dyDescent="0.4">
      <c r="D4347" s="21"/>
    </row>
    <row r="4348" spans="4:4" x14ac:dyDescent="0.4">
      <c r="D4348" s="21"/>
    </row>
    <row r="4349" spans="4:4" x14ac:dyDescent="0.4">
      <c r="D4349" s="21"/>
    </row>
    <row r="4350" spans="4:4" x14ac:dyDescent="0.4">
      <c r="D4350" s="21"/>
    </row>
    <row r="4351" spans="4:4" x14ac:dyDescent="0.4">
      <c r="D4351" s="21"/>
    </row>
    <row r="4352" spans="4:4" x14ac:dyDescent="0.4">
      <c r="D4352" s="21"/>
    </row>
    <row r="4353" spans="4:4" x14ac:dyDescent="0.4">
      <c r="D4353" s="21"/>
    </row>
    <row r="4354" spans="4:4" x14ac:dyDescent="0.4">
      <c r="D4354" s="21"/>
    </row>
    <row r="4355" spans="4:4" x14ac:dyDescent="0.4">
      <c r="D4355" s="21"/>
    </row>
    <row r="4356" spans="4:4" x14ac:dyDescent="0.4">
      <c r="D4356" s="21"/>
    </row>
    <row r="4357" spans="4:4" x14ac:dyDescent="0.4">
      <c r="D4357" s="21"/>
    </row>
    <row r="4358" spans="4:4" x14ac:dyDescent="0.4">
      <c r="D4358" s="21"/>
    </row>
    <row r="4359" spans="4:4" x14ac:dyDescent="0.4">
      <c r="D4359" s="21"/>
    </row>
    <row r="4360" spans="4:4" x14ac:dyDescent="0.4">
      <c r="D4360" s="21"/>
    </row>
    <row r="4361" spans="4:4" x14ac:dyDescent="0.4">
      <c r="D4361" s="21"/>
    </row>
    <row r="4362" spans="4:4" x14ac:dyDescent="0.4">
      <c r="D4362" s="21"/>
    </row>
    <row r="4363" spans="4:4" x14ac:dyDescent="0.4">
      <c r="D4363" s="21"/>
    </row>
    <row r="4364" spans="4:4" x14ac:dyDescent="0.4">
      <c r="D4364" s="21"/>
    </row>
    <row r="4365" spans="4:4" x14ac:dyDescent="0.4">
      <c r="D4365" s="21"/>
    </row>
    <row r="4366" spans="4:4" x14ac:dyDescent="0.4">
      <c r="D4366" s="21"/>
    </row>
    <row r="4367" spans="4:4" x14ac:dyDescent="0.4">
      <c r="D4367" s="21"/>
    </row>
    <row r="4368" spans="4:4" x14ac:dyDescent="0.4">
      <c r="D4368" s="21"/>
    </row>
    <row r="4369" spans="4:4" x14ac:dyDescent="0.4">
      <c r="D4369" s="21"/>
    </row>
    <row r="4370" spans="4:4" x14ac:dyDescent="0.4">
      <c r="D4370" s="21"/>
    </row>
    <row r="4371" spans="4:4" x14ac:dyDescent="0.4">
      <c r="D4371" s="21"/>
    </row>
    <row r="4372" spans="4:4" x14ac:dyDescent="0.4">
      <c r="D4372" s="21"/>
    </row>
    <row r="4373" spans="4:4" x14ac:dyDescent="0.4">
      <c r="D4373" s="21"/>
    </row>
    <row r="4374" spans="4:4" x14ac:dyDescent="0.4">
      <c r="D4374" s="21"/>
    </row>
    <row r="4375" spans="4:4" x14ac:dyDescent="0.4">
      <c r="D4375" s="21"/>
    </row>
    <row r="4376" spans="4:4" x14ac:dyDescent="0.4">
      <c r="D4376" s="21"/>
    </row>
    <row r="4377" spans="4:4" x14ac:dyDescent="0.4">
      <c r="D4377" s="21"/>
    </row>
    <row r="4378" spans="4:4" x14ac:dyDescent="0.4">
      <c r="D4378" s="21"/>
    </row>
    <row r="4379" spans="4:4" x14ac:dyDescent="0.4">
      <c r="D4379" s="21"/>
    </row>
    <row r="4380" spans="4:4" x14ac:dyDescent="0.4">
      <c r="D4380" s="21"/>
    </row>
    <row r="4381" spans="4:4" x14ac:dyDescent="0.4">
      <c r="D4381" s="21"/>
    </row>
    <row r="4382" spans="4:4" x14ac:dyDescent="0.4">
      <c r="D4382" s="21"/>
    </row>
    <row r="4383" spans="4:4" x14ac:dyDescent="0.4">
      <c r="D4383" s="21"/>
    </row>
    <row r="4384" spans="4:4" x14ac:dyDescent="0.4">
      <c r="D4384" s="21"/>
    </row>
    <row r="4385" spans="4:4" x14ac:dyDescent="0.4">
      <c r="D4385" s="21"/>
    </row>
    <row r="4386" spans="4:4" x14ac:dyDescent="0.4">
      <c r="D4386" s="21"/>
    </row>
    <row r="4387" spans="4:4" x14ac:dyDescent="0.4">
      <c r="D4387" s="21"/>
    </row>
    <row r="4388" spans="4:4" x14ac:dyDescent="0.4">
      <c r="D4388" s="21"/>
    </row>
    <row r="4389" spans="4:4" x14ac:dyDescent="0.4">
      <c r="D4389" s="21"/>
    </row>
    <row r="4390" spans="4:4" x14ac:dyDescent="0.4">
      <c r="D4390" s="21"/>
    </row>
    <row r="4391" spans="4:4" x14ac:dyDescent="0.4">
      <c r="D4391" s="21"/>
    </row>
    <row r="4392" spans="4:4" x14ac:dyDescent="0.4">
      <c r="D4392" s="21"/>
    </row>
    <row r="4393" spans="4:4" x14ac:dyDescent="0.4">
      <c r="D4393" s="21"/>
    </row>
    <row r="4394" spans="4:4" x14ac:dyDescent="0.4">
      <c r="D4394" s="21"/>
    </row>
    <row r="4395" spans="4:4" x14ac:dyDescent="0.4">
      <c r="D4395" s="21"/>
    </row>
    <row r="4396" spans="4:4" x14ac:dyDescent="0.4">
      <c r="D4396" s="21"/>
    </row>
    <row r="4397" spans="4:4" x14ac:dyDescent="0.4">
      <c r="D4397" s="21"/>
    </row>
    <row r="4398" spans="4:4" x14ac:dyDescent="0.4">
      <c r="D4398" s="21"/>
    </row>
    <row r="4399" spans="4:4" x14ac:dyDescent="0.4">
      <c r="D4399" s="21"/>
    </row>
    <row r="4400" spans="4:4" x14ac:dyDescent="0.4">
      <c r="D4400" s="21"/>
    </row>
    <row r="4401" spans="4:4" x14ac:dyDescent="0.4">
      <c r="D4401" s="21"/>
    </row>
    <row r="4402" spans="4:4" x14ac:dyDescent="0.4">
      <c r="D4402" s="21"/>
    </row>
    <row r="4403" spans="4:4" x14ac:dyDescent="0.4">
      <c r="D4403" s="21"/>
    </row>
    <row r="4404" spans="4:4" x14ac:dyDescent="0.4">
      <c r="D4404" s="21"/>
    </row>
    <row r="4405" spans="4:4" x14ac:dyDescent="0.4">
      <c r="D4405" s="21"/>
    </row>
    <row r="4406" spans="4:4" x14ac:dyDescent="0.4">
      <c r="D4406" s="21"/>
    </row>
    <row r="4407" spans="4:4" x14ac:dyDescent="0.4">
      <c r="D4407" s="21"/>
    </row>
    <row r="4408" spans="4:4" x14ac:dyDescent="0.4">
      <c r="D4408" s="21"/>
    </row>
    <row r="4409" spans="4:4" x14ac:dyDescent="0.4">
      <c r="D4409" s="21"/>
    </row>
    <row r="4410" spans="4:4" x14ac:dyDescent="0.4">
      <c r="D4410" s="21"/>
    </row>
    <row r="4411" spans="4:4" x14ac:dyDescent="0.4">
      <c r="D4411" s="21"/>
    </row>
    <row r="4412" spans="4:4" x14ac:dyDescent="0.4">
      <c r="D4412" s="21"/>
    </row>
    <row r="4413" spans="4:4" x14ac:dyDescent="0.4">
      <c r="D4413" s="21"/>
    </row>
    <row r="4414" spans="4:4" x14ac:dyDescent="0.4">
      <c r="D4414" s="21"/>
    </row>
    <row r="4415" spans="4:4" x14ac:dyDescent="0.4">
      <c r="D4415" s="21"/>
    </row>
    <row r="4416" spans="4:4" x14ac:dyDescent="0.4">
      <c r="D4416" s="21"/>
    </row>
    <row r="4417" spans="4:4" x14ac:dyDescent="0.4">
      <c r="D4417" s="21"/>
    </row>
    <row r="4418" spans="4:4" x14ac:dyDescent="0.4">
      <c r="D4418" s="21"/>
    </row>
    <row r="4419" spans="4:4" x14ac:dyDescent="0.4">
      <c r="D4419" s="21"/>
    </row>
    <row r="4420" spans="4:4" x14ac:dyDescent="0.4">
      <c r="D4420" s="21"/>
    </row>
    <row r="4421" spans="4:4" x14ac:dyDescent="0.4">
      <c r="D4421" s="21"/>
    </row>
    <row r="4422" spans="4:4" x14ac:dyDescent="0.4">
      <c r="D4422" s="21"/>
    </row>
    <row r="4423" spans="4:4" x14ac:dyDescent="0.4">
      <c r="D4423" s="21"/>
    </row>
    <row r="4424" spans="4:4" x14ac:dyDescent="0.4">
      <c r="D4424" s="21"/>
    </row>
    <row r="4425" spans="4:4" x14ac:dyDescent="0.4">
      <c r="D4425" s="21"/>
    </row>
    <row r="4426" spans="4:4" x14ac:dyDescent="0.4">
      <c r="D4426" s="21"/>
    </row>
    <row r="4427" spans="4:4" x14ac:dyDescent="0.4">
      <c r="D4427" s="21"/>
    </row>
    <row r="4428" spans="4:4" x14ac:dyDescent="0.4">
      <c r="D4428" s="21"/>
    </row>
    <row r="4429" spans="4:4" x14ac:dyDescent="0.4">
      <c r="D4429" s="21"/>
    </row>
    <row r="4430" spans="4:4" x14ac:dyDescent="0.4">
      <c r="D4430" s="21"/>
    </row>
    <row r="4431" spans="4:4" x14ac:dyDescent="0.4">
      <c r="D4431" s="21"/>
    </row>
    <row r="4432" spans="4:4" x14ac:dyDescent="0.4">
      <c r="D4432" s="21"/>
    </row>
    <row r="4433" spans="4:4" x14ac:dyDescent="0.4">
      <c r="D4433" s="21"/>
    </row>
    <row r="4434" spans="4:4" x14ac:dyDescent="0.4">
      <c r="D4434" s="21"/>
    </row>
    <row r="4435" spans="4:4" x14ac:dyDescent="0.4">
      <c r="D4435" s="21"/>
    </row>
    <row r="4436" spans="4:4" x14ac:dyDescent="0.4">
      <c r="D4436" s="21"/>
    </row>
    <row r="4437" spans="4:4" x14ac:dyDescent="0.4">
      <c r="D4437" s="21"/>
    </row>
    <row r="4438" spans="4:4" x14ac:dyDescent="0.4">
      <c r="D4438" s="21"/>
    </row>
    <row r="4439" spans="4:4" x14ac:dyDescent="0.4">
      <c r="D4439" s="21"/>
    </row>
    <row r="4440" spans="4:4" x14ac:dyDescent="0.4">
      <c r="D4440" s="21"/>
    </row>
    <row r="4441" spans="4:4" x14ac:dyDescent="0.4">
      <c r="D4441" s="21"/>
    </row>
    <row r="4442" spans="4:4" x14ac:dyDescent="0.4">
      <c r="D4442" s="21"/>
    </row>
    <row r="4443" spans="4:4" x14ac:dyDescent="0.4">
      <c r="D4443" s="21"/>
    </row>
    <row r="4444" spans="4:4" x14ac:dyDescent="0.4">
      <c r="D4444" s="21"/>
    </row>
    <row r="4445" spans="4:4" x14ac:dyDescent="0.4">
      <c r="D4445" s="21"/>
    </row>
    <row r="4446" spans="4:4" x14ac:dyDescent="0.4">
      <c r="D4446" s="21"/>
    </row>
    <row r="4447" spans="4:4" x14ac:dyDescent="0.4">
      <c r="D4447" s="21"/>
    </row>
    <row r="4448" spans="4:4" x14ac:dyDescent="0.4">
      <c r="D4448" s="21"/>
    </row>
    <row r="4449" spans="4:4" x14ac:dyDescent="0.4">
      <c r="D4449" s="21"/>
    </row>
    <row r="4450" spans="4:4" x14ac:dyDescent="0.4">
      <c r="D4450" s="21"/>
    </row>
    <row r="4451" spans="4:4" x14ac:dyDescent="0.4">
      <c r="D4451" s="21"/>
    </row>
    <row r="4452" spans="4:4" x14ac:dyDescent="0.4">
      <c r="D4452" s="21"/>
    </row>
    <row r="4453" spans="4:4" x14ac:dyDescent="0.4">
      <c r="D4453" s="21"/>
    </row>
    <row r="4454" spans="4:4" x14ac:dyDescent="0.4">
      <c r="D4454" s="21"/>
    </row>
    <row r="4455" spans="4:4" x14ac:dyDescent="0.4">
      <c r="D4455" s="21"/>
    </row>
    <row r="4456" spans="4:4" x14ac:dyDescent="0.4">
      <c r="D4456" s="21"/>
    </row>
    <row r="4457" spans="4:4" x14ac:dyDescent="0.4">
      <c r="D4457" s="21"/>
    </row>
    <row r="4458" spans="4:4" x14ac:dyDescent="0.4">
      <c r="D4458" s="21"/>
    </row>
    <row r="4459" spans="4:4" x14ac:dyDescent="0.4">
      <c r="D4459" s="21"/>
    </row>
    <row r="4460" spans="4:4" x14ac:dyDescent="0.4">
      <c r="D4460" s="21"/>
    </row>
    <row r="4461" spans="4:4" x14ac:dyDescent="0.4">
      <c r="D4461" s="21"/>
    </row>
    <row r="4462" spans="4:4" x14ac:dyDescent="0.4">
      <c r="D4462" s="21"/>
    </row>
    <row r="4463" spans="4:4" x14ac:dyDescent="0.4">
      <c r="D4463" s="21"/>
    </row>
    <row r="4464" spans="4:4" x14ac:dyDescent="0.4">
      <c r="D4464" s="21"/>
    </row>
    <row r="4465" spans="4:4" x14ac:dyDescent="0.4">
      <c r="D4465" s="21"/>
    </row>
    <row r="4466" spans="4:4" x14ac:dyDescent="0.4">
      <c r="D4466" s="21"/>
    </row>
    <row r="4467" spans="4:4" x14ac:dyDescent="0.4">
      <c r="D4467" s="21"/>
    </row>
    <row r="4468" spans="4:4" x14ac:dyDescent="0.4">
      <c r="D4468" s="21"/>
    </row>
    <row r="4469" spans="4:4" x14ac:dyDescent="0.4">
      <c r="D4469" s="21"/>
    </row>
    <row r="4470" spans="4:4" x14ac:dyDescent="0.4">
      <c r="D4470" s="21"/>
    </row>
    <row r="4471" spans="4:4" x14ac:dyDescent="0.4">
      <c r="D4471" s="21"/>
    </row>
    <row r="4472" spans="4:4" x14ac:dyDescent="0.4">
      <c r="D4472" s="21"/>
    </row>
    <row r="4473" spans="4:4" x14ac:dyDescent="0.4">
      <c r="D4473" s="21"/>
    </row>
    <row r="4474" spans="4:4" x14ac:dyDescent="0.4">
      <c r="D4474" s="21"/>
    </row>
    <row r="4475" spans="4:4" x14ac:dyDescent="0.4">
      <c r="D4475" s="21"/>
    </row>
    <row r="4476" spans="4:4" x14ac:dyDescent="0.4">
      <c r="D4476" s="21"/>
    </row>
    <row r="4477" spans="4:4" x14ac:dyDescent="0.4">
      <c r="D4477" s="21"/>
    </row>
    <row r="4478" spans="4:4" x14ac:dyDescent="0.4">
      <c r="D4478" s="21"/>
    </row>
    <row r="4479" spans="4:4" x14ac:dyDescent="0.4">
      <c r="D4479" s="21"/>
    </row>
    <row r="4480" spans="4:4" x14ac:dyDescent="0.4">
      <c r="D4480" s="21"/>
    </row>
    <row r="4481" spans="4:4" x14ac:dyDescent="0.4">
      <c r="D4481" s="21"/>
    </row>
    <row r="4482" spans="4:4" x14ac:dyDescent="0.4">
      <c r="D4482" s="21"/>
    </row>
    <row r="4483" spans="4:4" x14ac:dyDescent="0.4">
      <c r="D4483" s="21"/>
    </row>
    <row r="4484" spans="4:4" x14ac:dyDescent="0.4">
      <c r="D4484" s="21"/>
    </row>
    <row r="4485" spans="4:4" x14ac:dyDescent="0.4">
      <c r="D4485" s="21"/>
    </row>
    <row r="4486" spans="4:4" x14ac:dyDescent="0.4">
      <c r="D4486" s="21"/>
    </row>
    <row r="4487" spans="4:4" x14ac:dyDescent="0.4">
      <c r="D4487" s="21"/>
    </row>
    <row r="4488" spans="4:4" x14ac:dyDescent="0.4">
      <c r="D4488" s="21"/>
    </row>
    <row r="4489" spans="4:4" x14ac:dyDescent="0.4">
      <c r="D4489" s="21"/>
    </row>
    <row r="4490" spans="4:4" x14ac:dyDescent="0.4">
      <c r="D4490" s="21"/>
    </row>
    <row r="4491" spans="4:4" x14ac:dyDescent="0.4">
      <c r="D4491" s="21"/>
    </row>
    <row r="4492" spans="4:4" x14ac:dyDescent="0.4">
      <c r="D4492" s="21"/>
    </row>
    <row r="4493" spans="4:4" x14ac:dyDescent="0.4">
      <c r="D4493" s="21"/>
    </row>
    <row r="4494" spans="4:4" x14ac:dyDescent="0.4">
      <c r="D4494" s="21"/>
    </row>
    <row r="4495" spans="4:4" x14ac:dyDescent="0.4">
      <c r="D4495" s="21"/>
    </row>
    <row r="4496" spans="4:4" x14ac:dyDescent="0.4">
      <c r="D4496" s="21"/>
    </row>
    <row r="4497" spans="4:4" x14ac:dyDescent="0.4">
      <c r="D4497" s="21"/>
    </row>
    <row r="4498" spans="4:4" x14ac:dyDescent="0.4">
      <c r="D4498" s="21"/>
    </row>
    <row r="4499" spans="4:4" x14ac:dyDescent="0.4">
      <c r="D4499" s="21"/>
    </row>
    <row r="4500" spans="4:4" x14ac:dyDescent="0.4">
      <c r="D4500" s="21"/>
    </row>
    <row r="4501" spans="4:4" x14ac:dyDescent="0.4">
      <c r="D4501" s="21"/>
    </row>
    <row r="4502" spans="4:4" x14ac:dyDescent="0.4">
      <c r="D4502" s="21"/>
    </row>
    <row r="4503" spans="4:4" x14ac:dyDescent="0.4">
      <c r="D4503" s="21"/>
    </row>
    <row r="4504" spans="4:4" x14ac:dyDescent="0.4">
      <c r="D4504" s="21"/>
    </row>
    <row r="4505" spans="4:4" x14ac:dyDescent="0.4">
      <c r="D4505" s="21"/>
    </row>
    <row r="4506" spans="4:4" x14ac:dyDescent="0.4">
      <c r="D4506" s="21"/>
    </row>
    <row r="4507" spans="4:4" x14ac:dyDescent="0.4">
      <c r="D4507" s="21"/>
    </row>
    <row r="4508" spans="4:4" x14ac:dyDescent="0.4">
      <c r="D4508" s="21"/>
    </row>
    <row r="4509" spans="4:4" x14ac:dyDescent="0.4">
      <c r="D4509" s="21"/>
    </row>
    <row r="4510" spans="4:4" x14ac:dyDescent="0.4">
      <c r="D4510" s="21"/>
    </row>
    <row r="4511" spans="4:4" x14ac:dyDescent="0.4">
      <c r="D4511" s="21"/>
    </row>
    <row r="4512" spans="4:4" x14ac:dyDescent="0.4">
      <c r="D4512" s="21"/>
    </row>
    <row r="4513" spans="4:4" x14ac:dyDescent="0.4">
      <c r="D4513" s="21"/>
    </row>
    <row r="4514" spans="4:4" x14ac:dyDescent="0.4">
      <c r="D4514" s="21"/>
    </row>
    <row r="4515" spans="4:4" x14ac:dyDescent="0.4">
      <c r="D4515" s="21"/>
    </row>
    <row r="4516" spans="4:4" x14ac:dyDescent="0.4">
      <c r="D4516" s="21"/>
    </row>
    <row r="4517" spans="4:4" x14ac:dyDescent="0.4">
      <c r="D4517" s="21"/>
    </row>
    <row r="4518" spans="4:4" x14ac:dyDescent="0.4">
      <c r="D4518" s="21"/>
    </row>
    <row r="4519" spans="4:4" x14ac:dyDescent="0.4">
      <c r="D4519" s="21"/>
    </row>
    <row r="4520" spans="4:4" x14ac:dyDescent="0.4">
      <c r="D4520" s="21"/>
    </row>
    <row r="4521" spans="4:4" x14ac:dyDescent="0.4">
      <c r="D4521" s="21"/>
    </row>
    <row r="4522" spans="4:4" x14ac:dyDescent="0.4">
      <c r="D4522" s="21"/>
    </row>
    <row r="4523" spans="4:4" x14ac:dyDescent="0.4">
      <c r="D4523" s="21"/>
    </row>
    <row r="4524" spans="4:4" x14ac:dyDescent="0.4">
      <c r="D4524" s="21"/>
    </row>
    <row r="4525" spans="4:4" x14ac:dyDescent="0.4">
      <c r="D4525" s="21"/>
    </row>
    <row r="4526" spans="4:4" x14ac:dyDescent="0.4">
      <c r="D4526" s="21"/>
    </row>
    <row r="4527" spans="4:4" x14ac:dyDescent="0.4">
      <c r="D4527" s="21"/>
    </row>
    <row r="4528" spans="4:4" x14ac:dyDescent="0.4">
      <c r="D4528" s="21"/>
    </row>
    <row r="4529" spans="4:4" x14ac:dyDescent="0.4">
      <c r="D4529" s="21"/>
    </row>
    <row r="4530" spans="4:4" x14ac:dyDescent="0.4">
      <c r="D4530" s="21"/>
    </row>
    <row r="4531" spans="4:4" x14ac:dyDescent="0.4">
      <c r="D4531" s="21"/>
    </row>
    <row r="4532" spans="4:4" x14ac:dyDescent="0.4">
      <c r="D4532" s="21"/>
    </row>
    <row r="4533" spans="4:4" x14ac:dyDescent="0.4">
      <c r="D4533" s="21"/>
    </row>
    <row r="4534" spans="4:4" x14ac:dyDescent="0.4">
      <c r="D4534" s="21"/>
    </row>
    <row r="4535" spans="4:4" x14ac:dyDescent="0.4">
      <c r="D4535" s="21"/>
    </row>
    <row r="4536" spans="4:4" x14ac:dyDescent="0.4">
      <c r="D4536" s="21"/>
    </row>
    <row r="4537" spans="4:4" x14ac:dyDescent="0.4">
      <c r="D4537" s="21"/>
    </row>
    <row r="4538" spans="4:4" x14ac:dyDescent="0.4">
      <c r="D4538" s="21"/>
    </row>
    <row r="4539" spans="4:4" x14ac:dyDescent="0.4">
      <c r="D4539" s="21"/>
    </row>
    <row r="4540" spans="4:4" x14ac:dyDescent="0.4">
      <c r="D4540" s="21"/>
    </row>
    <row r="4541" spans="4:4" x14ac:dyDescent="0.4">
      <c r="D4541" s="21"/>
    </row>
    <row r="4542" spans="4:4" x14ac:dyDescent="0.4">
      <c r="D4542" s="21"/>
    </row>
    <row r="4543" spans="4:4" x14ac:dyDescent="0.4">
      <c r="D4543" s="21"/>
    </row>
    <row r="4544" spans="4:4" x14ac:dyDescent="0.4">
      <c r="D4544" s="21"/>
    </row>
    <row r="4545" spans="4:4" x14ac:dyDescent="0.4">
      <c r="D4545" s="21"/>
    </row>
    <row r="4546" spans="4:4" x14ac:dyDescent="0.4">
      <c r="D4546" s="21"/>
    </row>
    <row r="4547" spans="4:4" x14ac:dyDescent="0.4">
      <c r="D4547" s="21"/>
    </row>
    <row r="4548" spans="4:4" x14ac:dyDescent="0.4">
      <c r="D4548" s="21"/>
    </row>
    <row r="4549" spans="4:4" x14ac:dyDescent="0.4">
      <c r="D4549" s="21"/>
    </row>
    <row r="4550" spans="4:4" x14ac:dyDescent="0.4">
      <c r="D4550" s="21"/>
    </row>
    <row r="4551" spans="4:4" x14ac:dyDescent="0.4">
      <c r="D4551" s="21"/>
    </row>
    <row r="4552" spans="4:4" x14ac:dyDescent="0.4">
      <c r="D4552" s="21"/>
    </row>
    <row r="4553" spans="4:4" x14ac:dyDescent="0.4">
      <c r="D4553" s="21"/>
    </row>
    <row r="4554" spans="4:4" x14ac:dyDescent="0.4">
      <c r="D4554" s="21"/>
    </row>
    <row r="4555" spans="4:4" x14ac:dyDescent="0.4">
      <c r="D4555" s="21"/>
    </row>
    <row r="4556" spans="4:4" x14ac:dyDescent="0.4">
      <c r="D4556" s="21"/>
    </row>
    <row r="4557" spans="4:4" x14ac:dyDescent="0.4">
      <c r="D4557" s="21"/>
    </row>
    <row r="4558" spans="4:4" x14ac:dyDescent="0.4">
      <c r="D4558" s="21"/>
    </row>
    <row r="4559" spans="4:4" x14ac:dyDescent="0.4">
      <c r="D4559" s="21"/>
    </row>
    <row r="4560" spans="4:4" x14ac:dyDescent="0.4">
      <c r="D4560" s="21"/>
    </row>
    <row r="4561" spans="4:4" x14ac:dyDescent="0.4">
      <c r="D4561" s="21"/>
    </row>
    <row r="4562" spans="4:4" x14ac:dyDescent="0.4">
      <c r="D4562" s="21"/>
    </row>
    <row r="4563" spans="4:4" x14ac:dyDescent="0.4">
      <c r="D4563" s="21"/>
    </row>
    <row r="4564" spans="4:4" x14ac:dyDescent="0.4">
      <c r="D4564" s="21"/>
    </row>
    <row r="4565" spans="4:4" x14ac:dyDescent="0.4">
      <c r="D4565" s="21"/>
    </row>
    <row r="4566" spans="4:4" x14ac:dyDescent="0.4">
      <c r="D4566" s="21"/>
    </row>
    <row r="4567" spans="4:4" x14ac:dyDescent="0.4">
      <c r="D4567" s="21"/>
    </row>
    <row r="4568" spans="4:4" x14ac:dyDescent="0.4">
      <c r="D4568" s="21"/>
    </row>
    <row r="4569" spans="4:4" x14ac:dyDescent="0.4">
      <c r="D4569" s="21"/>
    </row>
    <row r="4570" spans="4:4" x14ac:dyDescent="0.4">
      <c r="D4570" s="21"/>
    </row>
    <row r="4571" spans="4:4" x14ac:dyDescent="0.4">
      <c r="D4571" s="21"/>
    </row>
    <row r="4572" spans="4:4" x14ac:dyDescent="0.4">
      <c r="D4572" s="21"/>
    </row>
    <row r="4573" spans="4:4" x14ac:dyDescent="0.4">
      <c r="D4573" s="21"/>
    </row>
    <row r="4574" spans="4:4" x14ac:dyDescent="0.4">
      <c r="D4574" s="21"/>
    </row>
    <row r="4575" spans="4:4" x14ac:dyDescent="0.4">
      <c r="D4575" s="21"/>
    </row>
    <row r="4576" spans="4:4" x14ac:dyDescent="0.4">
      <c r="D4576" s="21"/>
    </row>
    <row r="4577" spans="4:4" x14ac:dyDescent="0.4">
      <c r="D4577" s="21"/>
    </row>
    <row r="4578" spans="4:4" x14ac:dyDescent="0.4">
      <c r="D4578" s="21"/>
    </row>
    <row r="4579" spans="4:4" x14ac:dyDescent="0.4">
      <c r="D4579" s="21"/>
    </row>
    <row r="4580" spans="4:4" x14ac:dyDescent="0.4">
      <c r="D4580" s="21"/>
    </row>
    <row r="4581" spans="4:4" x14ac:dyDescent="0.4">
      <c r="D4581" s="21"/>
    </row>
    <row r="4582" spans="4:4" x14ac:dyDescent="0.4">
      <c r="D4582" s="21"/>
    </row>
    <row r="4583" spans="4:4" x14ac:dyDescent="0.4">
      <c r="D4583" s="21"/>
    </row>
    <row r="4584" spans="4:4" x14ac:dyDescent="0.4">
      <c r="D4584" s="21"/>
    </row>
    <row r="4585" spans="4:4" x14ac:dyDescent="0.4">
      <c r="D4585" s="21"/>
    </row>
    <row r="4586" spans="4:4" x14ac:dyDescent="0.4">
      <c r="D4586" s="21"/>
    </row>
    <row r="4587" spans="4:4" x14ac:dyDescent="0.4">
      <c r="D4587" s="21"/>
    </row>
    <row r="4588" spans="4:4" x14ac:dyDescent="0.4">
      <c r="D4588" s="21"/>
    </row>
    <row r="4589" spans="4:4" x14ac:dyDescent="0.4">
      <c r="D4589" s="21"/>
    </row>
    <row r="4590" spans="4:4" x14ac:dyDescent="0.4">
      <c r="D4590" s="21"/>
    </row>
    <row r="4591" spans="4:4" x14ac:dyDescent="0.4">
      <c r="D4591" s="21"/>
    </row>
    <row r="4592" spans="4:4" x14ac:dyDescent="0.4">
      <c r="D4592" s="21"/>
    </row>
    <row r="4593" spans="4:4" x14ac:dyDescent="0.4">
      <c r="D4593" s="21"/>
    </row>
    <row r="4594" spans="4:4" x14ac:dyDescent="0.4">
      <c r="D4594" s="21"/>
    </row>
    <row r="4595" spans="4:4" x14ac:dyDescent="0.4">
      <c r="D4595" s="21"/>
    </row>
    <row r="4596" spans="4:4" x14ac:dyDescent="0.4">
      <c r="D4596" s="21"/>
    </row>
    <row r="4597" spans="4:4" x14ac:dyDescent="0.4">
      <c r="D4597" s="21"/>
    </row>
    <row r="4598" spans="4:4" x14ac:dyDescent="0.4">
      <c r="D4598" s="21"/>
    </row>
    <row r="4599" spans="4:4" x14ac:dyDescent="0.4">
      <c r="D4599" s="21"/>
    </row>
    <row r="4600" spans="4:4" x14ac:dyDescent="0.4">
      <c r="D4600" s="21"/>
    </row>
    <row r="4601" spans="4:4" x14ac:dyDescent="0.4">
      <c r="D4601" s="21"/>
    </row>
    <row r="4602" spans="4:4" x14ac:dyDescent="0.4">
      <c r="D4602" s="21"/>
    </row>
    <row r="4603" spans="4:4" x14ac:dyDescent="0.4">
      <c r="D4603" s="21"/>
    </row>
    <row r="4604" spans="4:4" x14ac:dyDescent="0.4">
      <c r="D4604" s="21"/>
    </row>
    <row r="4605" spans="4:4" x14ac:dyDescent="0.4">
      <c r="D4605" s="21"/>
    </row>
    <row r="4606" spans="4:4" x14ac:dyDescent="0.4">
      <c r="D4606" s="21"/>
    </row>
    <row r="4607" spans="4:4" x14ac:dyDescent="0.4">
      <c r="D4607" s="21"/>
    </row>
    <row r="4608" spans="4:4" x14ac:dyDescent="0.4">
      <c r="D4608" s="21"/>
    </row>
    <row r="4609" spans="4:4" x14ac:dyDescent="0.4">
      <c r="D4609" s="21"/>
    </row>
    <row r="4610" spans="4:4" x14ac:dyDescent="0.4">
      <c r="D4610" s="21"/>
    </row>
    <row r="4611" spans="4:4" x14ac:dyDescent="0.4">
      <c r="D4611" s="21"/>
    </row>
    <row r="4612" spans="4:4" x14ac:dyDescent="0.4">
      <c r="D4612" s="21"/>
    </row>
    <row r="4613" spans="4:4" x14ac:dyDescent="0.4">
      <c r="D4613" s="21"/>
    </row>
    <row r="4614" spans="4:4" x14ac:dyDescent="0.4">
      <c r="D4614" s="21"/>
    </row>
    <row r="4615" spans="4:4" x14ac:dyDescent="0.4">
      <c r="D4615" s="21"/>
    </row>
    <row r="4616" spans="4:4" x14ac:dyDescent="0.4">
      <c r="D4616" s="21"/>
    </row>
    <row r="4617" spans="4:4" x14ac:dyDescent="0.4">
      <c r="D4617" s="21"/>
    </row>
    <row r="4618" spans="4:4" x14ac:dyDescent="0.4">
      <c r="D4618" s="21"/>
    </row>
    <row r="4619" spans="4:4" x14ac:dyDescent="0.4">
      <c r="D4619" s="21"/>
    </row>
    <row r="4620" spans="4:4" x14ac:dyDescent="0.4">
      <c r="D4620" s="21"/>
    </row>
    <row r="4621" spans="4:4" x14ac:dyDescent="0.4">
      <c r="D4621" s="21"/>
    </row>
    <row r="4622" spans="4:4" x14ac:dyDescent="0.4">
      <c r="D4622" s="21"/>
    </row>
    <row r="4623" spans="4:4" x14ac:dyDescent="0.4">
      <c r="D4623" s="21"/>
    </row>
    <row r="4624" spans="4:4" x14ac:dyDescent="0.4">
      <c r="D4624" s="21"/>
    </row>
    <row r="4625" spans="4:4" x14ac:dyDescent="0.4">
      <c r="D4625" s="21"/>
    </row>
    <row r="4626" spans="4:4" x14ac:dyDescent="0.4">
      <c r="D4626" s="21"/>
    </row>
    <row r="4627" spans="4:4" x14ac:dyDescent="0.4">
      <c r="D4627" s="21"/>
    </row>
    <row r="4628" spans="4:4" x14ac:dyDescent="0.4">
      <c r="D4628" s="21"/>
    </row>
    <row r="4629" spans="4:4" x14ac:dyDescent="0.4">
      <c r="D4629" s="21"/>
    </row>
    <row r="4630" spans="4:4" x14ac:dyDescent="0.4">
      <c r="D4630" s="21"/>
    </row>
    <row r="4631" spans="4:4" x14ac:dyDescent="0.4">
      <c r="D4631" s="21"/>
    </row>
    <row r="4632" spans="4:4" x14ac:dyDescent="0.4">
      <c r="D4632" s="21"/>
    </row>
    <row r="4633" spans="4:4" x14ac:dyDescent="0.4">
      <c r="D4633" s="21"/>
    </row>
    <row r="4634" spans="4:4" x14ac:dyDescent="0.4">
      <c r="D4634" s="21"/>
    </row>
    <row r="4635" spans="4:4" x14ac:dyDescent="0.4">
      <c r="D4635" s="21"/>
    </row>
    <row r="4636" spans="4:4" x14ac:dyDescent="0.4">
      <c r="D4636" s="21"/>
    </row>
    <row r="4637" spans="4:4" x14ac:dyDescent="0.4">
      <c r="D4637" s="21"/>
    </row>
    <row r="4638" spans="4:4" x14ac:dyDescent="0.4">
      <c r="D4638" s="21"/>
    </row>
    <row r="4639" spans="4:4" x14ac:dyDescent="0.4">
      <c r="D4639" s="21"/>
    </row>
    <row r="4640" spans="4:4" x14ac:dyDescent="0.4">
      <c r="D4640" s="21"/>
    </row>
    <row r="4641" spans="4:4" x14ac:dyDescent="0.4">
      <c r="D4641" s="21"/>
    </row>
    <row r="4642" spans="4:4" x14ac:dyDescent="0.4">
      <c r="D4642" s="21"/>
    </row>
    <row r="4643" spans="4:4" x14ac:dyDescent="0.4">
      <c r="D4643" s="21"/>
    </row>
    <row r="4644" spans="4:4" x14ac:dyDescent="0.4">
      <c r="D4644" s="21"/>
    </row>
    <row r="4645" spans="4:4" x14ac:dyDescent="0.4">
      <c r="D4645" s="21"/>
    </row>
    <row r="4646" spans="4:4" x14ac:dyDescent="0.4">
      <c r="D4646" s="21"/>
    </row>
    <row r="4647" spans="4:4" x14ac:dyDescent="0.4">
      <c r="D4647" s="21"/>
    </row>
    <row r="4648" spans="4:4" x14ac:dyDescent="0.4">
      <c r="D4648" s="21"/>
    </row>
    <row r="4649" spans="4:4" x14ac:dyDescent="0.4">
      <c r="D4649" s="21"/>
    </row>
    <row r="4650" spans="4:4" x14ac:dyDescent="0.4">
      <c r="D4650" s="21"/>
    </row>
    <row r="4651" spans="4:4" x14ac:dyDescent="0.4">
      <c r="D4651" s="21"/>
    </row>
    <row r="4652" spans="4:4" x14ac:dyDescent="0.4">
      <c r="D4652" s="21"/>
    </row>
    <row r="4653" spans="4:4" x14ac:dyDescent="0.4">
      <c r="D4653" s="21"/>
    </row>
    <row r="4654" spans="4:4" x14ac:dyDescent="0.4">
      <c r="D4654" s="21"/>
    </row>
    <row r="4655" spans="4:4" x14ac:dyDescent="0.4">
      <c r="D4655" s="21"/>
    </row>
    <row r="4656" spans="4:4" x14ac:dyDescent="0.4">
      <c r="D4656" s="21"/>
    </row>
    <row r="4657" spans="4:4" x14ac:dyDescent="0.4">
      <c r="D4657" s="21"/>
    </row>
    <row r="4658" spans="4:4" x14ac:dyDescent="0.4">
      <c r="D4658" s="21"/>
    </row>
    <row r="4659" spans="4:4" x14ac:dyDescent="0.4">
      <c r="D4659" s="21"/>
    </row>
    <row r="4660" spans="4:4" x14ac:dyDescent="0.4">
      <c r="D4660" s="21"/>
    </row>
    <row r="4661" spans="4:4" x14ac:dyDescent="0.4">
      <c r="D4661" s="21"/>
    </row>
    <row r="4662" spans="4:4" x14ac:dyDescent="0.4">
      <c r="D4662" s="21"/>
    </row>
    <row r="4663" spans="4:4" x14ac:dyDescent="0.4">
      <c r="D4663" s="21"/>
    </row>
    <row r="4664" spans="4:4" x14ac:dyDescent="0.4">
      <c r="D4664" s="21"/>
    </row>
    <row r="4665" spans="4:4" x14ac:dyDescent="0.4">
      <c r="D4665" s="21"/>
    </row>
    <row r="4666" spans="4:4" x14ac:dyDescent="0.4">
      <c r="D4666" s="21"/>
    </row>
    <row r="4667" spans="4:4" x14ac:dyDescent="0.4">
      <c r="D4667" s="21"/>
    </row>
    <row r="4668" spans="4:4" x14ac:dyDescent="0.4">
      <c r="D4668" s="21"/>
    </row>
    <row r="4669" spans="4:4" x14ac:dyDescent="0.4">
      <c r="D4669" s="21"/>
    </row>
    <row r="4670" spans="4:4" x14ac:dyDescent="0.4">
      <c r="D4670" s="21"/>
    </row>
    <row r="4671" spans="4:4" x14ac:dyDescent="0.4">
      <c r="D4671" s="21"/>
    </row>
    <row r="4672" spans="4:4" x14ac:dyDescent="0.4">
      <c r="D4672" s="21"/>
    </row>
    <row r="4673" spans="4:4" x14ac:dyDescent="0.4">
      <c r="D4673" s="21"/>
    </row>
    <row r="4674" spans="4:4" x14ac:dyDescent="0.4">
      <c r="D4674" s="21"/>
    </row>
    <row r="4675" spans="4:4" x14ac:dyDescent="0.4">
      <c r="D4675" s="21"/>
    </row>
    <row r="4676" spans="4:4" x14ac:dyDescent="0.4">
      <c r="D4676" s="21"/>
    </row>
    <row r="4677" spans="4:4" x14ac:dyDescent="0.4">
      <c r="D4677" s="21"/>
    </row>
    <row r="4678" spans="4:4" x14ac:dyDescent="0.4">
      <c r="D4678" s="21"/>
    </row>
    <row r="4679" spans="4:4" x14ac:dyDescent="0.4">
      <c r="D4679" s="21"/>
    </row>
    <row r="4680" spans="4:4" x14ac:dyDescent="0.4">
      <c r="D4680" s="21"/>
    </row>
    <row r="4681" spans="4:4" x14ac:dyDescent="0.4">
      <c r="D4681" s="21"/>
    </row>
    <row r="4682" spans="4:4" x14ac:dyDescent="0.4">
      <c r="D4682" s="21"/>
    </row>
    <row r="4683" spans="4:4" x14ac:dyDescent="0.4">
      <c r="D4683" s="21"/>
    </row>
    <row r="4684" spans="4:4" x14ac:dyDescent="0.4">
      <c r="D4684" s="21"/>
    </row>
    <row r="4685" spans="4:4" x14ac:dyDescent="0.4">
      <c r="D4685" s="21"/>
    </row>
    <row r="4686" spans="4:4" x14ac:dyDescent="0.4">
      <c r="D4686" s="21"/>
    </row>
    <row r="4687" spans="4:4" x14ac:dyDescent="0.4">
      <c r="D4687" s="21"/>
    </row>
    <row r="4688" spans="4:4" x14ac:dyDescent="0.4">
      <c r="D4688" s="21"/>
    </row>
    <row r="4689" spans="4:4" x14ac:dyDescent="0.4">
      <c r="D4689" s="21"/>
    </row>
    <row r="4690" spans="4:4" x14ac:dyDescent="0.4">
      <c r="D4690" s="21"/>
    </row>
    <row r="4691" spans="4:4" x14ac:dyDescent="0.4">
      <c r="D4691" s="21"/>
    </row>
    <row r="4692" spans="4:4" x14ac:dyDescent="0.4">
      <c r="D4692" s="21"/>
    </row>
    <row r="4693" spans="4:4" x14ac:dyDescent="0.4">
      <c r="D4693" s="21"/>
    </row>
    <row r="4694" spans="4:4" x14ac:dyDescent="0.4">
      <c r="D4694" s="21"/>
    </row>
    <row r="4695" spans="4:4" x14ac:dyDescent="0.4">
      <c r="D4695" s="21"/>
    </row>
    <row r="4696" spans="4:4" x14ac:dyDescent="0.4">
      <c r="D4696" s="21"/>
    </row>
    <row r="4697" spans="4:4" x14ac:dyDescent="0.4">
      <c r="D4697" s="21"/>
    </row>
    <row r="4698" spans="4:4" x14ac:dyDescent="0.4">
      <c r="D4698" s="21"/>
    </row>
    <row r="4699" spans="4:4" x14ac:dyDescent="0.4">
      <c r="D4699" s="21"/>
    </row>
    <row r="4700" spans="4:4" x14ac:dyDescent="0.4">
      <c r="D4700" s="21"/>
    </row>
    <row r="4701" spans="4:4" x14ac:dyDescent="0.4">
      <c r="D4701" s="21"/>
    </row>
    <row r="4702" spans="4:4" x14ac:dyDescent="0.4">
      <c r="D4702" s="21"/>
    </row>
    <row r="4703" spans="4:4" x14ac:dyDescent="0.4">
      <c r="D4703" s="21"/>
    </row>
    <row r="4704" spans="4:4" x14ac:dyDescent="0.4">
      <c r="D4704" s="21"/>
    </row>
    <row r="4705" spans="4:4" x14ac:dyDescent="0.4">
      <c r="D4705" s="21"/>
    </row>
    <row r="4706" spans="4:4" x14ac:dyDescent="0.4">
      <c r="D4706" s="21"/>
    </row>
    <row r="4707" spans="4:4" x14ac:dyDescent="0.4">
      <c r="D4707" s="21"/>
    </row>
    <row r="4708" spans="4:4" x14ac:dyDescent="0.4">
      <c r="D4708" s="21"/>
    </row>
    <row r="4709" spans="4:4" x14ac:dyDescent="0.4">
      <c r="D4709" s="21"/>
    </row>
    <row r="4710" spans="4:4" x14ac:dyDescent="0.4">
      <c r="D4710" s="21"/>
    </row>
    <row r="4711" spans="4:4" x14ac:dyDescent="0.4">
      <c r="D4711" s="21"/>
    </row>
    <row r="4712" spans="4:4" x14ac:dyDescent="0.4">
      <c r="D4712" s="21"/>
    </row>
    <row r="4713" spans="4:4" x14ac:dyDescent="0.4">
      <c r="D4713" s="21"/>
    </row>
    <row r="4714" spans="4:4" x14ac:dyDescent="0.4">
      <c r="D4714" s="21"/>
    </row>
    <row r="4715" spans="4:4" x14ac:dyDescent="0.4">
      <c r="D4715" s="21"/>
    </row>
    <row r="4716" spans="4:4" x14ac:dyDescent="0.4">
      <c r="D4716" s="21"/>
    </row>
    <row r="4717" spans="4:4" x14ac:dyDescent="0.4">
      <c r="D4717" s="21"/>
    </row>
    <row r="4718" spans="4:4" x14ac:dyDescent="0.4">
      <c r="D4718" s="21"/>
    </row>
    <row r="4719" spans="4:4" x14ac:dyDescent="0.4">
      <c r="D4719" s="21"/>
    </row>
    <row r="4720" spans="4:4" x14ac:dyDescent="0.4">
      <c r="D4720" s="21"/>
    </row>
    <row r="4721" spans="4:4" x14ac:dyDescent="0.4">
      <c r="D4721" s="21"/>
    </row>
    <row r="4722" spans="4:4" x14ac:dyDescent="0.4">
      <c r="D4722" s="21"/>
    </row>
    <row r="4723" spans="4:4" x14ac:dyDescent="0.4">
      <c r="D4723" s="21"/>
    </row>
    <row r="4724" spans="4:4" x14ac:dyDescent="0.4">
      <c r="D4724" s="21"/>
    </row>
    <row r="4725" spans="4:4" x14ac:dyDescent="0.4">
      <c r="D4725" s="21"/>
    </row>
    <row r="4726" spans="4:4" x14ac:dyDescent="0.4">
      <c r="D4726" s="21"/>
    </row>
    <row r="4727" spans="4:4" x14ac:dyDescent="0.4">
      <c r="D4727" s="21"/>
    </row>
    <row r="4728" spans="4:4" x14ac:dyDescent="0.4">
      <c r="D4728" s="21"/>
    </row>
    <row r="4729" spans="4:4" x14ac:dyDescent="0.4">
      <c r="D4729" s="21"/>
    </row>
    <row r="4730" spans="4:4" x14ac:dyDescent="0.4">
      <c r="D4730" s="21"/>
    </row>
    <row r="4731" spans="4:4" x14ac:dyDescent="0.4">
      <c r="D4731" s="21"/>
    </row>
    <row r="4732" spans="4:4" x14ac:dyDescent="0.4">
      <c r="D4732" s="21"/>
    </row>
    <row r="4733" spans="4:4" x14ac:dyDescent="0.4">
      <c r="D4733" s="21"/>
    </row>
    <row r="4734" spans="4:4" x14ac:dyDescent="0.4">
      <c r="D4734" s="21"/>
    </row>
    <row r="4735" spans="4:4" x14ac:dyDescent="0.4">
      <c r="D4735" s="21"/>
    </row>
    <row r="4736" spans="4:4" x14ac:dyDescent="0.4">
      <c r="D4736" s="21"/>
    </row>
    <row r="4737" spans="4:4" x14ac:dyDescent="0.4">
      <c r="D4737" s="21"/>
    </row>
    <row r="4738" spans="4:4" x14ac:dyDescent="0.4">
      <c r="D4738" s="21"/>
    </row>
    <row r="4739" spans="4:4" x14ac:dyDescent="0.4">
      <c r="D4739" s="21"/>
    </row>
    <row r="4740" spans="4:4" x14ac:dyDescent="0.4">
      <c r="D4740" s="21"/>
    </row>
    <row r="4741" spans="4:4" x14ac:dyDescent="0.4">
      <c r="D4741" s="21"/>
    </row>
    <row r="4742" spans="4:4" x14ac:dyDescent="0.4">
      <c r="D4742" s="21"/>
    </row>
    <row r="4743" spans="4:4" x14ac:dyDescent="0.4">
      <c r="D4743" s="21"/>
    </row>
    <row r="4744" spans="4:4" x14ac:dyDescent="0.4">
      <c r="D4744" s="21"/>
    </row>
    <row r="4745" spans="4:4" x14ac:dyDescent="0.4">
      <c r="D4745" s="21"/>
    </row>
    <row r="4746" spans="4:4" x14ac:dyDescent="0.4">
      <c r="D4746" s="21"/>
    </row>
    <row r="4747" spans="4:4" x14ac:dyDescent="0.4">
      <c r="D4747" s="21"/>
    </row>
    <row r="4748" spans="4:4" x14ac:dyDescent="0.4">
      <c r="D4748" s="21"/>
    </row>
    <row r="4749" spans="4:4" x14ac:dyDescent="0.4">
      <c r="D4749" s="21"/>
    </row>
    <row r="4750" spans="4:4" x14ac:dyDescent="0.4">
      <c r="D4750" s="21"/>
    </row>
    <row r="4751" spans="4:4" x14ac:dyDescent="0.4">
      <c r="D4751" s="21"/>
    </row>
    <row r="4752" spans="4:4" x14ac:dyDescent="0.4">
      <c r="D4752" s="21"/>
    </row>
    <row r="4753" spans="4:4" x14ac:dyDescent="0.4">
      <c r="D4753" s="21"/>
    </row>
    <row r="4754" spans="4:4" x14ac:dyDescent="0.4">
      <c r="D4754" s="21"/>
    </row>
    <row r="4755" spans="4:4" x14ac:dyDescent="0.4">
      <c r="D4755" s="21"/>
    </row>
    <row r="4756" spans="4:4" x14ac:dyDescent="0.4">
      <c r="D4756" s="21"/>
    </row>
    <row r="4757" spans="4:4" x14ac:dyDescent="0.4">
      <c r="D4757" s="21"/>
    </row>
    <row r="4758" spans="4:4" x14ac:dyDescent="0.4">
      <c r="D4758" s="21"/>
    </row>
    <row r="4759" spans="4:4" x14ac:dyDescent="0.4">
      <c r="D4759" s="21"/>
    </row>
    <row r="4760" spans="4:4" x14ac:dyDescent="0.4">
      <c r="D4760" s="21"/>
    </row>
    <row r="4761" spans="4:4" x14ac:dyDescent="0.4">
      <c r="D4761" s="21"/>
    </row>
    <row r="4762" spans="4:4" x14ac:dyDescent="0.4">
      <c r="D4762" s="21"/>
    </row>
    <row r="4763" spans="4:4" x14ac:dyDescent="0.4">
      <c r="D4763" s="21"/>
    </row>
    <row r="4764" spans="4:4" x14ac:dyDescent="0.4">
      <c r="D4764" s="21"/>
    </row>
    <row r="4765" spans="4:4" x14ac:dyDescent="0.4">
      <c r="D4765" s="21"/>
    </row>
    <row r="4766" spans="4:4" x14ac:dyDescent="0.4">
      <c r="D4766" s="21"/>
    </row>
    <row r="4767" spans="4:4" x14ac:dyDescent="0.4">
      <c r="D4767" s="21"/>
    </row>
    <row r="4768" spans="4:4" x14ac:dyDescent="0.4">
      <c r="D4768" s="21"/>
    </row>
    <row r="4769" spans="4:4" x14ac:dyDescent="0.4">
      <c r="D4769" s="21"/>
    </row>
    <row r="4770" spans="4:4" x14ac:dyDescent="0.4">
      <c r="D4770" s="21"/>
    </row>
    <row r="4771" spans="4:4" x14ac:dyDescent="0.4">
      <c r="D4771" s="21"/>
    </row>
    <row r="4772" spans="4:4" x14ac:dyDescent="0.4">
      <c r="D4772" s="21"/>
    </row>
    <row r="4773" spans="4:4" x14ac:dyDescent="0.4">
      <c r="D4773" s="21"/>
    </row>
    <row r="4774" spans="4:4" x14ac:dyDescent="0.4">
      <c r="D4774" s="21"/>
    </row>
    <row r="4775" spans="4:4" x14ac:dyDescent="0.4">
      <c r="D4775" s="21"/>
    </row>
    <row r="4776" spans="4:4" x14ac:dyDescent="0.4">
      <c r="D4776" s="21"/>
    </row>
    <row r="4777" spans="4:4" x14ac:dyDescent="0.4">
      <c r="D4777" s="21"/>
    </row>
    <row r="4778" spans="4:4" x14ac:dyDescent="0.4">
      <c r="D4778" s="21"/>
    </row>
    <row r="4779" spans="4:4" x14ac:dyDescent="0.4">
      <c r="D4779" s="21"/>
    </row>
    <row r="4780" spans="4:4" x14ac:dyDescent="0.4">
      <c r="D4780" s="21"/>
    </row>
    <row r="4781" spans="4:4" x14ac:dyDescent="0.4">
      <c r="D4781" s="21"/>
    </row>
    <row r="4782" spans="4:4" x14ac:dyDescent="0.4">
      <c r="D4782" s="21"/>
    </row>
    <row r="4783" spans="4:4" x14ac:dyDescent="0.4">
      <c r="D4783" s="21"/>
    </row>
    <row r="4784" spans="4:4" x14ac:dyDescent="0.4">
      <c r="D4784" s="21"/>
    </row>
    <row r="4785" spans="4:4" x14ac:dyDescent="0.4">
      <c r="D4785" s="21"/>
    </row>
    <row r="4786" spans="4:4" x14ac:dyDescent="0.4">
      <c r="D4786" s="21"/>
    </row>
    <row r="4787" spans="4:4" x14ac:dyDescent="0.4">
      <c r="D4787" s="21"/>
    </row>
    <row r="4788" spans="4:4" x14ac:dyDescent="0.4">
      <c r="D4788" s="21"/>
    </row>
    <row r="4789" spans="4:4" x14ac:dyDescent="0.4">
      <c r="D4789" s="21"/>
    </row>
    <row r="4790" spans="4:4" x14ac:dyDescent="0.4">
      <c r="D4790" s="21"/>
    </row>
    <row r="4791" spans="4:4" x14ac:dyDescent="0.4">
      <c r="D4791" s="21"/>
    </row>
    <row r="4792" spans="4:4" x14ac:dyDescent="0.4">
      <c r="D4792" s="21"/>
    </row>
    <row r="4793" spans="4:4" x14ac:dyDescent="0.4">
      <c r="D4793" s="21"/>
    </row>
    <row r="4794" spans="4:4" x14ac:dyDescent="0.4">
      <c r="D4794" s="21"/>
    </row>
    <row r="4795" spans="4:4" x14ac:dyDescent="0.4">
      <c r="D4795" s="21"/>
    </row>
    <row r="4796" spans="4:4" x14ac:dyDescent="0.4">
      <c r="D4796" s="21"/>
    </row>
    <row r="4797" spans="4:4" x14ac:dyDescent="0.4">
      <c r="D4797" s="21"/>
    </row>
    <row r="4798" spans="4:4" x14ac:dyDescent="0.4">
      <c r="D4798" s="21"/>
    </row>
    <row r="4799" spans="4:4" x14ac:dyDescent="0.4">
      <c r="D4799" s="21"/>
    </row>
    <row r="4800" spans="4:4" x14ac:dyDescent="0.4">
      <c r="D4800" s="21"/>
    </row>
    <row r="4801" spans="4:4" x14ac:dyDescent="0.4">
      <c r="D4801" s="21"/>
    </row>
    <row r="4802" spans="4:4" x14ac:dyDescent="0.4">
      <c r="D4802" s="21"/>
    </row>
    <row r="4803" spans="4:4" x14ac:dyDescent="0.4">
      <c r="D4803" s="21"/>
    </row>
    <row r="4804" spans="4:4" x14ac:dyDescent="0.4">
      <c r="D4804" s="21"/>
    </row>
    <row r="4805" spans="4:4" x14ac:dyDescent="0.4">
      <c r="D4805" s="21"/>
    </row>
    <row r="4806" spans="4:4" x14ac:dyDescent="0.4">
      <c r="D4806" s="21"/>
    </row>
    <row r="4807" spans="4:4" x14ac:dyDescent="0.4">
      <c r="D4807" s="21"/>
    </row>
    <row r="4808" spans="4:4" x14ac:dyDescent="0.4">
      <c r="D4808" s="21"/>
    </row>
    <row r="4809" spans="4:4" x14ac:dyDescent="0.4">
      <c r="D4809" s="21"/>
    </row>
    <row r="4810" spans="4:4" x14ac:dyDescent="0.4">
      <c r="D4810" s="21"/>
    </row>
    <row r="4811" spans="4:4" x14ac:dyDescent="0.4">
      <c r="D4811" s="21"/>
    </row>
    <row r="4812" spans="4:4" x14ac:dyDescent="0.4">
      <c r="D4812" s="21"/>
    </row>
    <row r="4813" spans="4:4" x14ac:dyDescent="0.4">
      <c r="D4813" s="21"/>
    </row>
    <row r="4814" spans="4:4" x14ac:dyDescent="0.4">
      <c r="D4814" s="21"/>
    </row>
    <row r="4815" spans="4:4" x14ac:dyDescent="0.4">
      <c r="D4815" s="21"/>
    </row>
    <row r="4816" spans="4:4" x14ac:dyDescent="0.4">
      <c r="D4816" s="21"/>
    </row>
    <row r="4817" spans="4:4" x14ac:dyDescent="0.4">
      <c r="D4817" s="21"/>
    </row>
    <row r="4818" spans="4:4" x14ac:dyDescent="0.4">
      <c r="D4818" s="21"/>
    </row>
    <row r="4819" spans="4:4" x14ac:dyDescent="0.4">
      <c r="D4819" s="21"/>
    </row>
    <row r="4820" spans="4:4" x14ac:dyDescent="0.4">
      <c r="D4820" s="21"/>
    </row>
    <row r="4821" spans="4:4" x14ac:dyDescent="0.4">
      <c r="D4821" s="21"/>
    </row>
    <row r="4822" spans="4:4" x14ac:dyDescent="0.4">
      <c r="D4822" s="21"/>
    </row>
    <row r="4823" spans="4:4" x14ac:dyDescent="0.4">
      <c r="D4823" s="21"/>
    </row>
    <row r="4824" spans="4:4" x14ac:dyDescent="0.4">
      <c r="D4824" s="21"/>
    </row>
    <row r="4825" spans="4:4" x14ac:dyDescent="0.4">
      <c r="D4825" s="21"/>
    </row>
    <row r="4826" spans="4:4" x14ac:dyDescent="0.4">
      <c r="D4826" s="21"/>
    </row>
    <row r="4827" spans="4:4" x14ac:dyDescent="0.4">
      <c r="D4827" s="21"/>
    </row>
    <row r="4828" spans="4:4" x14ac:dyDescent="0.4">
      <c r="D4828" s="21"/>
    </row>
    <row r="4829" spans="4:4" x14ac:dyDescent="0.4">
      <c r="D4829" s="21"/>
    </row>
    <row r="4830" spans="4:4" x14ac:dyDescent="0.4">
      <c r="D4830" s="21"/>
    </row>
    <row r="4831" spans="4:4" x14ac:dyDescent="0.4">
      <c r="D4831" s="21"/>
    </row>
    <row r="4832" spans="4:4" x14ac:dyDescent="0.4">
      <c r="D4832" s="21"/>
    </row>
    <row r="4833" spans="4:4" x14ac:dyDescent="0.4">
      <c r="D4833" s="21"/>
    </row>
    <row r="4834" spans="4:4" x14ac:dyDescent="0.4">
      <c r="D4834" s="21"/>
    </row>
    <row r="4835" spans="4:4" x14ac:dyDescent="0.4">
      <c r="D4835" s="21"/>
    </row>
    <row r="4836" spans="4:4" x14ac:dyDescent="0.4">
      <c r="D4836" s="21"/>
    </row>
    <row r="4837" spans="4:4" x14ac:dyDescent="0.4">
      <c r="D4837" s="21"/>
    </row>
    <row r="4838" spans="4:4" x14ac:dyDescent="0.4">
      <c r="D4838" s="21"/>
    </row>
    <row r="4839" spans="4:4" x14ac:dyDescent="0.4">
      <c r="D4839" s="21"/>
    </row>
    <row r="4840" spans="4:4" x14ac:dyDescent="0.4">
      <c r="D4840" s="21"/>
    </row>
    <row r="4841" spans="4:4" x14ac:dyDescent="0.4">
      <c r="D4841" s="21"/>
    </row>
    <row r="4842" spans="4:4" x14ac:dyDescent="0.4">
      <c r="D4842" s="21"/>
    </row>
    <row r="4843" spans="4:4" x14ac:dyDescent="0.4">
      <c r="D4843" s="21"/>
    </row>
    <row r="4844" spans="4:4" x14ac:dyDescent="0.4">
      <c r="D4844" s="21"/>
    </row>
    <row r="4845" spans="4:4" x14ac:dyDescent="0.4">
      <c r="D4845" s="21"/>
    </row>
    <row r="4846" spans="4:4" x14ac:dyDescent="0.4">
      <c r="D4846" s="21"/>
    </row>
    <row r="4847" spans="4:4" x14ac:dyDescent="0.4">
      <c r="D4847" s="21"/>
    </row>
    <row r="4848" spans="4:4" x14ac:dyDescent="0.4">
      <c r="D4848" s="21"/>
    </row>
    <row r="4849" spans="4:4" x14ac:dyDescent="0.4">
      <c r="D4849" s="21"/>
    </row>
    <row r="4850" spans="4:4" x14ac:dyDescent="0.4">
      <c r="D4850" s="21"/>
    </row>
    <row r="4851" spans="4:4" x14ac:dyDescent="0.4">
      <c r="D4851" s="21"/>
    </row>
    <row r="4852" spans="4:4" x14ac:dyDescent="0.4">
      <c r="D4852" s="21"/>
    </row>
    <row r="4853" spans="4:4" x14ac:dyDescent="0.4">
      <c r="D4853" s="21"/>
    </row>
    <row r="4854" spans="4:4" x14ac:dyDescent="0.4">
      <c r="D4854" s="21"/>
    </row>
    <row r="4855" spans="4:4" x14ac:dyDescent="0.4">
      <c r="D4855" s="21"/>
    </row>
    <row r="4856" spans="4:4" x14ac:dyDescent="0.4">
      <c r="D4856" s="21"/>
    </row>
    <row r="4857" spans="4:4" x14ac:dyDescent="0.4">
      <c r="D4857" s="21"/>
    </row>
    <row r="4858" spans="4:4" x14ac:dyDescent="0.4">
      <c r="D4858" s="21"/>
    </row>
    <row r="4859" spans="4:4" x14ac:dyDescent="0.4">
      <c r="D4859" s="21"/>
    </row>
    <row r="4860" spans="4:4" x14ac:dyDescent="0.4">
      <c r="D4860" s="21"/>
    </row>
    <row r="4861" spans="4:4" x14ac:dyDescent="0.4">
      <c r="D4861" s="21"/>
    </row>
    <row r="4862" spans="4:4" x14ac:dyDescent="0.4">
      <c r="D4862" s="21"/>
    </row>
    <row r="4863" spans="4:4" x14ac:dyDescent="0.4">
      <c r="D4863" s="21"/>
    </row>
    <row r="4864" spans="4:4" x14ac:dyDescent="0.4">
      <c r="D4864" s="21"/>
    </row>
    <row r="4865" spans="4:4" x14ac:dyDescent="0.4">
      <c r="D4865" s="21"/>
    </row>
    <row r="4866" spans="4:4" x14ac:dyDescent="0.4">
      <c r="D4866" s="21"/>
    </row>
    <row r="4867" spans="4:4" x14ac:dyDescent="0.4">
      <c r="D4867" s="21"/>
    </row>
    <row r="4868" spans="4:4" x14ac:dyDescent="0.4">
      <c r="D4868" s="21"/>
    </row>
    <row r="4869" spans="4:4" x14ac:dyDescent="0.4">
      <c r="D4869" s="21"/>
    </row>
    <row r="4870" spans="4:4" x14ac:dyDescent="0.4">
      <c r="D4870" s="21"/>
    </row>
    <row r="4871" spans="4:4" x14ac:dyDescent="0.4">
      <c r="D4871" s="21"/>
    </row>
    <row r="4872" spans="4:4" x14ac:dyDescent="0.4">
      <c r="D4872" s="21"/>
    </row>
    <row r="4873" spans="4:4" x14ac:dyDescent="0.4">
      <c r="D4873" s="21"/>
    </row>
    <row r="4874" spans="4:4" x14ac:dyDescent="0.4">
      <c r="D4874" s="21"/>
    </row>
    <row r="4875" spans="4:4" x14ac:dyDescent="0.4">
      <c r="D4875" s="21"/>
    </row>
    <row r="4876" spans="4:4" x14ac:dyDescent="0.4">
      <c r="D4876" s="21"/>
    </row>
    <row r="4877" spans="4:4" x14ac:dyDescent="0.4">
      <c r="D4877" s="21"/>
    </row>
    <row r="4878" spans="4:4" x14ac:dyDescent="0.4">
      <c r="D4878" s="21"/>
    </row>
    <row r="4879" spans="4:4" x14ac:dyDescent="0.4">
      <c r="D4879" s="21"/>
    </row>
    <row r="4880" spans="4:4" x14ac:dyDescent="0.4">
      <c r="D4880" s="21"/>
    </row>
    <row r="4881" spans="4:4" x14ac:dyDescent="0.4">
      <c r="D4881" s="21"/>
    </row>
    <row r="4882" spans="4:4" x14ac:dyDescent="0.4">
      <c r="D4882" s="21"/>
    </row>
    <row r="4883" spans="4:4" x14ac:dyDescent="0.4">
      <c r="D4883" s="21"/>
    </row>
    <row r="4884" spans="4:4" x14ac:dyDescent="0.4">
      <c r="D4884" s="21"/>
    </row>
    <row r="4885" spans="4:4" x14ac:dyDescent="0.4">
      <c r="D4885" s="21"/>
    </row>
    <row r="4886" spans="4:4" x14ac:dyDescent="0.4">
      <c r="D4886" s="21"/>
    </row>
    <row r="4887" spans="4:4" x14ac:dyDescent="0.4">
      <c r="D4887" s="21"/>
    </row>
    <row r="4888" spans="4:4" x14ac:dyDescent="0.4">
      <c r="D4888" s="21"/>
    </row>
    <row r="4889" spans="4:4" x14ac:dyDescent="0.4">
      <c r="D4889" s="21"/>
    </row>
    <row r="4890" spans="4:4" x14ac:dyDescent="0.4">
      <c r="D4890" s="21"/>
    </row>
    <row r="4891" spans="4:4" x14ac:dyDescent="0.4">
      <c r="D4891" s="21"/>
    </row>
    <row r="4892" spans="4:4" x14ac:dyDescent="0.4">
      <c r="D4892" s="21"/>
    </row>
    <row r="4893" spans="4:4" x14ac:dyDescent="0.4">
      <c r="D4893" s="21"/>
    </row>
    <row r="4894" spans="4:4" x14ac:dyDescent="0.4">
      <c r="D4894" s="21"/>
    </row>
    <row r="4895" spans="4:4" x14ac:dyDescent="0.4">
      <c r="D4895" s="21"/>
    </row>
    <row r="4896" spans="4:4" x14ac:dyDescent="0.4">
      <c r="D4896" s="21"/>
    </row>
    <row r="4897" spans="4:4" x14ac:dyDescent="0.4">
      <c r="D4897" s="21"/>
    </row>
    <row r="4898" spans="4:4" x14ac:dyDescent="0.4">
      <c r="D4898" s="21"/>
    </row>
    <row r="4899" spans="4:4" x14ac:dyDescent="0.4">
      <c r="D4899" s="21"/>
    </row>
    <row r="4900" spans="4:4" x14ac:dyDescent="0.4">
      <c r="D4900" s="21"/>
    </row>
    <row r="4901" spans="4:4" x14ac:dyDescent="0.4">
      <c r="D4901" s="21"/>
    </row>
    <row r="4902" spans="4:4" x14ac:dyDescent="0.4">
      <c r="D4902" s="21"/>
    </row>
    <row r="4903" spans="4:4" x14ac:dyDescent="0.4">
      <c r="D4903" s="21"/>
    </row>
    <row r="4904" spans="4:4" x14ac:dyDescent="0.4">
      <c r="D4904" s="21"/>
    </row>
    <row r="4905" spans="4:4" x14ac:dyDescent="0.4">
      <c r="D4905" s="21"/>
    </row>
    <row r="4906" spans="4:4" x14ac:dyDescent="0.4">
      <c r="D4906" s="21"/>
    </row>
    <row r="4907" spans="4:4" x14ac:dyDescent="0.4">
      <c r="D4907" s="21"/>
    </row>
    <row r="4908" spans="4:4" x14ac:dyDescent="0.4">
      <c r="D4908" s="21"/>
    </row>
    <row r="4909" spans="4:4" x14ac:dyDescent="0.4">
      <c r="D4909" s="21"/>
    </row>
    <row r="4910" spans="4:4" x14ac:dyDescent="0.4">
      <c r="D4910" s="21"/>
    </row>
    <row r="4911" spans="4:4" x14ac:dyDescent="0.4">
      <c r="D4911" s="21"/>
    </row>
    <row r="4912" spans="4:4" x14ac:dyDescent="0.4">
      <c r="D4912" s="21"/>
    </row>
    <row r="4913" spans="4:4" x14ac:dyDescent="0.4">
      <c r="D4913" s="21"/>
    </row>
    <row r="4914" spans="4:4" x14ac:dyDescent="0.4">
      <c r="D4914" s="21"/>
    </row>
    <row r="4915" spans="4:4" x14ac:dyDescent="0.4">
      <c r="D4915" s="21"/>
    </row>
    <row r="4916" spans="4:4" x14ac:dyDescent="0.4">
      <c r="D4916" s="21"/>
    </row>
    <row r="4917" spans="4:4" x14ac:dyDescent="0.4">
      <c r="D4917" s="21"/>
    </row>
    <row r="4918" spans="4:4" x14ac:dyDescent="0.4">
      <c r="D4918" s="21"/>
    </row>
    <row r="4919" spans="4:4" x14ac:dyDescent="0.4">
      <c r="D4919" s="21"/>
    </row>
    <row r="4920" spans="4:4" x14ac:dyDescent="0.4">
      <c r="D4920" s="21"/>
    </row>
    <row r="4921" spans="4:4" x14ac:dyDescent="0.4">
      <c r="D4921" s="21"/>
    </row>
    <row r="4922" spans="4:4" x14ac:dyDescent="0.4">
      <c r="D4922" s="21"/>
    </row>
    <row r="4923" spans="4:4" x14ac:dyDescent="0.4">
      <c r="D4923" s="21"/>
    </row>
    <row r="4924" spans="4:4" x14ac:dyDescent="0.4">
      <c r="D4924" s="21"/>
    </row>
    <row r="4925" spans="4:4" x14ac:dyDescent="0.4">
      <c r="D4925" s="21"/>
    </row>
    <row r="4926" spans="4:4" x14ac:dyDescent="0.4">
      <c r="D4926" s="21"/>
    </row>
    <row r="4927" spans="4:4" x14ac:dyDescent="0.4">
      <c r="D4927" s="21"/>
    </row>
    <row r="4928" spans="4:4" x14ac:dyDescent="0.4">
      <c r="D4928" s="21"/>
    </row>
    <row r="4929" spans="4:4" x14ac:dyDescent="0.4">
      <c r="D4929" s="21"/>
    </row>
    <row r="4930" spans="4:4" x14ac:dyDescent="0.4">
      <c r="D4930" s="21"/>
    </row>
    <row r="4931" spans="4:4" x14ac:dyDescent="0.4">
      <c r="D4931" s="21"/>
    </row>
    <row r="4932" spans="4:4" x14ac:dyDescent="0.4">
      <c r="D4932" s="21"/>
    </row>
    <row r="4933" spans="4:4" x14ac:dyDescent="0.4">
      <c r="D4933" s="21"/>
    </row>
    <row r="4934" spans="4:4" x14ac:dyDescent="0.4">
      <c r="D4934" s="21"/>
    </row>
    <row r="4935" spans="4:4" x14ac:dyDescent="0.4">
      <c r="D4935" s="21"/>
    </row>
    <row r="4936" spans="4:4" x14ac:dyDescent="0.4">
      <c r="D4936" s="21"/>
    </row>
    <row r="4937" spans="4:4" x14ac:dyDescent="0.4">
      <c r="D4937" s="21"/>
    </row>
    <row r="4938" spans="4:4" x14ac:dyDescent="0.4">
      <c r="D4938" s="21"/>
    </row>
    <row r="4939" spans="4:4" x14ac:dyDescent="0.4">
      <c r="D4939" s="21"/>
    </row>
    <row r="4940" spans="4:4" x14ac:dyDescent="0.4">
      <c r="D4940" s="21"/>
    </row>
    <row r="4941" spans="4:4" x14ac:dyDescent="0.4">
      <c r="D4941" s="21"/>
    </row>
    <row r="4942" spans="4:4" x14ac:dyDescent="0.4">
      <c r="D4942" s="21"/>
    </row>
    <row r="4943" spans="4:4" x14ac:dyDescent="0.4">
      <c r="D4943" s="21"/>
    </row>
    <row r="4944" spans="4:4" x14ac:dyDescent="0.4">
      <c r="D4944" s="21"/>
    </row>
    <row r="4945" spans="4:4" x14ac:dyDescent="0.4">
      <c r="D4945" s="21"/>
    </row>
    <row r="4946" spans="4:4" x14ac:dyDescent="0.4">
      <c r="D4946" s="21"/>
    </row>
    <row r="4947" spans="4:4" x14ac:dyDescent="0.4">
      <c r="D4947" s="21"/>
    </row>
    <row r="4948" spans="4:4" x14ac:dyDescent="0.4">
      <c r="D4948" s="21"/>
    </row>
    <row r="4949" spans="4:4" x14ac:dyDescent="0.4">
      <c r="D4949" s="21"/>
    </row>
    <row r="4950" spans="4:4" x14ac:dyDescent="0.4">
      <c r="D4950" s="21"/>
    </row>
    <row r="4951" spans="4:4" x14ac:dyDescent="0.4">
      <c r="D4951" s="21"/>
    </row>
    <row r="4952" spans="4:4" x14ac:dyDescent="0.4">
      <c r="D4952" s="21"/>
    </row>
    <row r="4953" spans="4:4" x14ac:dyDescent="0.4">
      <c r="D4953" s="21"/>
    </row>
    <row r="4954" spans="4:4" x14ac:dyDescent="0.4">
      <c r="D4954" s="21"/>
    </row>
    <row r="4955" spans="4:4" x14ac:dyDescent="0.4">
      <c r="D4955" s="21"/>
    </row>
    <row r="4956" spans="4:4" x14ac:dyDescent="0.4">
      <c r="D4956" s="21"/>
    </row>
    <row r="4957" spans="4:4" x14ac:dyDescent="0.4">
      <c r="D4957" s="21"/>
    </row>
    <row r="4958" spans="4:4" x14ac:dyDescent="0.4">
      <c r="D4958" s="21"/>
    </row>
    <row r="4959" spans="4:4" x14ac:dyDescent="0.4">
      <c r="D4959" s="21"/>
    </row>
    <row r="4960" spans="4:4" x14ac:dyDescent="0.4">
      <c r="D4960" s="21"/>
    </row>
    <row r="4961" spans="4:4" x14ac:dyDescent="0.4">
      <c r="D4961" s="21"/>
    </row>
    <row r="4962" spans="4:4" x14ac:dyDescent="0.4">
      <c r="D4962" s="21"/>
    </row>
    <row r="4963" spans="4:4" x14ac:dyDescent="0.4">
      <c r="D4963" s="21"/>
    </row>
    <row r="4964" spans="4:4" x14ac:dyDescent="0.4">
      <c r="D4964" s="21"/>
    </row>
    <row r="4965" spans="4:4" x14ac:dyDescent="0.4">
      <c r="D4965" s="21"/>
    </row>
    <row r="4966" spans="4:4" x14ac:dyDescent="0.4">
      <c r="D4966" s="21"/>
    </row>
    <row r="4967" spans="4:4" x14ac:dyDescent="0.4">
      <c r="D4967" s="21"/>
    </row>
    <row r="4968" spans="4:4" x14ac:dyDescent="0.4">
      <c r="D4968" s="21"/>
    </row>
    <row r="4969" spans="4:4" x14ac:dyDescent="0.4">
      <c r="D4969" s="21"/>
    </row>
    <row r="4970" spans="4:4" x14ac:dyDescent="0.4">
      <c r="D4970" s="21"/>
    </row>
    <row r="4971" spans="4:4" x14ac:dyDescent="0.4">
      <c r="D4971" s="21"/>
    </row>
    <row r="4972" spans="4:4" x14ac:dyDescent="0.4">
      <c r="D4972" s="21"/>
    </row>
    <row r="4973" spans="4:4" x14ac:dyDescent="0.4">
      <c r="D4973" s="21"/>
    </row>
    <row r="4974" spans="4:4" x14ac:dyDescent="0.4">
      <c r="D4974" s="21"/>
    </row>
    <row r="4975" spans="4:4" x14ac:dyDescent="0.4">
      <c r="D4975" s="21"/>
    </row>
    <row r="4976" spans="4:4" x14ac:dyDescent="0.4">
      <c r="D4976" s="21"/>
    </row>
    <row r="4977" spans="4:4" x14ac:dyDescent="0.4">
      <c r="D4977" s="21"/>
    </row>
    <row r="4978" spans="4:4" x14ac:dyDescent="0.4">
      <c r="D4978" s="21"/>
    </row>
    <row r="4979" spans="4:4" x14ac:dyDescent="0.4">
      <c r="D4979" s="21"/>
    </row>
    <row r="4980" spans="4:4" x14ac:dyDescent="0.4">
      <c r="D4980" s="21"/>
    </row>
    <row r="4981" spans="4:4" x14ac:dyDescent="0.4">
      <c r="D4981" s="21"/>
    </row>
    <row r="4982" spans="4:4" x14ac:dyDescent="0.4">
      <c r="D4982" s="21"/>
    </row>
    <row r="4983" spans="4:4" x14ac:dyDescent="0.4">
      <c r="D4983" s="21"/>
    </row>
    <row r="4984" spans="4:4" x14ac:dyDescent="0.4">
      <c r="D4984" s="21"/>
    </row>
    <row r="4985" spans="4:4" x14ac:dyDescent="0.4">
      <c r="D4985" s="21"/>
    </row>
    <row r="4986" spans="4:4" x14ac:dyDescent="0.4">
      <c r="D4986" s="21"/>
    </row>
    <row r="4987" spans="4:4" x14ac:dyDescent="0.4">
      <c r="D4987" s="21"/>
    </row>
    <row r="4988" spans="4:4" x14ac:dyDescent="0.4">
      <c r="D4988" s="21"/>
    </row>
    <row r="4989" spans="4:4" x14ac:dyDescent="0.4">
      <c r="D4989" s="21"/>
    </row>
    <row r="4990" spans="4:4" x14ac:dyDescent="0.4">
      <c r="D4990" s="21"/>
    </row>
    <row r="4991" spans="4:4" x14ac:dyDescent="0.4">
      <c r="D4991" s="21"/>
    </row>
  </sheetData>
  <mergeCells count="8">
    <mergeCell ref="C13:G13"/>
    <mergeCell ref="C15:G15"/>
    <mergeCell ref="A1:G1"/>
    <mergeCell ref="C2:G2"/>
    <mergeCell ref="C3:G3"/>
    <mergeCell ref="C4:G4"/>
    <mergeCell ref="C9:G9"/>
    <mergeCell ref="C11:G11"/>
  </mergeCells>
  <pageMargins left="0.59055118110236204" right="0.39370078740157499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4990"/>
  <sheetViews>
    <sheetView view="pageBreakPreview" zoomScaleNormal="100" zoomScaleSheetLayoutView="100" workbookViewId="0">
      <selection activeCell="F8" sqref="F8"/>
    </sheetView>
  </sheetViews>
  <sheetFormatPr defaultRowHeight="12.3" outlineLevelRow="1" x14ac:dyDescent="0.4"/>
  <cols>
    <col min="1" max="1" width="4.27734375" customWidth="1"/>
    <col min="2" max="2" width="14.44140625" style="15" customWidth="1"/>
    <col min="3" max="3" width="38.27734375" style="15" customWidth="1"/>
    <col min="4" max="4" width="4.5546875" customWidth="1"/>
    <col min="5" max="5" width="10.5546875" customWidth="1"/>
    <col min="6" max="6" width="9.83203125" customWidth="1"/>
    <col min="7" max="7" width="12.71875" customWidth="1"/>
    <col min="8" max="21" width="0" hidden="1" customWidth="1"/>
    <col min="29" max="39" width="0" hidden="1" customWidth="1"/>
    <col min="53" max="53" width="73.44140625" customWidth="1"/>
  </cols>
  <sheetData>
    <row r="1" spans="1:60" ht="15.75" customHeight="1" x14ac:dyDescent="0.45">
      <c r="A1" s="304" t="s">
        <v>7</v>
      </c>
      <c r="B1" s="304"/>
      <c r="C1" s="304"/>
      <c r="D1" s="304"/>
      <c r="E1" s="304"/>
      <c r="F1" s="304"/>
      <c r="G1" s="304"/>
      <c r="AE1" t="s">
        <v>124</v>
      </c>
    </row>
    <row r="2" spans="1:60" ht="25" customHeight="1" x14ac:dyDescent="0.4">
      <c r="A2" s="35" t="s">
        <v>8</v>
      </c>
      <c r="B2" s="36" t="s">
        <v>43</v>
      </c>
      <c r="C2" s="305" t="s">
        <v>44</v>
      </c>
      <c r="D2" s="306"/>
      <c r="E2" s="306"/>
      <c r="F2" s="306"/>
      <c r="G2" s="307"/>
      <c r="AE2" t="s">
        <v>125</v>
      </c>
    </row>
    <row r="3" spans="1:60" ht="25" customHeight="1" x14ac:dyDescent="0.4">
      <c r="A3" s="35" t="s">
        <v>9</v>
      </c>
      <c r="B3" s="36" t="s">
        <v>60</v>
      </c>
      <c r="C3" s="305" t="s">
        <v>44</v>
      </c>
      <c r="D3" s="306"/>
      <c r="E3" s="306"/>
      <c r="F3" s="306"/>
      <c r="G3" s="307"/>
      <c r="AC3" s="15" t="s">
        <v>125</v>
      </c>
      <c r="AE3" t="s">
        <v>127</v>
      </c>
    </row>
    <row r="4" spans="1:60" ht="25" customHeight="1" x14ac:dyDescent="0.4">
      <c r="A4" s="38" t="s">
        <v>10</v>
      </c>
      <c r="B4" s="39" t="s">
        <v>61</v>
      </c>
      <c r="C4" s="308" t="s">
        <v>62</v>
      </c>
      <c r="D4" s="309"/>
      <c r="E4" s="309"/>
      <c r="F4" s="309"/>
      <c r="G4" s="310"/>
      <c r="AE4" t="s">
        <v>128</v>
      </c>
    </row>
    <row r="5" spans="1:60" x14ac:dyDescent="0.4">
      <c r="A5" s="41"/>
      <c r="B5" s="42"/>
      <c r="C5" s="42"/>
      <c r="D5" s="43"/>
      <c r="E5" s="41"/>
      <c r="F5" s="41"/>
      <c r="G5" s="41"/>
    </row>
    <row r="6" spans="1:60" ht="36.9" x14ac:dyDescent="0.4">
      <c r="A6" s="44" t="s">
        <v>129</v>
      </c>
      <c r="B6" s="45" t="s">
        <v>130</v>
      </c>
      <c r="C6" s="45" t="s">
        <v>131</v>
      </c>
      <c r="D6" s="46" t="s">
        <v>132</v>
      </c>
      <c r="E6" s="44" t="s">
        <v>133</v>
      </c>
      <c r="F6" s="47" t="s">
        <v>134</v>
      </c>
      <c r="G6" s="44" t="s">
        <v>31</v>
      </c>
      <c r="H6" s="23" t="s">
        <v>32</v>
      </c>
      <c r="I6" s="23" t="s">
        <v>135</v>
      </c>
      <c r="J6" s="23" t="s">
        <v>33</v>
      </c>
      <c r="K6" s="23" t="s">
        <v>136</v>
      </c>
      <c r="L6" s="23" t="s">
        <v>137</v>
      </c>
      <c r="M6" s="23" t="s">
        <v>138</v>
      </c>
      <c r="N6" s="23" t="s">
        <v>139</v>
      </c>
      <c r="O6" s="23" t="s">
        <v>140</v>
      </c>
      <c r="P6" s="23" t="s">
        <v>141</v>
      </c>
      <c r="Q6" s="23" t="s">
        <v>142</v>
      </c>
      <c r="R6" s="23" t="s">
        <v>143</v>
      </c>
      <c r="S6" s="23" t="s">
        <v>144</v>
      </c>
      <c r="T6" s="23" t="s">
        <v>145</v>
      </c>
      <c r="U6" s="23" t="s">
        <v>146</v>
      </c>
    </row>
    <row r="7" spans="1:60" x14ac:dyDescent="0.4">
      <c r="A7" s="48" t="s">
        <v>147</v>
      </c>
      <c r="B7" s="49" t="s">
        <v>75</v>
      </c>
      <c r="C7" s="50" t="s">
        <v>76</v>
      </c>
      <c r="D7" s="51"/>
      <c r="E7" s="52"/>
      <c r="F7" s="53"/>
      <c r="G7" s="53">
        <f>SUMIF(AE8:AE11,"&lt;&gt;NOR",G8:G11)</f>
        <v>0</v>
      </c>
      <c r="H7" s="25"/>
      <c r="I7" s="25">
        <f>SUM(I8:I11)</f>
        <v>0</v>
      </c>
      <c r="J7" s="25"/>
      <c r="K7" s="25">
        <f>SUM(K8:K11)</f>
        <v>205905</v>
      </c>
      <c r="L7" s="25"/>
      <c r="M7" s="25">
        <f>SUM(M8:M11)</f>
        <v>0</v>
      </c>
      <c r="N7" s="25"/>
      <c r="O7" s="25">
        <f>SUM(O8:O11)</f>
        <v>7.0000000000000007E-2</v>
      </c>
      <c r="P7" s="25"/>
      <c r="Q7" s="25">
        <f>SUM(Q8:Q11)</f>
        <v>0</v>
      </c>
      <c r="R7" s="25"/>
      <c r="S7" s="25"/>
      <c r="T7" s="26"/>
      <c r="U7" s="25">
        <f>SUM(U8:U11)</f>
        <v>94.6</v>
      </c>
      <c r="AE7" t="s">
        <v>148</v>
      </c>
    </row>
    <row r="8" spans="1:60" ht="20.399999999999999" outlineLevel="1" x14ac:dyDescent="0.4">
      <c r="A8" s="54">
        <v>1</v>
      </c>
      <c r="B8" s="55" t="s">
        <v>169</v>
      </c>
      <c r="C8" s="56" t="s">
        <v>170</v>
      </c>
      <c r="D8" s="57" t="s">
        <v>171</v>
      </c>
      <c r="E8" s="58">
        <v>92.75</v>
      </c>
      <c r="F8" s="59"/>
      <c r="G8" s="60">
        <f>ROUND(E8*F8,2)</f>
        <v>0</v>
      </c>
      <c r="H8" s="27">
        <v>0</v>
      </c>
      <c r="I8" s="28">
        <f>ROUND(E8*H8,2)</f>
        <v>0</v>
      </c>
      <c r="J8" s="27">
        <v>2220</v>
      </c>
      <c r="K8" s="28">
        <f>ROUND(E8*J8,2)</f>
        <v>205905</v>
      </c>
      <c r="L8" s="28">
        <v>21</v>
      </c>
      <c r="M8" s="28">
        <f>G8*(1+L8/100)</f>
        <v>0</v>
      </c>
      <c r="N8" s="28">
        <v>8.0000000000000004E-4</v>
      </c>
      <c r="O8" s="28">
        <f>ROUND(E8*N8,2)</f>
        <v>7.0000000000000007E-2</v>
      </c>
      <c r="P8" s="28">
        <v>0</v>
      </c>
      <c r="Q8" s="28">
        <f>ROUND(E8*P8,2)</f>
        <v>0</v>
      </c>
      <c r="R8" s="28"/>
      <c r="S8" s="28"/>
      <c r="T8" s="29">
        <v>1.01999</v>
      </c>
      <c r="U8" s="28">
        <f>ROUND(E8*T8,2)</f>
        <v>94.6</v>
      </c>
      <c r="V8" s="22"/>
      <c r="W8" s="22"/>
      <c r="X8" s="22"/>
      <c r="Y8" s="22"/>
      <c r="Z8" s="22"/>
      <c r="AA8" s="22"/>
      <c r="AB8" s="22"/>
      <c r="AC8" s="22"/>
      <c r="AD8" s="22"/>
      <c r="AE8" s="22" t="s">
        <v>172</v>
      </c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</row>
    <row r="9" spans="1:60" ht="30.9" outlineLevel="1" x14ac:dyDescent="0.4">
      <c r="A9" s="54"/>
      <c r="B9" s="55"/>
      <c r="C9" s="294" t="s">
        <v>173</v>
      </c>
      <c r="D9" s="295"/>
      <c r="E9" s="296"/>
      <c r="F9" s="297"/>
      <c r="G9" s="29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9"/>
      <c r="U9" s="28"/>
      <c r="V9" s="22"/>
      <c r="W9" s="22"/>
      <c r="X9" s="22"/>
      <c r="Y9" s="22"/>
      <c r="Z9" s="22"/>
      <c r="AA9" s="22"/>
      <c r="AB9" s="22"/>
      <c r="AC9" s="22"/>
      <c r="AD9" s="22"/>
      <c r="AE9" s="22" t="s">
        <v>154</v>
      </c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4" t="str">
        <f>C9</f>
        <v>Vyvrtání otvorů (10 ks/m zdi), vyčištění vrtu od hrubých nečistot, osazení pakrů, tlaková injektáž do 15-20 barů ( spotřeba 1,33 l látky/m2 půdorysné plochy zdiva, ředí se vodou 1:10), dodávka injektážní silikonové mikroemulze. Aplikce injektážním zařízením.</v>
      </c>
      <c r="BB9" s="22"/>
      <c r="BC9" s="22"/>
      <c r="BD9" s="22"/>
      <c r="BE9" s="22"/>
      <c r="BF9" s="22"/>
      <c r="BG9" s="22"/>
      <c r="BH9" s="22"/>
    </row>
    <row r="10" spans="1:60" outlineLevel="1" x14ac:dyDescent="0.4">
      <c r="A10" s="54"/>
      <c r="B10" s="55"/>
      <c r="C10" s="61" t="s">
        <v>174</v>
      </c>
      <c r="D10" s="62"/>
      <c r="E10" s="63"/>
      <c r="F10" s="60"/>
      <c r="G10" s="60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9"/>
      <c r="U10" s="28"/>
      <c r="V10" s="22"/>
      <c r="W10" s="22"/>
      <c r="X10" s="22"/>
      <c r="Y10" s="22"/>
      <c r="Z10" s="22"/>
      <c r="AA10" s="22"/>
      <c r="AB10" s="22"/>
      <c r="AC10" s="22"/>
      <c r="AD10" s="22"/>
      <c r="AE10" s="22" t="s">
        <v>175</v>
      </c>
      <c r="AF10" s="22">
        <v>0</v>
      </c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</row>
    <row r="11" spans="1:60" outlineLevel="1" x14ac:dyDescent="0.4">
      <c r="A11" s="54"/>
      <c r="B11" s="55"/>
      <c r="C11" s="61" t="s">
        <v>176</v>
      </c>
      <c r="D11" s="62"/>
      <c r="E11" s="63">
        <v>92.75</v>
      </c>
      <c r="F11" s="60"/>
      <c r="G11" s="60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9"/>
      <c r="U11" s="28"/>
      <c r="V11" s="22"/>
      <c r="W11" s="22"/>
      <c r="X11" s="22"/>
      <c r="Y11" s="22"/>
      <c r="Z11" s="22"/>
      <c r="AA11" s="22"/>
      <c r="AB11" s="22"/>
      <c r="AC11" s="22"/>
      <c r="AD11" s="22"/>
      <c r="AE11" s="22" t="s">
        <v>175</v>
      </c>
      <c r="AF11" s="22">
        <v>0</v>
      </c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</row>
    <row r="12" spans="1:60" x14ac:dyDescent="0.4">
      <c r="A12" s="64" t="s">
        <v>147</v>
      </c>
      <c r="B12" s="65" t="s">
        <v>81</v>
      </c>
      <c r="C12" s="66" t="s">
        <v>82</v>
      </c>
      <c r="D12" s="67"/>
      <c r="E12" s="68"/>
      <c r="F12" s="69"/>
      <c r="G12" s="69">
        <f>SUMIF(AE13:AE22,"&lt;&gt;NOR",G13:G22)</f>
        <v>0</v>
      </c>
      <c r="H12" s="32"/>
      <c r="I12" s="32">
        <f>SUM(I13:I22)</f>
        <v>36735.5</v>
      </c>
      <c r="J12" s="32"/>
      <c r="K12" s="32">
        <f>SUM(K13:K22)</f>
        <v>25119.49</v>
      </c>
      <c r="L12" s="32"/>
      <c r="M12" s="32">
        <f>SUM(M13:M22)</f>
        <v>0</v>
      </c>
      <c r="N12" s="32"/>
      <c r="O12" s="32">
        <f>SUM(O13:O22)</f>
        <v>3.41</v>
      </c>
      <c r="P12" s="32"/>
      <c r="Q12" s="32">
        <f>SUM(Q13:Q22)</f>
        <v>0</v>
      </c>
      <c r="R12" s="32"/>
      <c r="S12" s="32"/>
      <c r="T12" s="33"/>
      <c r="U12" s="32">
        <f>SUM(U13:U22)</f>
        <v>78</v>
      </c>
      <c r="AE12" t="s">
        <v>148</v>
      </c>
    </row>
    <row r="13" spans="1:60" outlineLevel="1" x14ac:dyDescent="0.4">
      <c r="A13" s="54">
        <v>2</v>
      </c>
      <c r="B13" s="55" t="s">
        <v>177</v>
      </c>
      <c r="C13" s="56" t="s">
        <v>178</v>
      </c>
      <c r="D13" s="57" t="s">
        <v>179</v>
      </c>
      <c r="E13" s="58">
        <v>92.75</v>
      </c>
      <c r="F13" s="59"/>
      <c r="G13" s="60">
        <f>ROUND(E13*F13,2)</f>
        <v>0</v>
      </c>
      <c r="H13" s="27">
        <v>33.369999999999997</v>
      </c>
      <c r="I13" s="28">
        <f>ROUND(E13*H13,2)</f>
        <v>3095.07</v>
      </c>
      <c r="J13" s="27">
        <v>25.53</v>
      </c>
      <c r="K13" s="28">
        <f>ROUND(E13*J13,2)</f>
        <v>2367.91</v>
      </c>
      <c r="L13" s="28">
        <v>21</v>
      </c>
      <c r="M13" s="28">
        <f>G13*(1+L13/100)</f>
        <v>0</v>
      </c>
      <c r="N13" s="28">
        <v>6.3E-3</v>
      </c>
      <c r="O13" s="28">
        <f>ROUND(E13*N13,2)</f>
        <v>0.57999999999999996</v>
      </c>
      <c r="P13" s="28">
        <v>0</v>
      </c>
      <c r="Q13" s="28">
        <f>ROUND(E13*P13,2)</f>
        <v>0</v>
      </c>
      <c r="R13" s="28"/>
      <c r="S13" s="28"/>
      <c r="T13" s="29">
        <v>9.0999999999999998E-2</v>
      </c>
      <c r="U13" s="28">
        <f>ROUND(E13*T13,2)</f>
        <v>8.44</v>
      </c>
      <c r="V13" s="22"/>
      <c r="W13" s="22"/>
      <c r="X13" s="22"/>
      <c r="Y13" s="22"/>
      <c r="Z13" s="22"/>
      <c r="AA13" s="22"/>
      <c r="AB13" s="22"/>
      <c r="AC13" s="22"/>
      <c r="AD13" s="22"/>
      <c r="AE13" s="22" t="s">
        <v>172</v>
      </c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</row>
    <row r="14" spans="1:60" outlineLevel="1" x14ac:dyDescent="0.4">
      <c r="A14" s="54"/>
      <c r="B14" s="55"/>
      <c r="C14" s="294" t="s">
        <v>180</v>
      </c>
      <c r="D14" s="295"/>
      <c r="E14" s="296"/>
      <c r="F14" s="297"/>
      <c r="G14" s="29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9"/>
      <c r="U14" s="28"/>
      <c r="V14" s="22"/>
      <c r="W14" s="22"/>
      <c r="X14" s="22"/>
      <c r="Y14" s="22"/>
      <c r="Z14" s="22"/>
      <c r="AA14" s="22"/>
      <c r="AB14" s="22"/>
      <c r="AC14" s="22"/>
      <c r="AD14" s="22"/>
      <c r="AE14" s="22" t="s">
        <v>154</v>
      </c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4" t="str">
        <f>C14</f>
        <v>Sanační systém musí splňovat kritéria směrnice WTA 2-2-91 - podrobný popis viz Technická zpráva.</v>
      </c>
      <c r="BB14" s="22"/>
      <c r="BC14" s="22"/>
      <c r="BD14" s="22"/>
      <c r="BE14" s="22"/>
      <c r="BF14" s="22"/>
      <c r="BG14" s="22"/>
      <c r="BH14" s="22"/>
    </row>
    <row r="15" spans="1:60" outlineLevel="1" x14ac:dyDescent="0.4">
      <c r="A15" s="54"/>
      <c r="B15" s="55"/>
      <c r="C15" s="61" t="s">
        <v>181</v>
      </c>
      <c r="D15" s="62"/>
      <c r="E15" s="63"/>
      <c r="F15" s="60"/>
      <c r="G15" s="60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9"/>
      <c r="U15" s="28"/>
      <c r="V15" s="22"/>
      <c r="W15" s="22"/>
      <c r="X15" s="22"/>
      <c r="Y15" s="22"/>
      <c r="Z15" s="22"/>
      <c r="AA15" s="22"/>
      <c r="AB15" s="22"/>
      <c r="AC15" s="22"/>
      <c r="AD15" s="22"/>
      <c r="AE15" s="22" t="s">
        <v>175</v>
      </c>
      <c r="AF15" s="22">
        <v>0</v>
      </c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</row>
    <row r="16" spans="1:60" outlineLevel="1" x14ac:dyDescent="0.4">
      <c r="A16" s="54"/>
      <c r="B16" s="55"/>
      <c r="C16" s="61" t="s">
        <v>182</v>
      </c>
      <c r="D16" s="62"/>
      <c r="E16" s="63">
        <v>92.75</v>
      </c>
      <c r="F16" s="60"/>
      <c r="G16" s="60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9"/>
      <c r="U16" s="28"/>
      <c r="V16" s="22"/>
      <c r="W16" s="22"/>
      <c r="X16" s="22"/>
      <c r="Y16" s="22"/>
      <c r="Z16" s="22"/>
      <c r="AA16" s="22"/>
      <c r="AB16" s="22"/>
      <c r="AC16" s="22"/>
      <c r="AD16" s="22"/>
      <c r="AE16" s="22" t="s">
        <v>175</v>
      </c>
      <c r="AF16" s="22">
        <v>5</v>
      </c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</row>
    <row r="17" spans="1:60" outlineLevel="1" x14ac:dyDescent="0.4">
      <c r="A17" s="54">
        <v>3</v>
      </c>
      <c r="B17" s="55" t="s">
        <v>183</v>
      </c>
      <c r="C17" s="56" t="s">
        <v>772</v>
      </c>
      <c r="D17" s="57" t="s">
        <v>179</v>
      </c>
      <c r="E17" s="58">
        <v>92.75</v>
      </c>
      <c r="F17" s="59"/>
      <c r="G17" s="60">
        <f>ROUND(E17*F17,2)</f>
        <v>0</v>
      </c>
      <c r="H17" s="27">
        <v>321.66000000000003</v>
      </c>
      <c r="I17" s="28">
        <f>ROUND(E17*H17,2)</f>
        <v>29833.97</v>
      </c>
      <c r="J17" s="27">
        <v>150.34</v>
      </c>
      <c r="K17" s="28">
        <f>ROUND(E17*J17,2)</f>
        <v>13944.04</v>
      </c>
      <c r="L17" s="28">
        <v>21</v>
      </c>
      <c r="M17" s="28">
        <f>G17*(1+L17/100)</f>
        <v>0</v>
      </c>
      <c r="N17" s="28">
        <v>2.5999999999999999E-2</v>
      </c>
      <c r="O17" s="28">
        <f>ROUND(E17*N17,2)</f>
        <v>2.41</v>
      </c>
      <c r="P17" s="28">
        <v>0</v>
      </c>
      <c r="Q17" s="28">
        <f>ROUND(E17*P17,2)</f>
        <v>0</v>
      </c>
      <c r="R17" s="28"/>
      <c r="S17" s="28"/>
      <c r="T17" s="29">
        <v>0.48</v>
      </c>
      <c r="U17" s="28">
        <f>ROUND(E17*T17,2)</f>
        <v>44.52</v>
      </c>
      <c r="V17" s="22"/>
      <c r="W17" s="22"/>
      <c r="X17" s="22"/>
      <c r="Y17" s="22"/>
      <c r="Z17" s="22"/>
      <c r="AA17" s="22"/>
      <c r="AB17" s="22"/>
      <c r="AC17" s="22"/>
      <c r="AD17" s="22"/>
      <c r="AE17" s="22" t="s">
        <v>172</v>
      </c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</row>
    <row r="18" spans="1:60" outlineLevel="1" x14ac:dyDescent="0.4">
      <c r="A18" s="54"/>
      <c r="B18" s="55"/>
      <c r="C18" s="61" t="s">
        <v>181</v>
      </c>
      <c r="D18" s="62"/>
      <c r="E18" s="63"/>
      <c r="F18" s="60"/>
      <c r="G18" s="60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9"/>
      <c r="U18" s="28"/>
      <c r="V18" s="22"/>
      <c r="W18" s="22"/>
      <c r="X18" s="22"/>
      <c r="Y18" s="22"/>
      <c r="Z18" s="22"/>
      <c r="AA18" s="22"/>
      <c r="AB18" s="22"/>
      <c r="AC18" s="22"/>
      <c r="AD18" s="22"/>
      <c r="AE18" s="22" t="s">
        <v>175</v>
      </c>
      <c r="AF18" s="22">
        <v>0</v>
      </c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</row>
    <row r="19" spans="1:60" outlineLevel="1" x14ac:dyDescent="0.4">
      <c r="A19" s="54"/>
      <c r="B19" s="55"/>
      <c r="C19" s="61" t="s">
        <v>184</v>
      </c>
      <c r="D19" s="62"/>
      <c r="E19" s="63">
        <v>92.75</v>
      </c>
      <c r="F19" s="60"/>
      <c r="G19" s="60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9"/>
      <c r="U19" s="28"/>
      <c r="V19" s="22"/>
      <c r="W19" s="22"/>
      <c r="X19" s="22"/>
      <c r="Y19" s="22"/>
      <c r="Z19" s="22"/>
      <c r="AA19" s="22"/>
      <c r="AB19" s="22"/>
      <c r="AC19" s="22"/>
      <c r="AD19" s="22"/>
      <c r="AE19" s="22" t="s">
        <v>175</v>
      </c>
      <c r="AF19" s="22">
        <v>5</v>
      </c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</row>
    <row r="20" spans="1:60" outlineLevel="1" x14ac:dyDescent="0.4">
      <c r="A20" s="54">
        <v>4</v>
      </c>
      <c r="B20" s="55" t="s">
        <v>185</v>
      </c>
      <c r="C20" s="56" t="s">
        <v>186</v>
      </c>
      <c r="D20" s="57" t="s">
        <v>179</v>
      </c>
      <c r="E20" s="58">
        <v>92.75</v>
      </c>
      <c r="F20" s="59"/>
      <c r="G20" s="60">
        <f>ROUND(E20*F20,2)</f>
        <v>0</v>
      </c>
      <c r="H20" s="27">
        <v>41.04</v>
      </c>
      <c r="I20" s="28">
        <f>ROUND(E20*H20,2)</f>
        <v>3806.46</v>
      </c>
      <c r="J20" s="27">
        <v>94.96</v>
      </c>
      <c r="K20" s="28">
        <f>ROUND(E20*J20,2)</f>
        <v>8807.5400000000009</v>
      </c>
      <c r="L20" s="28">
        <v>21</v>
      </c>
      <c r="M20" s="28">
        <f>G20*(1+L20/100)</f>
        <v>0</v>
      </c>
      <c r="N20" s="28">
        <v>4.5599999999999998E-3</v>
      </c>
      <c r="O20" s="28">
        <f>ROUND(E20*N20,2)</f>
        <v>0.42</v>
      </c>
      <c r="P20" s="28">
        <v>0</v>
      </c>
      <c r="Q20" s="28">
        <f>ROUND(E20*P20,2)</f>
        <v>0</v>
      </c>
      <c r="R20" s="28"/>
      <c r="S20" s="28"/>
      <c r="T20" s="29">
        <v>0.27</v>
      </c>
      <c r="U20" s="28">
        <f>ROUND(E20*T20,2)</f>
        <v>25.04</v>
      </c>
      <c r="V20" s="22"/>
      <c r="W20" s="22"/>
      <c r="X20" s="22"/>
      <c r="Y20" s="22"/>
      <c r="Z20" s="22"/>
      <c r="AA20" s="22"/>
      <c r="AB20" s="22"/>
      <c r="AC20" s="22"/>
      <c r="AD20" s="22"/>
      <c r="AE20" s="22" t="s">
        <v>172</v>
      </c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</row>
    <row r="21" spans="1:60" outlineLevel="1" x14ac:dyDescent="0.4">
      <c r="A21" s="54"/>
      <c r="B21" s="55"/>
      <c r="C21" s="61" t="s">
        <v>181</v>
      </c>
      <c r="D21" s="62"/>
      <c r="E21" s="63"/>
      <c r="F21" s="60"/>
      <c r="G21" s="60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9"/>
      <c r="U21" s="28"/>
      <c r="V21" s="22"/>
      <c r="W21" s="22"/>
      <c r="X21" s="22"/>
      <c r="Y21" s="22"/>
      <c r="Z21" s="22"/>
      <c r="AA21" s="22"/>
      <c r="AB21" s="22"/>
      <c r="AC21" s="22"/>
      <c r="AD21" s="22"/>
      <c r="AE21" s="22" t="s">
        <v>175</v>
      </c>
      <c r="AF21" s="22">
        <v>0</v>
      </c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</row>
    <row r="22" spans="1:60" outlineLevel="1" x14ac:dyDescent="0.4">
      <c r="A22" s="54"/>
      <c r="B22" s="55"/>
      <c r="C22" s="61" t="s">
        <v>187</v>
      </c>
      <c r="D22" s="62"/>
      <c r="E22" s="63">
        <v>92.75</v>
      </c>
      <c r="F22" s="60"/>
      <c r="G22" s="60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9"/>
      <c r="U22" s="28"/>
      <c r="V22" s="22"/>
      <c r="W22" s="22"/>
      <c r="X22" s="22"/>
      <c r="Y22" s="22"/>
      <c r="Z22" s="22"/>
      <c r="AA22" s="22"/>
      <c r="AB22" s="22"/>
      <c r="AC22" s="22"/>
      <c r="AD22" s="22"/>
      <c r="AE22" s="22" t="s">
        <v>175</v>
      </c>
      <c r="AF22" s="22">
        <v>5</v>
      </c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</row>
    <row r="23" spans="1:60" x14ac:dyDescent="0.4">
      <c r="A23" s="64" t="s">
        <v>147</v>
      </c>
      <c r="B23" s="65" t="s">
        <v>97</v>
      </c>
      <c r="C23" s="66" t="s">
        <v>98</v>
      </c>
      <c r="D23" s="67"/>
      <c r="E23" s="68"/>
      <c r="F23" s="69"/>
      <c r="G23" s="69">
        <f>SUMIF(AE24:AE28,"&lt;&gt;NOR",G24:G28)</f>
        <v>0</v>
      </c>
      <c r="H23" s="32"/>
      <c r="I23" s="32">
        <f>SUM(I24:I28)</f>
        <v>0</v>
      </c>
      <c r="J23" s="32"/>
      <c r="K23" s="32">
        <f>SUM(K24:K28)</f>
        <v>4136.6499999999996</v>
      </c>
      <c r="L23" s="32"/>
      <c r="M23" s="32">
        <f>SUM(M24:M28)</f>
        <v>0</v>
      </c>
      <c r="N23" s="32"/>
      <c r="O23" s="32">
        <f>SUM(O24:O28)</f>
        <v>0</v>
      </c>
      <c r="P23" s="32"/>
      <c r="Q23" s="32">
        <f>SUM(Q24:Q28)</f>
        <v>5.47</v>
      </c>
      <c r="R23" s="32"/>
      <c r="S23" s="32"/>
      <c r="T23" s="33"/>
      <c r="U23" s="32">
        <f>SUM(U24:U28)</f>
        <v>18.55</v>
      </c>
      <c r="AE23" t="s">
        <v>148</v>
      </c>
    </row>
    <row r="24" spans="1:60" outlineLevel="1" x14ac:dyDescent="0.4">
      <c r="A24" s="54">
        <v>5</v>
      </c>
      <c r="B24" s="55" t="s">
        <v>188</v>
      </c>
      <c r="C24" s="56" t="s">
        <v>189</v>
      </c>
      <c r="D24" s="57" t="s">
        <v>179</v>
      </c>
      <c r="E24" s="58">
        <v>92.75</v>
      </c>
      <c r="F24" s="59"/>
      <c r="G24" s="60">
        <f>ROUND(E24*F24,2)</f>
        <v>0</v>
      </c>
      <c r="H24" s="27">
        <v>0</v>
      </c>
      <c r="I24" s="28">
        <f>ROUND(E24*H24,2)</f>
        <v>0</v>
      </c>
      <c r="J24" s="27">
        <v>44.6</v>
      </c>
      <c r="K24" s="28">
        <f>ROUND(E24*J24,2)</f>
        <v>4136.6499999999996</v>
      </c>
      <c r="L24" s="28">
        <v>21</v>
      </c>
      <c r="M24" s="28">
        <f>G24*(1+L24/100)</f>
        <v>0</v>
      </c>
      <c r="N24" s="28">
        <v>0</v>
      </c>
      <c r="O24" s="28">
        <f>ROUND(E24*N24,2)</f>
        <v>0</v>
      </c>
      <c r="P24" s="28">
        <v>5.8999999999999997E-2</v>
      </c>
      <c r="Q24" s="28">
        <f>ROUND(E24*P24,2)</f>
        <v>5.47</v>
      </c>
      <c r="R24" s="28"/>
      <c r="S24" s="28"/>
      <c r="T24" s="29">
        <v>0.2</v>
      </c>
      <c r="U24" s="28">
        <f>ROUND(E24*T24,2)</f>
        <v>18.55</v>
      </c>
      <c r="V24" s="22"/>
      <c r="W24" s="22"/>
      <c r="X24" s="22"/>
      <c r="Y24" s="22"/>
      <c r="Z24" s="22"/>
      <c r="AA24" s="22"/>
      <c r="AB24" s="22"/>
      <c r="AC24" s="22"/>
      <c r="AD24" s="22"/>
      <c r="AE24" s="22" t="s">
        <v>172</v>
      </c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</row>
    <row r="25" spans="1:60" outlineLevel="1" x14ac:dyDescent="0.4">
      <c r="A25" s="54"/>
      <c r="B25" s="55"/>
      <c r="C25" s="294" t="s">
        <v>190</v>
      </c>
      <c r="D25" s="295"/>
      <c r="E25" s="296"/>
      <c r="F25" s="297"/>
      <c r="G25" s="29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9"/>
      <c r="U25" s="28"/>
      <c r="V25" s="22"/>
      <c r="W25" s="22"/>
      <c r="X25" s="22"/>
      <c r="Y25" s="22"/>
      <c r="Z25" s="22"/>
      <c r="AA25" s="22"/>
      <c r="AB25" s="22"/>
      <c r="AC25" s="22"/>
      <c r="AD25" s="22"/>
      <c r="AE25" s="22" t="s">
        <v>154</v>
      </c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4" t="str">
        <f>C25</f>
        <v>Položka kalkulována s proškrábnutím spár zdiva do hl. 20 mm.</v>
      </c>
      <c r="BB25" s="22"/>
      <c r="BC25" s="22"/>
      <c r="BD25" s="22"/>
      <c r="BE25" s="22"/>
      <c r="BF25" s="22"/>
      <c r="BG25" s="22"/>
      <c r="BH25" s="22"/>
    </row>
    <row r="26" spans="1:60" outlineLevel="1" x14ac:dyDescent="0.4">
      <c r="A26" s="54"/>
      <c r="B26" s="55"/>
      <c r="C26" s="61" t="s">
        <v>174</v>
      </c>
      <c r="D26" s="62"/>
      <c r="E26" s="63"/>
      <c r="F26" s="60"/>
      <c r="G26" s="60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9"/>
      <c r="U26" s="28"/>
      <c r="V26" s="22"/>
      <c r="W26" s="22"/>
      <c r="X26" s="22"/>
      <c r="Y26" s="22"/>
      <c r="Z26" s="22"/>
      <c r="AA26" s="22"/>
      <c r="AB26" s="22"/>
      <c r="AC26" s="22"/>
      <c r="AD26" s="22"/>
      <c r="AE26" s="22" t="s">
        <v>175</v>
      </c>
      <c r="AF26" s="22">
        <v>0</v>
      </c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</row>
    <row r="27" spans="1:60" outlineLevel="1" x14ac:dyDescent="0.4">
      <c r="A27" s="54"/>
      <c r="B27" s="55"/>
      <c r="C27" s="61" t="s">
        <v>191</v>
      </c>
      <c r="D27" s="62"/>
      <c r="E27" s="63"/>
      <c r="F27" s="60"/>
      <c r="G27" s="60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9"/>
      <c r="U27" s="28"/>
      <c r="V27" s="22"/>
      <c r="W27" s="22"/>
      <c r="X27" s="22"/>
      <c r="Y27" s="22"/>
      <c r="Z27" s="22"/>
      <c r="AA27" s="22"/>
      <c r="AB27" s="22"/>
      <c r="AC27" s="22"/>
      <c r="AD27" s="22"/>
      <c r="AE27" s="22" t="s">
        <v>175</v>
      </c>
      <c r="AF27" s="22">
        <v>0</v>
      </c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</row>
    <row r="28" spans="1:60" outlineLevel="1" x14ac:dyDescent="0.4">
      <c r="A28" s="54"/>
      <c r="B28" s="55"/>
      <c r="C28" s="61" t="s">
        <v>192</v>
      </c>
      <c r="D28" s="62"/>
      <c r="E28" s="63">
        <v>92.75</v>
      </c>
      <c r="F28" s="60"/>
      <c r="G28" s="60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9"/>
      <c r="U28" s="28"/>
      <c r="V28" s="22"/>
      <c r="W28" s="22"/>
      <c r="X28" s="22"/>
      <c r="Y28" s="22"/>
      <c r="Z28" s="22"/>
      <c r="AA28" s="22"/>
      <c r="AB28" s="22"/>
      <c r="AC28" s="22"/>
      <c r="AD28" s="22"/>
      <c r="AE28" s="22" t="s">
        <v>175</v>
      </c>
      <c r="AF28" s="22">
        <v>0</v>
      </c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</row>
    <row r="29" spans="1:60" x14ac:dyDescent="0.4">
      <c r="A29" s="64" t="s">
        <v>147</v>
      </c>
      <c r="B29" s="65" t="s">
        <v>99</v>
      </c>
      <c r="C29" s="66" t="s">
        <v>100</v>
      </c>
      <c r="D29" s="67"/>
      <c r="E29" s="68"/>
      <c r="F29" s="69"/>
      <c r="G29" s="69">
        <f>SUMIF(AE30:AE30,"&lt;&gt;NOR",G30:G30)</f>
        <v>0</v>
      </c>
      <c r="H29" s="32"/>
      <c r="I29" s="32">
        <f>SUM(I30:I30)</f>
        <v>0</v>
      </c>
      <c r="J29" s="32"/>
      <c r="K29" s="32">
        <f>SUM(K30:K30)</f>
        <v>1816.34</v>
      </c>
      <c r="L29" s="32"/>
      <c r="M29" s="32">
        <f>SUM(M30:M30)</f>
        <v>0</v>
      </c>
      <c r="N29" s="32"/>
      <c r="O29" s="32">
        <f>SUM(O30:O30)</f>
        <v>0</v>
      </c>
      <c r="P29" s="32"/>
      <c r="Q29" s="32">
        <f>SUM(Q30:Q30)</f>
        <v>0</v>
      </c>
      <c r="R29" s="32"/>
      <c r="S29" s="32"/>
      <c r="T29" s="33"/>
      <c r="U29" s="32">
        <f>SUM(U30:U30)</f>
        <v>6.54</v>
      </c>
      <c r="AE29" t="s">
        <v>148</v>
      </c>
    </row>
    <row r="30" spans="1:60" outlineLevel="1" x14ac:dyDescent="0.4">
      <c r="A30" s="54">
        <v>6</v>
      </c>
      <c r="B30" s="55" t="s">
        <v>193</v>
      </c>
      <c r="C30" s="56" t="s">
        <v>194</v>
      </c>
      <c r="D30" s="57" t="s">
        <v>195</v>
      </c>
      <c r="E30" s="58">
        <v>3.4929600000000001</v>
      </c>
      <c r="F30" s="59"/>
      <c r="G30" s="60">
        <f>ROUND(E30*F30,2)</f>
        <v>0</v>
      </c>
      <c r="H30" s="27">
        <v>0</v>
      </c>
      <c r="I30" s="28">
        <f>ROUND(E30*H30,2)</f>
        <v>0</v>
      </c>
      <c r="J30" s="27">
        <v>520</v>
      </c>
      <c r="K30" s="28">
        <f>ROUND(E30*J30,2)</f>
        <v>1816.34</v>
      </c>
      <c r="L30" s="28">
        <v>21</v>
      </c>
      <c r="M30" s="28">
        <f>G30*(1+L30/100)</f>
        <v>0</v>
      </c>
      <c r="N30" s="28">
        <v>0</v>
      </c>
      <c r="O30" s="28">
        <f>ROUND(E30*N30,2)</f>
        <v>0</v>
      </c>
      <c r="P30" s="28">
        <v>0</v>
      </c>
      <c r="Q30" s="28">
        <f>ROUND(E30*P30,2)</f>
        <v>0</v>
      </c>
      <c r="R30" s="28"/>
      <c r="S30" s="28"/>
      <c r="T30" s="29">
        <v>1.8720000000000001</v>
      </c>
      <c r="U30" s="28">
        <f>ROUND(E30*T30,2)</f>
        <v>6.54</v>
      </c>
      <c r="V30" s="22"/>
      <c r="W30" s="22"/>
      <c r="X30" s="22"/>
      <c r="Y30" s="22"/>
      <c r="Z30" s="22"/>
      <c r="AA30" s="22"/>
      <c r="AB30" s="22"/>
      <c r="AC30" s="22"/>
      <c r="AD30" s="22"/>
      <c r="AE30" s="22" t="s">
        <v>196</v>
      </c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</row>
    <row r="31" spans="1:60" x14ac:dyDescent="0.4">
      <c r="A31" s="64" t="s">
        <v>147</v>
      </c>
      <c r="B31" s="65" t="s">
        <v>119</v>
      </c>
      <c r="C31" s="66" t="s">
        <v>120</v>
      </c>
      <c r="D31" s="67"/>
      <c r="E31" s="68"/>
      <c r="F31" s="69"/>
      <c r="G31" s="69">
        <f>SUMIF(AE32:AE38,"&lt;&gt;NOR",G32:G38)</f>
        <v>0</v>
      </c>
      <c r="H31" s="32"/>
      <c r="I31" s="32">
        <f>SUM(I32:I38)</f>
        <v>0</v>
      </c>
      <c r="J31" s="32"/>
      <c r="K31" s="32">
        <f>SUM(K32:K38)</f>
        <v>8433.2900000000009</v>
      </c>
      <c r="L31" s="32"/>
      <c r="M31" s="32">
        <f>SUM(M32:M38)</f>
        <v>0</v>
      </c>
      <c r="N31" s="32"/>
      <c r="O31" s="32">
        <f>SUM(O32:O38)</f>
        <v>0</v>
      </c>
      <c r="P31" s="32"/>
      <c r="Q31" s="32">
        <f>SUM(Q32:Q38)</f>
        <v>0</v>
      </c>
      <c r="R31" s="32"/>
      <c r="S31" s="32"/>
      <c r="T31" s="33"/>
      <c r="U31" s="32">
        <f>SUM(U32:U38)</f>
        <v>18.11</v>
      </c>
      <c r="AE31" t="s">
        <v>148</v>
      </c>
    </row>
    <row r="32" spans="1:60" outlineLevel="1" x14ac:dyDescent="0.4">
      <c r="A32" s="54">
        <v>7</v>
      </c>
      <c r="B32" s="55" t="s">
        <v>197</v>
      </c>
      <c r="C32" s="56" t="s">
        <v>198</v>
      </c>
      <c r="D32" s="57" t="s">
        <v>195</v>
      </c>
      <c r="E32" s="58">
        <v>5.4722499999999998</v>
      </c>
      <c r="F32" s="59"/>
      <c r="G32" s="60">
        <f>ROUND(E32*F32,2)</f>
        <v>0</v>
      </c>
      <c r="H32" s="27">
        <v>0</v>
      </c>
      <c r="I32" s="28">
        <f>ROUND(E32*H32,2)</f>
        <v>0</v>
      </c>
      <c r="J32" s="27">
        <v>246.5</v>
      </c>
      <c r="K32" s="28">
        <f>ROUND(E32*J32,2)</f>
        <v>1348.91</v>
      </c>
      <c r="L32" s="28">
        <v>21</v>
      </c>
      <c r="M32" s="28">
        <f>G32*(1+L32/100)</f>
        <v>0</v>
      </c>
      <c r="N32" s="28">
        <v>0</v>
      </c>
      <c r="O32" s="28">
        <f>ROUND(E32*N32,2)</f>
        <v>0</v>
      </c>
      <c r="P32" s="28">
        <v>0</v>
      </c>
      <c r="Q32" s="28">
        <f>ROUND(E32*P32,2)</f>
        <v>0</v>
      </c>
      <c r="R32" s="28"/>
      <c r="S32" s="28"/>
      <c r="T32" s="29">
        <v>0.93300000000000005</v>
      </c>
      <c r="U32" s="28">
        <f>ROUND(E32*T32,2)</f>
        <v>5.1100000000000003</v>
      </c>
      <c r="V32" s="22"/>
      <c r="W32" s="22"/>
      <c r="X32" s="22"/>
      <c r="Y32" s="22"/>
      <c r="Z32" s="22"/>
      <c r="AA32" s="22"/>
      <c r="AB32" s="22"/>
      <c r="AC32" s="22"/>
      <c r="AD32" s="22"/>
      <c r="AE32" s="22" t="s">
        <v>199</v>
      </c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</row>
    <row r="33" spans="1:60" outlineLevel="1" x14ac:dyDescent="0.4">
      <c r="A33" s="54">
        <v>8</v>
      </c>
      <c r="B33" s="55" t="s">
        <v>200</v>
      </c>
      <c r="C33" s="56" t="s">
        <v>201</v>
      </c>
      <c r="D33" s="57" t="s">
        <v>195</v>
      </c>
      <c r="E33" s="58">
        <v>5.4722499999999998</v>
      </c>
      <c r="F33" s="59"/>
      <c r="G33" s="60">
        <f>ROUND(E33*F33,2)</f>
        <v>0</v>
      </c>
      <c r="H33" s="27">
        <v>0</v>
      </c>
      <c r="I33" s="28">
        <f>ROUND(E33*H33,2)</f>
        <v>0</v>
      </c>
      <c r="J33" s="27">
        <v>172</v>
      </c>
      <c r="K33" s="28">
        <f>ROUND(E33*J33,2)</f>
        <v>941.23</v>
      </c>
      <c r="L33" s="28">
        <v>21</v>
      </c>
      <c r="M33" s="28">
        <f>G33*(1+L33/100)</f>
        <v>0</v>
      </c>
      <c r="N33" s="28">
        <v>0</v>
      </c>
      <c r="O33" s="28">
        <f>ROUND(E33*N33,2)</f>
        <v>0</v>
      </c>
      <c r="P33" s="28">
        <v>0</v>
      </c>
      <c r="Q33" s="28">
        <f>ROUND(E33*P33,2)</f>
        <v>0</v>
      </c>
      <c r="R33" s="28"/>
      <c r="S33" s="28"/>
      <c r="T33" s="29">
        <v>0.49</v>
      </c>
      <c r="U33" s="28">
        <f>ROUND(E33*T33,2)</f>
        <v>2.68</v>
      </c>
      <c r="V33" s="22"/>
      <c r="W33" s="22"/>
      <c r="X33" s="22"/>
      <c r="Y33" s="22"/>
      <c r="Z33" s="22"/>
      <c r="AA33" s="22"/>
      <c r="AB33" s="22"/>
      <c r="AC33" s="22"/>
      <c r="AD33" s="22"/>
      <c r="AE33" s="22" t="s">
        <v>199</v>
      </c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</row>
    <row r="34" spans="1:60" outlineLevel="1" x14ac:dyDescent="0.4">
      <c r="A34" s="54"/>
      <c r="B34" s="55"/>
      <c r="C34" s="294" t="s">
        <v>202</v>
      </c>
      <c r="D34" s="295"/>
      <c r="E34" s="296"/>
      <c r="F34" s="297"/>
      <c r="G34" s="29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9"/>
      <c r="U34" s="28"/>
      <c r="V34" s="22"/>
      <c r="W34" s="22"/>
      <c r="X34" s="22"/>
      <c r="Y34" s="22"/>
      <c r="Z34" s="22"/>
      <c r="AA34" s="22"/>
      <c r="AB34" s="22"/>
      <c r="AC34" s="22"/>
      <c r="AD34" s="22"/>
      <c r="AE34" s="22" t="s">
        <v>154</v>
      </c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4" t="str">
        <f>C34</f>
        <v>Včetně naložení na dopravní prostředek a složení na skládku, bez poplatku za skládku.</v>
      </c>
      <c r="BB34" s="22"/>
      <c r="BC34" s="22"/>
      <c r="BD34" s="22"/>
      <c r="BE34" s="22"/>
      <c r="BF34" s="22"/>
      <c r="BG34" s="22"/>
      <c r="BH34" s="22"/>
    </row>
    <row r="35" spans="1:60" outlineLevel="1" x14ac:dyDescent="0.4">
      <c r="A35" s="54">
        <v>9</v>
      </c>
      <c r="B35" s="55" t="s">
        <v>203</v>
      </c>
      <c r="C35" s="56" t="s">
        <v>204</v>
      </c>
      <c r="D35" s="57" t="s">
        <v>195</v>
      </c>
      <c r="E35" s="58">
        <v>109.44499999999999</v>
      </c>
      <c r="F35" s="59"/>
      <c r="G35" s="60">
        <f>ROUND(E35*F35,2)</f>
        <v>0</v>
      </c>
      <c r="H35" s="27">
        <v>0</v>
      </c>
      <c r="I35" s="28">
        <f>ROUND(E35*H35,2)</f>
        <v>0</v>
      </c>
      <c r="J35" s="27">
        <v>15.1</v>
      </c>
      <c r="K35" s="28">
        <f>ROUND(E35*J35,2)</f>
        <v>1652.62</v>
      </c>
      <c r="L35" s="28">
        <v>21</v>
      </c>
      <c r="M35" s="28">
        <f>G35*(1+L35/100)</f>
        <v>0</v>
      </c>
      <c r="N35" s="28">
        <v>0</v>
      </c>
      <c r="O35" s="28">
        <f>ROUND(E35*N35,2)</f>
        <v>0</v>
      </c>
      <c r="P35" s="28">
        <v>0</v>
      </c>
      <c r="Q35" s="28">
        <f>ROUND(E35*P35,2)</f>
        <v>0</v>
      </c>
      <c r="R35" s="28"/>
      <c r="S35" s="28"/>
      <c r="T35" s="29">
        <v>0</v>
      </c>
      <c r="U35" s="28">
        <f>ROUND(E35*T35,2)</f>
        <v>0</v>
      </c>
      <c r="V35" s="22"/>
      <c r="W35" s="22"/>
      <c r="X35" s="22"/>
      <c r="Y35" s="22"/>
      <c r="Z35" s="22"/>
      <c r="AA35" s="22"/>
      <c r="AB35" s="22"/>
      <c r="AC35" s="22"/>
      <c r="AD35" s="22"/>
      <c r="AE35" s="22" t="s">
        <v>199</v>
      </c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</row>
    <row r="36" spans="1:60" outlineLevel="1" x14ac:dyDescent="0.4">
      <c r="A36" s="54">
        <v>10</v>
      </c>
      <c r="B36" s="55" t="s">
        <v>205</v>
      </c>
      <c r="C36" s="56" t="s">
        <v>206</v>
      </c>
      <c r="D36" s="57" t="s">
        <v>195</v>
      </c>
      <c r="E36" s="58">
        <v>5.4722499999999998</v>
      </c>
      <c r="F36" s="59"/>
      <c r="G36" s="60">
        <f>ROUND(E36*F36,2)</f>
        <v>0</v>
      </c>
      <c r="H36" s="27">
        <v>0</v>
      </c>
      <c r="I36" s="28">
        <f>ROUND(E36*H36,2)</f>
        <v>0</v>
      </c>
      <c r="J36" s="27">
        <v>210</v>
      </c>
      <c r="K36" s="28">
        <f>ROUND(E36*J36,2)</f>
        <v>1149.17</v>
      </c>
      <c r="L36" s="28">
        <v>21</v>
      </c>
      <c r="M36" s="28">
        <f>G36*(1+L36/100)</f>
        <v>0</v>
      </c>
      <c r="N36" s="28">
        <v>0</v>
      </c>
      <c r="O36" s="28">
        <f>ROUND(E36*N36,2)</f>
        <v>0</v>
      </c>
      <c r="P36" s="28">
        <v>0</v>
      </c>
      <c r="Q36" s="28">
        <f>ROUND(E36*P36,2)</f>
        <v>0</v>
      </c>
      <c r="R36" s="28"/>
      <c r="S36" s="28"/>
      <c r="T36" s="29">
        <v>0.94199999999999995</v>
      </c>
      <c r="U36" s="28">
        <f>ROUND(E36*T36,2)</f>
        <v>5.15</v>
      </c>
      <c r="V36" s="22"/>
      <c r="W36" s="22"/>
      <c r="X36" s="22"/>
      <c r="Y36" s="22"/>
      <c r="Z36" s="22"/>
      <c r="AA36" s="22"/>
      <c r="AB36" s="22"/>
      <c r="AC36" s="22"/>
      <c r="AD36" s="22"/>
      <c r="AE36" s="22" t="s">
        <v>199</v>
      </c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</row>
    <row r="37" spans="1:60" outlineLevel="1" x14ac:dyDescent="0.4">
      <c r="A37" s="54">
        <v>11</v>
      </c>
      <c r="B37" s="55" t="s">
        <v>207</v>
      </c>
      <c r="C37" s="56" t="s">
        <v>208</v>
      </c>
      <c r="D37" s="57" t="s">
        <v>195</v>
      </c>
      <c r="E37" s="58">
        <v>49.250250000000001</v>
      </c>
      <c r="F37" s="59"/>
      <c r="G37" s="60">
        <f>ROUND(E37*F37,2)</f>
        <v>0</v>
      </c>
      <c r="H37" s="27">
        <v>0</v>
      </c>
      <c r="I37" s="28">
        <f>ROUND(E37*H37,2)</f>
        <v>0</v>
      </c>
      <c r="J37" s="27">
        <v>23.4</v>
      </c>
      <c r="K37" s="28">
        <f>ROUND(E37*J37,2)</f>
        <v>1152.46</v>
      </c>
      <c r="L37" s="28">
        <v>21</v>
      </c>
      <c r="M37" s="28">
        <f>G37*(1+L37/100)</f>
        <v>0</v>
      </c>
      <c r="N37" s="28">
        <v>0</v>
      </c>
      <c r="O37" s="28">
        <f>ROUND(E37*N37,2)</f>
        <v>0</v>
      </c>
      <c r="P37" s="28">
        <v>0</v>
      </c>
      <c r="Q37" s="28">
        <f>ROUND(E37*P37,2)</f>
        <v>0</v>
      </c>
      <c r="R37" s="28"/>
      <c r="S37" s="28"/>
      <c r="T37" s="29">
        <v>0.105</v>
      </c>
      <c r="U37" s="28">
        <f>ROUND(E37*T37,2)</f>
        <v>5.17</v>
      </c>
      <c r="V37" s="22"/>
      <c r="W37" s="22"/>
      <c r="X37" s="22"/>
      <c r="Y37" s="22"/>
      <c r="Z37" s="22"/>
      <c r="AA37" s="22"/>
      <c r="AB37" s="22"/>
      <c r="AC37" s="22"/>
      <c r="AD37" s="22"/>
      <c r="AE37" s="22" t="s">
        <v>199</v>
      </c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</row>
    <row r="38" spans="1:60" outlineLevel="1" x14ac:dyDescent="0.4">
      <c r="A38" s="70">
        <v>12</v>
      </c>
      <c r="B38" s="71" t="s">
        <v>209</v>
      </c>
      <c r="C38" s="72" t="s">
        <v>210</v>
      </c>
      <c r="D38" s="73" t="s">
        <v>195</v>
      </c>
      <c r="E38" s="74">
        <v>5.4722499999999998</v>
      </c>
      <c r="F38" s="75"/>
      <c r="G38" s="76">
        <f>ROUND(E38*F38,2)</f>
        <v>0</v>
      </c>
      <c r="H38" s="34">
        <v>0</v>
      </c>
      <c r="I38" s="30">
        <f>ROUND(E38*H38,2)</f>
        <v>0</v>
      </c>
      <c r="J38" s="34">
        <v>400</v>
      </c>
      <c r="K38" s="30">
        <f>ROUND(E38*J38,2)</f>
        <v>2188.9</v>
      </c>
      <c r="L38" s="30">
        <v>21</v>
      </c>
      <c r="M38" s="30">
        <f>G38*(1+L38/100)</f>
        <v>0</v>
      </c>
      <c r="N38" s="30">
        <v>0</v>
      </c>
      <c r="O38" s="30">
        <f>ROUND(E38*N38,2)</f>
        <v>0</v>
      </c>
      <c r="P38" s="30">
        <v>0</v>
      </c>
      <c r="Q38" s="30">
        <f>ROUND(E38*P38,2)</f>
        <v>0</v>
      </c>
      <c r="R38" s="30"/>
      <c r="S38" s="30"/>
      <c r="T38" s="31">
        <v>0</v>
      </c>
      <c r="U38" s="30">
        <f>ROUND(E38*T38,2)</f>
        <v>0</v>
      </c>
      <c r="V38" s="22"/>
      <c r="W38" s="22"/>
      <c r="X38" s="22"/>
      <c r="Y38" s="22"/>
      <c r="Z38" s="22"/>
      <c r="AA38" s="22"/>
      <c r="AB38" s="22"/>
      <c r="AC38" s="22"/>
      <c r="AD38" s="22"/>
      <c r="AE38" s="22" t="s">
        <v>199</v>
      </c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</row>
    <row r="39" spans="1:60" x14ac:dyDescent="0.4">
      <c r="A39" s="77"/>
      <c r="B39" s="78" t="s">
        <v>166</v>
      </c>
      <c r="C39" s="79" t="s">
        <v>166</v>
      </c>
      <c r="D39" s="80"/>
      <c r="E39" s="77"/>
      <c r="F39" s="77"/>
      <c r="G39" s="77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AC39">
        <v>15</v>
      </c>
      <c r="AD39">
        <v>21</v>
      </c>
    </row>
    <row r="40" spans="1:60" x14ac:dyDescent="0.4">
      <c r="A40" s="81"/>
      <c r="B40" s="82" t="s">
        <v>31</v>
      </c>
      <c r="C40" s="83" t="s">
        <v>166</v>
      </c>
      <c r="D40" s="84"/>
      <c r="E40" s="85"/>
      <c r="F40" s="85"/>
      <c r="G40" s="86">
        <f>G7+G12+G23+G29+G31</f>
        <v>0</v>
      </c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AC40">
        <f>SUMIF(L7:L38,AC39,G7:G38)</f>
        <v>0</v>
      </c>
      <c r="AD40">
        <f>SUMIF(L7:L38,AD39,G7:G38)</f>
        <v>0</v>
      </c>
      <c r="AE40" t="s">
        <v>167</v>
      </c>
    </row>
    <row r="41" spans="1:60" x14ac:dyDescent="0.4">
      <c r="A41" s="316" t="s">
        <v>211</v>
      </c>
      <c r="B41" s="316"/>
      <c r="C41" s="79" t="s">
        <v>166</v>
      </c>
      <c r="D41" s="80"/>
      <c r="E41" s="77"/>
      <c r="F41" s="77"/>
      <c r="G41" s="77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</row>
    <row r="42" spans="1:60" x14ac:dyDescent="0.4">
      <c r="A42" s="77"/>
      <c r="B42" s="78" t="s">
        <v>212</v>
      </c>
      <c r="C42" s="79" t="s">
        <v>213</v>
      </c>
      <c r="D42" s="80"/>
      <c r="E42" s="77"/>
      <c r="F42" s="77"/>
      <c r="G42" s="77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AE42" t="s">
        <v>214</v>
      </c>
    </row>
    <row r="43" spans="1:60" x14ac:dyDescent="0.4">
      <c r="A43" s="77"/>
      <c r="B43" s="78" t="s">
        <v>215</v>
      </c>
      <c r="C43" s="79" t="s">
        <v>216</v>
      </c>
      <c r="D43" s="80"/>
      <c r="E43" s="77"/>
      <c r="F43" s="77"/>
      <c r="G43" s="77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AE43" t="s">
        <v>217</v>
      </c>
    </row>
    <row r="44" spans="1:60" ht="24.6" x14ac:dyDescent="0.4">
      <c r="A44" s="77"/>
      <c r="B44" s="78" t="s">
        <v>166</v>
      </c>
      <c r="C44" s="79" t="s">
        <v>218</v>
      </c>
      <c r="D44" s="80"/>
      <c r="E44" s="77"/>
      <c r="F44" s="77"/>
      <c r="G44" s="77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AE44" t="s">
        <v>219</v>
      </c>
    </row>
    <row r="45" spans="1:60" x14ac:dyDescent="0.4">
      <c r="A45" s="41"/>
      <c r="B45" s="42"/>
      <c r="C45" s="87"/>
      <c r="D45" s="43"/>
      <c r="E45" s="41"/>
      <c r="F45" s="41"/>
      <c r="G45" s="41"/>
      <c r="AE45" t="s">
        <v>168</v>
      </c>
    </row>
    <row r="46" spans="1:60" x14ac:dyDescent="0.4">
      <c r="A46" s="41"/>
      <c r="B46" s="42"/>
      <c r="C46" s="42"/>
      <c r="D46" s="43"/>
      <c r="E46" s="41"/>
      <c r="F46" s="41"/>
      <c r="G46" s="41"/>
    </row>
    <row r="47" spans="1:60" x14ac:dyDescent="0.4">
      <c r="A47" s="41"/>
      <c r="B47" s="42"/>
      <c r="C47" s="42"/>
      <c r="D47" s="43"/>
      <c r="E47" s="41"/>
      <c r="F47" s="41"/>
      <c r="G47" s="41"/>
    </row>
    <row r="48" spans="1:60" x14ac:dyDescent="0.4">
      <c r="D48" s="21"/>
    </row>
    <row r="49" spans="4:4" x14ac:dyDescent="0.4">
      <c r="D49" s="21"/>
    </row>
    <row r="50" spans="4:4" x14ac:dyDescent="0.4">
      <c r="D50" s="21"/>
    </row>
    <row r="51" spans="4:4" x14ac:dyDescent="0.4">
      <c r="D51" s="21"/>
    </row>
    <row r="52" spans="4:4" x14ac:dyDescent="0.4">
      <c r="D52" s="21"/>
    </row>
    <row r="53" spans="4:4" x14ac:dyDescent="0.4">
      <c r="D53" s="21"/>
    </row>
    <row r="54" spans="4:4" x14ac:dyDescent="0.4">
      <c r="D54" s="21"/>
    </row>
    <row r="55" spans="4:4" x14ac:dyDescent="0.4">
      <c r="D55" s="21"/>
    </row>
    <row r="56" spans="4:4" x14ac:dyDescent="0.4">
      <c r="D56" s="21"/>
    </row>
    <row r="57" spans="4:4" x14ac:dyDescent="0.4">
      <c r="D57" s="21"/>
    </row>
    <row r="58" spans="4:4" x14ac:dyDescent="0.4">
      <c r="D58" s="21"/>
    </row>
    <row r="59" spans="4:4" x14ac:dyDescent="0.4">
      <c r="D59" s="21"/>
    </row>
    <row r="60" spans="4:4" x14ac:dyDescent="0.4">
      <c r="D60" s="21"/>
    </row>
    <row r="61" spans="4:4" x14ac:dyDescent="0.4">
      <c r="D61" s="21"/>
    </row>
    <row r="62" spans="4:4" x14ac:dyDescent="0.4">
      <c r="D62" s="21"/>
    </row>
    <row r="63" spans="4:4" x14ac:dyDescent="0.4">
      <c r="D63" s="21"/>
    </row>
    <row r="64" spans="4:4" x14ac:dyDescent="0.4">
      <c r="D64" s="21"/>
    </row>
    <row r="65" spans="4:4" x14ac:dyDescent="0.4">
      <c r="D65" s="21"/>
    </row>
    <row r="66" spans="4:4" x14ac:dyDescent="0.4">
      <c r="D66" s="21"/>
    </row>
    <row r="67" spans="4:4" x14ac:dyDescent="0.4">
      <c r="D67" s="21"/>
    </row>
    <row r="68" spans="4:4" x14ac:dyDescent="0.4">
      <c r="D68" s="21"/>
    </row>
    <row r="69" spans="4:4" x14ac:dyDescent="0.4">
      <c r="D69" s="21"/>
    </row>
    <row r="70" spans="4:4" x14ac:dyDescent="0.4">
      <c r="D70" s="21"/>
    </row>
    <row r="71" spans="4:4" x14ac:dyDescent="0.4">
      <c r="D71" s="21"/>
    </row>
    <row r="72" spans="4:4" x14ac:dyDescent="0.4">
      <c r="D72" s="21"/>
    </row>
    <row r="73" spans="4:4" x14ac:dyDescent="0.4">
      <c r="D73" s="21"/>
    </row>
    <row r="74" spans="4:4" x14ac:dyDescent="0.4">
      <c r="D74" s="21"/>
    </row>
    <row r="75" spans="4:4" x14ac:dyDescent="0.4">
      <c r="D75" s="21"/>
    </row>
    <row r="76" spans="4:4" x14ac:dyDescent="0.4">
      <c r="D76" s="21"/>
    </row>
    <row r="77" spans="4:4" x14ac:dyDescent="0.4">
      <c r="D77" s="21"/>
    </row>
    <row r="78" spans="4:4" x14ac:dyDescent="0.4">
      <c r="D78" s="21"/>
    </row>
    <row r="79" spans="4:4" x14ac:dyDescent="0.4">
      <c r="D79" s="21"/>
    </row>
    <row r="80" spans="4:4" x14ac:dyDescent="0.4">
      <c r="D80" s="21"/>
    </row>
    <row r="81" spans="4:4" x14ac:dyDescent="0.4">
      <c r="D81" s="21"/>
    </row>
    <row r="82" spans="4:4" x14ac:dyDescent="0.4">
      <c r="D82" s="21"/>
    </row>
    <row r="83" spans="4:4" x14ac:dyDescent="0.4">
      <c r="D83" s="21"/>
    </row>
    <row r="84" spans="4:4" x14ac:dyDescent="0.4">
      <c r="D84" s="21"/>
    </row>
    <row r="85" spans="4:4" x14ac:dyDescent="0.4">
      <c r="D85" s="21"/>
    </row>
    <row r="86" spans="4:4" x14ac:dyDescent="0.4">
      <c r="D86" s="21"/>
    </row>
    <row r="87" spans="4:4" x14ac:dyDescent="0.4">
      <c r="D87" s="21"/>
    </row>
    <row r="88" spans="4:4" x14ac:dyDescent="0.4">
      <c r="D88" s="21"/>
    </row>
    <row r="89" spans="4:4" x14ac:dyDescent="0.4">
      <c r="D89" s="21"/>
    </row>
    <row r="90" spans="4:4" x14ac:dyDescent="0.4">
      <c r="D90" s="21"/>
    </row>
    <row r="91" spans="4:4" x14ac:dyDescent="0.4">
      <c r="D91" s="21"/>
    </row>
    <row r="92" spans="4:4" x14ac:dyDescent="0.4">
      <c r="D92" s="21"/>
    </row>
    <row r="93" spans="4:4" x14ac:dyDescent="0.4">
      <c r="D93" s="21"/>
    </row>
    <row r="94" spans="4:4" x14ac:dyDescent="0.4">
      <c r="D94" s="21"/>
    </row>
    <row r="95" spans="4:4" x14ac:dyDescent="0.4">
      <c r="D95" s="21"/>
    </row>
    <row r="96" spans="4:4" x14ac:dyDescent="0.4">
      <c r="D96" s="21"/>
    </row>
    <row r="97" spans="4:4" x14ac:dyDescent="0.4">
      <c r="D97" s="21"/>
    </row>
    <row r="98" spans="4:4" x14ac:dyDescent="0.4">
      <c r="D98" s="21"/>
    </row>
    <row r="99" spans="4:4" x14ac:dyDescent="0.4">
      <c r="D99" s="21"/>
    </row>
    <row r="100" spans="4:4" x14ac:dyDescent="0.4">
      <c r="D100" s="21"/>
    </row>
    <row r="101" spans="4:4" x14ac:dyDescent="0.4">
      <c r="D101" s="21"/>
    </row>
    <row r="102" spans="4:4" x14ac:dyDescent="0.4">
      <c r="D102" s="21"/>
    </row>
    <row r="103" spans="4:4" x14ac:dyDescent="0.4">
      <c r="D103" s="21"/>
    </row>
    <row r="104" spans="4:4" x14ac:dyDescent="0.4">
      <c r="D104" s="21"/>
    </row>
    <row r="105" spans="4:4" x14ac:dyDescent="0.4">
      <c r="D105" s="21"/>
    </row>
    <row r="106" spans="4:4" x14ac:dyDescent="0.4">
      <c r="D106" s="21"/>
    </row>
    <row r="107" spans="4:4" x14ac:dyDescent="0.4">
      <c r="D107" s="21"/>
    </row>
    <row r="108" spans="4:4" x14ac:dyDescent="0.4">
      <c r="D108" s="21"/>
    </row>
    <row r="109" spans="4:4" x14ac:dyDescent="0.4">
      <c r="D109" s="21"/>
    </row>
    <row r="110" spans="4:4" x14ac:dyDescent="0.4">
      <c r="D110" s="21"/>
    </row>
    <row r="111" spans="4:4" x14ac:dyDescent="0.4">
      <c r="D111" s="21"/>
    </row>
    <row r="112" spans="4:4" x14ac:dyDescent="0.4">
      <c r="D112" s="21"/>
    </row>
    <row r="113" spans="4:4" x14ac:dyDescent="0.4">
      <c r="D113" s="21"/>
    </row>
    <row r="114" spans="4:4" x14ac:dyDescent="0.4">
      <c r="D114" s="21"/>
    </row>
    <row r="115" spans="4:4" x14ac:dyDescent="0.4">
      <c r="D115" s="21"/>
    </row>
    <row r="116" spans="4:4" x14ac:dyDescent="0.4">
      <c r="D116" s="21"/>
    </row>
    <row r="117" spans="4:4" x14ac:dyDescent="0.4">
      <c r="D117" s="21"/>
    </row>
    <row r="118" spans="4:4" x14ac:dyDescent="0.4">
      <c r="D118" s="21"/>
    </row>
    <row r="119" spans="4:4" x14ac:dyDescent="0.4">
      <c r="D119" s="21"/>
    </row>
    <row r="120" spans="4:4" x14ac:dyDescent="0.4">
      <c r="D120" s="21"/>
    </row>
    <row r="121" spans="4:4" x14ac:dyDescent="0.4">
      <c r="D121" s="21"/>
    </row>
    <row r="122" spans="4:4" x14ac:dyDescent="0.4">
      <c r="D122" s="21"/>
    </row>
    <row r="123" spans="4:4" x14ac:dyDescent="0.4">
      <c r="D123" s="21"/>
    </row>
    <row r="124" spans="4:4" x14ac:dyDescent="0.4">
      <c r="D124" s="21"/>
    </row>
    <row r="125" spans="4:4" x14ac:dyDescent="0.4">
      <c r="D125" s="21"/>
    </row>
    <row r="126" spans="4:4" x14ac:dyDescent="0.4">
      <c r="D126" s="21"/>
    </row>
    <row r="127" spans="4:4" x14ac:dyDescent="0.4">
      <c r="D127" s="21"/>
    </row>
    <row r="128" spans="4:4" x14ac:dyDescent="0.4">
      <c r="D128" s="21"/>
    </row>
    <row r="129" spans="4:4" x14ac:dyDescent="0.4">
      <c r="D129" s="21"/>
    </row>
    <row r="130" spans="4:4" x14ac:dyDescent="0.4">
      <c r="D130" s="21"/>
    </row>
    <row r="131" spans="4:4" x14ac:dyDescent="0.4">
      <c r="D131" s="21"/>
    </row>
    <row r="132" spans="4:4" x14ac:dyDescent="0.4">
      <c r="D132" s="21"/>
    </row>
    <row r="133" spans="4:4" x14ac:dyDescent="0.4">
      <c r="D133" s="21"/>
    </row>
    <row r="134" spans="4:4" x14ac:dyDescent="0.4">
      <c r="D134" s="21"/>
    </row>
    <row r="135" spans="4:4" x14ac:dyDescent="0.4">
      <c r="D135" s="21"/>
    </row>
    <row r="136" spans="4:4" x14ac:dyDescent="0.4">
      <c r="D136" s="21"/>
    </row>
    <row r="137" spans="4:4" x14ac:dyDescent="0.4">
      <c r="D137" s="21"/>
    </row>
    <row r="138" spans="4:4" x14ac:dyDescent="0.4">
      <c r="D138" s="21"/>
    </row>
    <row r="139" spans="4:4" x14ac:dyDescent="0.4">
      <c r="D139" s="21"/>
    </row>
    <row r="140" spans="4:4" x14ac:dyDescent="0.4">
      <c r="D140" s="21"/>
    </row>
    <row r="141" spans="4:4" x14ac:dyDescent="0.4">
      <c r="D141" s="21"/>
    </row>
    <row r="142" spans="4:4" x14ac:dyDescent="0.4">
      <c r="D142" s="21"/>
    </row>
    <row r="143" spans="4:4" x14ac:dyDescent="0.4">
      <c r="D143" s="21"/>
    </row>
    <row r="144" spans="4:4" x14ac:dyDescent="0.4">
      <c r="D144" s="21"/>
    </row>
    <row r="145" spans="4:4" x14ac:dyDescent="0.4">
      <c r="D145" s="21"/>
    </row>
    <row r="146" spans="4:4" x14ac:dyDescent="0.4">
      <c r="D146" s="21"/>
    </row>
    <row r="147" spans="4:4" x14ac:dyDescent="0.4">
      <c r="D147" s="21"/>
    </row>
    <row r="148" spans="4:4" x14ac:dyDescent="0.4">
      <c r="D148" s="21"/>
    </row>
    <row r="149" spans="4:4" x14ac:dyDescent="0.4">
      <c r="D149" s="21"/>
    </row>
    <row r="150" spans="4:4" x14ac:dyDescent="0.4">
      <c r="D150" s="21"/>
    </row>
    <row r="151" spans="4:4" x14ac:dyDescent="0.4">
      <c r="D151" s="21"/>
    </row>
    <row r="152" spans="4:4" x14ac:dyDescent="0.4">
      <c r="D152" s="21"/>
    </row>
    <row r="153" spans="4:4" x14ac:dyDescent="0.4">
      <c r="D153" s="21"/>
    </row>
    <row r="154" spans="4:4" x14ac:dyDescent="0.4">
      <c r="D154" s="21"/>
    </row>
    <row r="155" spans="4:4" x14ac:dyDescent="0.4">
      <c r="D155" s="21"/>
    </row>
    <row r="156" spans="4:4" x14ac:dyDescent="0.4">
      <c r="D156" s="21"/>
    </row>
    <row r="157" spans="4:4" x14ac:dyDescent="0.4">
      <c r="D157" s="21"/>
    </row>
    <row r="158" spans="4:4" x14ac:dyDescent="0.4">
      <c r="D158" s="21"/>
    </row>
    <row r="159" spans="4:4" x14ac:dyDescent="0.4">
      <c r="D159" s="21"/>
    </row>
    <row r="160" spans="4:4" x14ac:dyDescent="0.4">
      <c r="D160" s="21"/>
    </row>
    <row r="161" spans="4:4" x14ac:dyDescent="0.4">
      <c r="D161" s="21"/>
    </row>
    <row r="162" spans="4:4" x14ac:dyDescent="0.4">
      <c r="D162" s="21"/>
    </row>
    <row r="163" spans="4:4" x14ac:dyDescent="0.4">
      <c r="D163" s="21"/>
    </row>
    <row r="164" spans="4:4" x14ac:dyDescent="0.4">
      <c r="D164" s="21"/>
    </row>
    <row r="165" spans="4:4" x14ac:dyDescent="0.4">
      <c r="D165" s="21"/>
    </row>
    <row r="166" spans="4:4" x14ac:dyDescent="0.4">
      <c r="D166" s="21"/>
    </row>
    <row r="167" spans="4:4" x14ac:dyDescent="0.4">
      <c r="D167" s="21"/>
    </row>
    <row r="168" spans="4:4" x14ac:dyDescent="0.4">
      <c r="D168" s="21"/>
    </row>
    <row r="169" spans="4:4" x14ac:dyDescent="0.4">
      <c r="D169" s="21"/>
    </row>
    <row r="170" spans="4:4" x14ac:dyDescent="0.4">
      <c r="D170" s="21"/>
    </row>
    <row r="171" spans="4:4" x14ac:dyDescent="0.4">
      <c r="D171" s="21"/>
    </row>
    <row r="172" spans="4:4" x14ac:dyDescent="0.4">
      <c r="D172" s="21"/>
    </row>
    <row r="173" spans="4:4" x14ac:dyDescent="0.4">
      <c r="D173" s="21"/>
    </row>
    <row r="174" spans="4:4" x14ac:dyDescent="0.4">
      <c r="D174" s="21"/>
    </row>
    <row r="175" spans="4:4" x14ac:dyDescent="0.4">
      <c r="D175" s="21"/>
    </row>
    <row r="176" spans="4:4" x14ac:dyDescent="0.4">
      <c r="D176" s="21"/>
    </row>
    <row r="177" spans="4:4" x14ac:dyDescent="0.4">
      <c r="D177" s="21"/>
    </row>
    <row r="178" spans="4:4" x14ac:dyDescent="0.4">
      <c r="D178" s="21"/>
    </row>
    <row r="179" spans="4:4" x14ac:dyDescent="0.4">
      <c r="D179" s="21"/>
    </row>
    <row r="180" spans="4:4" x14ac:dyDescent="0.4">
      <c r="D180" s="21"/>
    </row>
    <row r="181" spans="4:4" x14ac:dyDescent="0.4">
      <c r="D181" s="21"/>
    </row>
    <row r="182" spans="4:4" x14ac:dyDescent="0.4">
      <c r="D182" s="21"/>
    </row>
    <row r="183" spans="4:4" x14ac:dyDescent="0.4">
      <c r="D183" s="21"/>
    </row>
    <row r="184" spans="4:4" x14ac:dyDescent="0.4">
      <c r="D184" s="21"/>
    </row>
    <row r="185" spans="4:4" x14ac:dyDescent="0.4">
      <c r="D185" s="21"/>
    </row>
    <row r="186" spans="4:4" x14ac:dyDescent="0.4">
      <c r="D186" s="21"/>
    </row>
    <row r="187" spans="4:4" x14ac:dyDescent="0.4">
      <c r="D187" s="21"/>
    </row>
    <row r="188" spans="4:4" x14ac:dyDescent="0.4">
      <c r="D188" s="21"/>
    </row>
    <row r="189" spans="4:4" x14ac:dyDescent="0.4">
      <c r="D189" s="21"/>
    </row>
    <row r="190" spans="4:4" x14ac:dyDescent="0.4">
      <c r="D190" s="21"/>
    </row>
    <row r="191" spans="4:4" x14ac:dyDescent="0.4">
      <c r="D191" s="21"/>
    </row>
    <row r="192" spans="4:4" x14ac:dyDescent="0.4">
      <c r="D192" s="21"/>
    </row>
    <row r="193" spans="4:4" x14ac:dyDescent="0.4">
      <c r="D193" s="21"/>
    </row>
    <row r="194" spans="4:4" x14ac:dyDescent="0.4">
      <c r="D194" s="21"/>
    </row>
    <row r="195" spans="4:4" x14ac:dyDescent="0.4">
      <c r="D195" s="21"/>
    </row>
    <row r="196" spans="4:4" x14ac:dyDescent="0.4">
      <c r="D196" s="21"/>
    </row>
    <row r="197" spans="4:4" x14ac:dyDescent="0.4">
      <c r="D197" s="21"/>
    </row>
    <row r="198" spans="4:4" x14ac:dyDescent="0.4">
      <c r="D198" s="21"/>
    </row>
    <row r="199" spans="4:4" x14ac:dyDescent="0.4">
      <c r="D199" s="21"/>
    </row>
    <row r="200" spans="4:4" x14ac:dyDescent="0.4">
      <c r="D200" s="21"/>
    </row>
    <row r="201" spans="4:4" x14ac:dyDescent="0.4">
      <c r="D201" s="21"/>
    </row>
    <row r="202" spans="4:4" x14ac:dyDescent="0.4">
      <c r="D202" s="21"/>
    </row>
    <row r="203" spans="4:4" x14ac:dyDescent="0.4">
      <c r="D203" s="21"/>
    </row>
    <row r="204" spans="4:4" x14ac:dyDescent="0.4">
      <c r="D204" s="21"/>
    </row>
    <row r="205" spans="4:4" x14ac:dyDescent="0.4">
      <c r="D205" s="21"/>
    </row>
    <row r="206" spans="4:4" x14ac:dyDescent="0.4">
      <c r="D206" s="21"/>
    </row>
    <row r="207" spans="4:4" x14ac:dyDescent="0.4">
      <c r="D207" s="21"/>
    </row>
    <row r="208" spans="4:4" x14ac:dyDescent="0.4">
      <c r="D208" s="21"/>
    </row>
    <row r="209" spans="4:4" x14ac:dyDescent="0.4">
      <c r="D209" s="21"/>
    </row>
    <row r="210" spans="4:4" x14ac:dyDescent="0.4">
      <c r="D210" s="21"/>
    </row>
    <row r="211" spans="4:4" x14ac:dyDescent="0.4">
      <c r="D211" s="21"/>
    </row>
    <row r="212" spans="4:4" x14ac:dyDescent="0.4">
      <c r="D212" s="21"/>
    </row>
    <row r="213" spans="4:4" x14ac:dyDescent="0.4">
      <c r="D213" s="21"/>
    </row>
    <row r="214" spans="4:4" x14ac:dyDescent="0.4">
      <c r="D214" s="21"/>
    </row>
    <row r="215" spans="4:4" x14ac:dyDescent="0.4">
      <c r="D215" s="21"/>
    </row>
    <row r="216" spans="4:4" x14ac:dyDescent="0.4">
      <c r="D216" s="21"/>
    </row>
    <row r="217" spans="4:4" x14ac:dyDescent="0.4">
      <c r="D217" s="21"/>
    </row>
    <row r="218" spans="4:4" x14ac:dyDescent="0.4">
      <c r="D218" s="21"/>
    </row>
    <row r="219" spans="4:4" x14ac:dyDescent="0.4">
      <c r="D219" s="21"/>
    </row>
    <row r="220" spans="4:4" x14ac:dyDescent="0.4">
      <c r="D220" s="21"/>
    </row>
    <row r="221" spans="4:4" x14ac:dyDescent="0.4">
      <c r="D221" s="21"/>
    </row>
    <row r="222" spans="4:4" x14ac:dyDescent="0.4">
      <c r="D222" s="21"/>
    </row>
    <row r="223" spans="4:4" x14ac:dyDescent="0.4">
      <c r="D223" s="21"/>
    </row>
    <row r="224" spans="4:4" x14ac:dyDescent="0.4">
      <c r="D224" s="21"/>
    </row>
    <row r="225" spans="4:4" x14ac:dyDescent="0.4">
      <c r="D225" s="21"/>
    </row>
    <row r="226" spans="4:4" x14ac:dyDescent="0.4">
      <c r="D226" s="21"/>
    </row>
    <row r="227" spans="4:4" x14ac:dyDescent="0.4">
      <c r="D227" s="21"/>
    </row>
    <row r="228" spans="4:4" x14ac:dyDescent="0.4">
      <c r="D228" s="21"/>
    </row>
    <row r="229" spans="4:4" x14ac:dyDescent="0.4">
      <c r="D229" s="21"/>
    </row>
    <row r="230" spans="4:4" x14ac:dyDescent="0.4">
      <c r="D230" s="21"/>
    </row>
    <row r="231" spans="4:4" x14ac:dyDescent="0.4">
      <c r="D231" s="21"/>
    </row>
    <row r="232" spans="4:4" x14ac:dyDescent="0.4">
      <c r="D232" s="21"/>
    </row>
    <row r="233" spans="4:4" x14ac:dyDescent="0.4">
      <c r="D233" s="21"/>
    </row>
    <row r="234" spans="4:4" x14ac:dyDescent="0.4">
      <c r="D234" s="21"/>
    </row>
    <row r="235" spans="4:4" x14ac:dyDescent="0.4">
      <c r="D235" s="21"/>
    </row>
    <row r="236" spans="4:4" x14ac:dyDescent="0.4">
      <c r="D236" s="21"/>
    </row>
    <row r="237" spans="4:4" x14ac:dyDescent="0.4">
      <c r="D237" s="21"/>
    </row>
    <row r="238" spans="4:4" x14ac:dyDescent="0.4">
      <c r="D238" s="21"/>
    </row>
    <row r="239" spans="4:4" x14ac:dyDescent="0.4">
      <c r="D239" s="21"/>
    </row>
    <row r="240" spans="4:4" x14ac:dyDescent="0.4">
      <c r="D240" s="21"/>
    </row>
    <row r="241" spans="4:4" x14ac:dyDescent="0.4">
      <c r="D241" s="21"/>
    </row>
    <row r="242" spans="4:4" x14ac:dyDescent="0.4">
      <c r="D242" s="21"/>
    </row>
    <row r="243" spans="4:4" x14ac:dyDescent="0.4">
      <c r="D243" s="21"/>
    </row>
    <row r="244" spans="4:4" x14ac:dyDescent="0.4">
      <c r="D244" s="21"/>
    </row>
    <row r="245" spans="4:4" x14ac:dyDescent="0.4">
      <c r="D245" s="21"/>
    </row>
    <row r="246" spans="4:4" x14ac:dyDescent="0.4">
      <c r="D246" s="21"/>
    </row>
    <row r="247" spans="4:4" x14ac:dyDescent="0.4">
      <c r="D247" s="21"/>
    </row>
    <row r="248" spans="4:4" x14ac:dyDescent="0.4">
      <c r="D248" s="21"/>
    </row>
    <row r="249" spans="4:4" x14ac:dyDescent="0.4">
      <c r="D249" s="21"/>
    </row>
    <row r="250" spans="4:4" x14ac:dyDescent="0.4">
      <c r="D250" s="21"/>
    </row>
    <row r="251" spans="4:4" x14ac:dyDescent="0.4">
      <c r="D251" s="21"/>
    </row>
    <row r="252" spans="4:4" x14ac:dyDescent="0.4">
      <c r="D252" s="21"/>
    </row>
    <row r="253" spans="4:4" x14ac:dyDescent="0.4">
      <c r="D253" s="21"/>
    </row>
    <row r="254" spans="4:4" x14ac:dyDescent="0.4">
      <c r="D254" s="21"/>
    </row>
    <row r="255" spans="4:4" x14ac:dyDescent="0.4">
      <c r="D255" s="21"/>
    </row>
    <row r="256" spans="4:4" x14ac:dyDescent="0.4">
      <c r="D256" s="21"/>
    </row>
    <row r="257" spans="4:4" x14ac:dyDescent="0.4">
      <c r="D257" s="21"/>
    </row>
    <row r="258" spans="4:4" x14ac:dyDescent="0.4">
      <c r="D258" s="21"/>
    </row>
    <row r="259" spans="4:4" x14ac:dyDescent="0.4">
      <c r="D259" s="21"/>
    </row>
    <row r="260" spans="4:4" x14ac:dyDescent="0.4">
      <c r="D260" s="21"/>
    </row>
    <row r="261" spans="4:4" x14ac:dyDescent="0.4">
      <c r="D261" s="21"/>
    </row>
    <row r="262" spans="4:4" x14ac:dyDescent="0.4">
      <c r="D262" s="21"/>
    </row>
    <row r="263" spans="4:4" x14ac:dyDescent="0.4">
      <c r="D263" s="21"/>
    </row>
    <row r="264" spans="4:4" x14ac:dyDescent="0.4">
      <c r="D264" s="21"/>
    </row>
    <row r="265" spans="4:4" x14ac:dyDescent="0.4">
      <c r="D265" s="21"/>
    </row>
    <row r="266" spans="4:4" x14ac:dyDescent="0.4">
      <c r="D266" s="21"/>
    </row>
    <row r="267" spans="4:4" x14ac:dyDescent="0.4">
      <c r="D267" s="21"/>
    </row>
    <row r="268" spans="4:4" x14ac:dyDescent="0.4">
      <c r="D268" s="21"/>
    </row>
    <row r="269" spans="4:4" x14ac:dyDescent="0.4">
      <c r="D269" s="21"/>
    </row>
    <row r="270" spans="4:4" x14ac:dyDescent="0.4">
      <c r="D270" s="21"/>
    </row>
    <row r="271" spans="4:4" x14ac:dyDescent="0.4">
      <c r="D271" s="21"/>
    </row>
    <row r="272" spans="4:4" x14ac:dyDescent="0.4">
      <c r="D272" s="21"/>
    </row>
    <row r="273" spans="4:4" x14ac:dyDescent="0.4">
      <c r="D273" s="21"/>
    </row>
    <row r="274" spans="4:4" x14ac:dyDescent="0.4">
      <c r="D274" s="21"/>
    </row>
    <row r="275" spans="4:4" x14ac:dyDescent="0.4">
      <c r="D275" s="21"/>
    </row>
    <row r="276" spans="4:4" x14ac:dyDescent="0.4">
      <c r="D276" s="21"/>
    </row>
    <row r="277" spans="4:4" x14ac:dyDescent="0.4">
      <c r="D277" s="21"/>
    </row>
    <row r="278" spans="4:4" x14ac:dyDescent="0.4">
      <c r="D278" s="21"/>
    </row>
    <row r="279" spans="4:4" x14ac:dyDescent="0.4">
      <c r="D279" s="21"/>
    </row>
    <row r="280" spans="4:4" x14ac:dyDescent="0.4">
      <c r="D280" s="21"/>
    </row>
    <row r="281" spans="4:4" x14ac:dyDescent="0.4">
      <c r="D281" s="21"/>
    </row>
    <row r="282" spans="4:4" x14ac:dyDescent="0.4">
      <c r="D282" s="21"/>
    </row>
    <row r="283" spans="4:4" x14ac:dyDescent="0.4">
      <c r="D283" s="21"/>
    </row>
    <row r="284" spans="4:4" x14ac:dyDescent="0.4">
      <c r="D284" s="21"/>
    </row>
    <row r="285" spans="4:4" x14ac:dyDescent="0.4">
      <c r="D285" s="21"/>
    </row>
    <row r="286" spans="4:4" x14ac:dyDescent="0.4">
      <c r="D286" s="21"/>
    </row>
    <row r="287" spans="4:4" x14ac:dyDescent="0.4">
      <c r="D287" s="21"/>
    </row>
    <row r="288" spans="4:4" x14ac:dyDescent="0.4">
      <c r="D288" s="21"/>
    </row>
    <row r="289" spans="4:4" x14ac:dyDescent="0.4">
      <c r="D289" s="21"/>
    </row>
    <row r="290" spans="4:4" x14ac:dyDescent="0.4">
      <c r="D290" s="21"/>
    </row>
    <row r="291" spans="4:4" x14ac:dyDescent="0.4">
      <c r="D291" s="21"/>
    </row>
    <row r="292" spans="4:4" x14ac:dyDescent="0.4">
      <c r="D292" s="21"/>
    </row>
    <row r="293" spans="4:4" x14ac:dyDescent="0.4">
      <c r="D293" s="21"/>
    </row>
    <row r="294" spans="4:4" x14ac:dyDescent="0.4">
      <c r="D294" s="21"/>
    </row>
    <row r="295" spans="4:4" x14ac:dyDescent="0.4">
      <c r="D295" s="21"/>
    </row>
    <row r="296" spans="4:4" x14ac:dyDescent="0.4">
      <c r="D296" s="21"/>
    </row>
    <row r="297" spans="4:4" x14ac:dyDescent="0.4">
      <c r="D297" s="21"/>
    </row>
    <row r="298" spans="4:4" x14ac:dyDescent="0.4">
      <c r="D298" s="21"/>
    </row>
    <row r="299" spans="4:4" x14ac:dyDescent="0.4">
      <c r="D299" s="21"/>
    </row>
    <row r="300" spans="4:4" x14ac:dyDescent="0.4">
      <c r="D300" s="21"/>
    </row>
    <row r="301" spans="4:4" x14ac:dyDescent="0.4">
      <c r="D301" s="21"/>
    </row>
    <row r="302" spans="4:4" x14ac:dyDescent="0.4">
      <c r="D302" s="21"/>
    </row>
    <row r="303" spans="4:4" x14ac:dyDescent="0.4">
      <c r="D303" s="21"/>
    </row>
    <row r="304" spans="4:4" x14ac:dyDescent="0.4">
      <c r="D304" s="21"/>
    </row>
    <row r="305" spans="4:4" x14ac:dyDescent="0.4">
      <c r="D305" s="21"/>
    </row>
    <row r="306" spans="4:4" x14ac:dyDescent="0.4">
      <c r="D306" s="21"/>
    </row>
    <row r="307" spans="4:4" x14ac:dyDescent="0.4">
      <c r="D307" s="21"/>
    </row>
    <row r="308" spans="4:4" x14ac:dyDescent="0.4">
      <c r="D308" s="21"/>
    </row>
    <row r="309" spans="4:4" x14ac:dyDescent="0.4">
      <c r="D309" s="21"/>
    </row>
    <row r="310" spans="4:4" x14ac:dyDescent="0.4">
      <c r="D310" s="21"/>
    </row>
    <row r="311" spans="4:4" x14ac:dyDescent="0.4">
      <c r="D311" s="21"/>
    </row>
    <row r="312" spans="4:4" x14ac:dyDescent="0.4">
      <c r="D312" s="21"/>
    </row>
    <row r="313" spans="4:4" x14ac:dyDescent="0.4">
      <c r="D313" s="21"/>
    </row>
    <row r="314" spans="4:4" x14ac:dyDescent="0.4">
      <c r="D314" s="21"/>
    </row>
    <row r="315" spans="4:4" x14ac:dyDescent="0.4">
      <c r="D315" s="21"/>
    </row>
    <row r="316" spans="4:4" x14ac:dyDescent="0.4">
      <c r="D316" s="21"/>
    </row>
    <row r="317" spans="4:4" x14ac:dyDescent="0.4">
      <c r="D317" s="21"/>
    </row>
    <row r="318" spans="4:4" x14ac:dyDescent="0.4">
      <c r="D318" s="21"/>
    </row>
    <row r="319" spans="4:4" x14ac:dyDescent="0.4">
      <c r="D319" s="21"/>
    </row>
    <row r="320" spans="4:4" x14ac:dyDescent="0.4">
      <c r="D320" s="21"/>
    </row>
    <row r="321" spans="4:4" x14ac:dyDescent="0.4">
      <c r="D321" s="21"/>
    </row>
    <row r="322" spans="4:4" x14ac:dyDescent="0.4">
      <c r="D322" s="21"/>
    </row>
    <row r="323" spans="4:4" x14ac:dyDescent="0.4">
      <c r="D323" s="21"/>
    </row>
    <row r="324" spans="4:4" x14ac:dyDescent="0.4">
      <c r="D324" s="21"/>
    </row>
    <row r="325" spans="4:4" x14ac:dyDescent="0.4">
      <c r="D325" s="21"/>
    </row>
    <row r="326" spans="4:4" x14ac:dyDescent="0.4">
      <c r="D326" s="21"/>
    </row>
    <row r="327" spans="4:4" x14ac:dyDescent="0.4">
      <c r="D327" s="21"/>
    </row>
    <row r="328" spans="4:4" x14ac:dyDescent="0.4">
      <c r="D328" s="21"/>
    </row>
    <row r="329" spans="4:4" x14ac:dyDescent="0.4">
      <c r="D329" s="21"/>
    </row>
    <row r="330" spans="4:4" x14ac:dyDescent="0.4">
      <c r="D330" s="21"/>
    </row>
    <row r="331" spans="4:4" x14ac:dyDescent="0.4">
      <c r="D331" s="21"/>
    </row>
    <row r="332" spans="4:4" x14ac:dyDescent="0.4">
      <c r="D332" s="21"/>
    </row>
    <row r="333" spans="4:4" x14ac:dyDescent="0.4">
      <c r="D333" s="21"/>
    </row>
    <row r="334" spans="4:4" x14ac:dyDescent="0.4">
      <c r="D334" s="21"/>
    </row>
    <row r="335" spans="4:4" x14ac:dyDescent="0.4">
      <c r="D335" s="21"/>
    </row>
    <row r="336" spans="4:4" x14ac:dyDescent="0.4">
      <c r="D336" s="21"/>
    </row>
    <row r="337" spans="4:4" x14ac:dyDescent="0.4">
      <c r="D337" s="21"/>
    </row>
    <row r="338" spans="4:4" x14ac:dyDescent="0.4">
      <c r="D338" s="21"/>
    </row>
    <row r="339" spans="4:4" x14ac:dyDescent="0.4">
      <c r="D339" s="21"/>
    </row>
    <row r="340" spans="4:4" x14ac:dyDescent="0.4">
      <c r="D340" s="21"/>
    </row>
    <row r="341" spans="4:4" x14ac:dyDescent="0.4">
      <c r="D341" s="21"/>
    </row>
    <row r="342" spans="4:4" x14ac:dyDescent="0.4">
      <c r="D342" s="21"/>
    </row>
    <row r="343" spans="4:4" x14ac:dyDescent="0.4">
      <c r="D343" s="21"/>
    </row>
    <row r="344" spans="4:4" x14ac:dyDescent="0.4">
      <c r="D344" s="21"/>
    </row>
    <row r="345" spans="4:4" x14ac:dyDescent="0.4">
      <c r="D345" s="21"/>
    </row>
    <row r="346" spans="4:4" x14ac:dyDescent="0.4">
      <c r="D346" s="21"/>
    </row>
    <row r="347" spans="4:4" x14ac:dyDescent="0.4">
      <c r="D347" s="21"/>
    </row>
    <row r="348" spans="4:4" x14ac:dyDescent="0.4">
      <c r="D348" s="21"/>
    </row>
    <row r="349" spans="4:4" x14ac:dyDescent="0.4">
      <c r="D349" s="21"/>
    </row>
    <row r="350" spans="4:4" x14ac:dyDescent="0.4">
      <c r="D350" s="21"/>
    </row>
    <row r="351" spans="4:4" x14ac:dyDescent="0.4">
      <c r="D351" s="21"/>
    </row>
    <row r="352" spans="4:4" x14ac:dyDescent="0.4">
      <c r="D352" s="21"/>
    </row>
    <row r="353" spans="4:4" x14ac:dyDescent="0.4">
      <c r="D353" s="21"/>
    </row>
    <row r="354" spans="4:4" x14ac:dyDescent="0.4">
      <c r="D354" s="21"/>
    </row>
    <row r="355" spans="4:4" x14ac:dyDescent="0.4">
      <c r="D355" s="21"/>
    </row>
    <row r="356" spans="4:4" x14ac:dyDescent="0.4">
      <c r="D356" s="21"/>
    </row>
    <row r="357" spans="4:4" x14ac:dyDescent="0.4">
      <c r="D357" s="21"/>
    </row>
    <row r="358" spans="4:4" x14ac:dyDescent="0.4">
      <c r="D358" s="21"/>
    </row>
    <row r="359" spans="4:4" x14ac:dyDescent="0.4">
      <c r="D359" s="21"/>
    </row>
    <row r="360" spans="4:4" x14ac:dyDescent="0.4">
      <c r="D360" s="21"/>
    </row>
    <row r="361" spans="4:4" x14ac:dyDescent="0.4">
      <c r="D361" s="21"/>
    </row>
    <row r="362" spans="4:4" x14ac:dyDescent="0.4">
      <c r="D362" s="21"/>
    </row>
    <row r="363" spans="4:4" x14ac:dyDescent="0.4">
      <c r="D363" s="21"/>
    </row>
    <row r="364" spans="4:4" x14ac:dyDescent="0.4">
      <c r="D364" s="21"/>
    </row>
    <row r="365" spans="4:4" x14ac:dyDescent="0.4">
      <c r="D365" s="21"/>
    </row>
    <row r="366" spans="4:4" x14ac:dyDescent="0.4">
      <c r="D366" s="21"/>
    </row>
    <row r="367" spans="4:4" x14ac:dyDescent="0.4">
      <c r="D367" s="21"/>
    </row>
    <row r="368" spans="4:4" x14ac:dyDescent="0.4">
      <c r="D368" s="21"/>
    </row>
    <row r="369" spans="4:4" x14ac:dyDescent="0.4">
      <c r="D369" s="21"/>
    </row>
    <row r="370" spans="4:4" x14ac:dyDescent="0.4">
      <c r="D370" s="21"/>
    </row>
    <row r="371" spans="4:4" x14ac:dyDescent="0.4">
      <c r="D371" s="21"/>
    </row>
    <row r="372" spans="4:4" x14ac:dyDescent="0.4">
      <c r="D372" s="21"/>
    </row>
    <row r="373" spans="4:4" x14ac:dyDescent="0.4">
      <c r="D373" s="21"/>
    </row>
    <row r="374" spans="4:4" x14ac:dyDescent="0.4">
      <c r="D374" s="21"/>
    </row>
    <row r="375" spans="4:4" x14ac:dyDescent="0.4">
      <c r="D375" s="21"/>
    </row>
    <row r="376" spans="4:4" x14ac:dyDescent="0.4">
      <c r="D376" s="21"/>
    </row>
    <row r="377" spans="4:4" x14ac:dyDescent="0.4">
      <c r="D377" s="21"/>
    </row>
    <row r="378" spans="4:4" x14ac:dyDescent="0.4">
      <c r="D378" s="21"/>
    </row>
    <row r="379" spans="4:4" x14ac:dyDescent="0.4">
      <c r="D379" s="21"/>
    </row>
    <row r="380" spans="4:4" x14ac:dyDescent="0.4">
      <c r="D380" s="21"/>
    </row>
    <row r="381" spans="4:4" x14ac:dyDescent="0.4">
      <c r="D381" s="21"/>
    </row>
    <row r="382" spans="4:4" x14ac:dyDescent="0.4">
      <c r="D382" s="21"/>
    </row>
    <row r="383" spans="4:4" x14ac:dyDescent="0.4">
      <c r="D383" s="21"/>
    </row>
    <row r="384" spans="4:4" x14ac:dyDescent="0.4">
      <c r="D384" s="21"/>
    </row>
    <row r="385" spans="4:4" x14ac:dyDescent="0.4">
      <c r="D385" s="21"/>
    </row>
    <row r="386" spans="4:4" x14ac:dyDescent="0.4">
      <c r="D386" s="21"/>
    </row>
    <row r="387" spans="4:4" x14ac:dyDescent="0.4">
      <c r="D387" s="21"/>
    </row>
    <row r="388" spans="4:4" x14ac:dyDescent="0.4">
      <c r="D388" s="21"/>
    </row>
    <row r="389" spans="4:4" x14ac:dyDescent="0.4">
      <c r="D389" s="21"/>
    </row>
    <row r="390" spans="4:4" x14ac:dyDescent="0.4">
      <c r="D390" s="21"/>
    </row>
    <row r="391" spans="4:4" x14ac:dyDescent="0.4">
      <c r="D391" s="21"/>
    </row>
    <row r="392" spans="4:4" x14ac:dyDescent="0.4">
      <c r="D392" s="21"/>
    </row>
    <row r="393" spans="4:4" x14ac:dyDescent="0.4">
      <c r="D393" s="21"/>
    </row>
    <row r="394" spans="4:4" x14ac:dyDescent="0.4">
      <c r="D394" s="21"/>
    </row>
    <row r="395" spans="4:4" x14ac:dyDescent="0.4">
      <c r="D395" s="21"/>
    </row>
    <row r="396" spans="4:4" x14ac:dyDescent="0.4">
      <c r="D396" s="21"/>
    </row>
    <row r="397" spans="4:4" x14ac:dyDescent="0.4">
      <c r="D397" s="21"/>
    </row>
    <row r="398" spans="4:4" x14ac:dyDescent="0.4">
      <c r="D398" s="21"/>
    </row>
    <row r="399" spans="4:4" x14ac:dyDescent="0.4">
      <c r="D399" s="21"/>
    </row>
    <row r="400" spans="4:4" x14ac:dyDescent="0.4">
      <c r="D400" s="21"/>
    </row>
    <row r="401" spans="4:4" x14ac:dyDescent="0.4">
      <c r="D401" s="21"/>
    </row>
    <row r="402" spans="4:4" x14ac:dyDescent="0.4">
      <c r="D402" s="21"/>
    </row>
    <row r="403" spans="4:4" x14ac:dyDescent="0.4">
      <c r="D403" s="21"/>
    </row>
    <row r="404" spans="4:4" x14ac:dyDescent="0.4">
      <c r="D404" s="21"/>
    </row>
    <row r="405" spans="4:4" x14ac:dyDescent="0.4">
      <c r="D405" s="21"/>
    </row>
    <row r="406" spans="4:4" x14ac:dyDescent="0.4">
      <c r="D406" s="21"/>
    </row>
    <row r="407" spans="4:4" x14ac:dyDescent="0.4">
      <c r="D407" s="21"/>
    </row>
    <row r="408" spans="4:4" x14ac:dyDescent="0.4">
      <c r="D408" s="21"/>
    </row>
    <row r="409" spans="4:4" x14ac:dyDescent="0.4">
      <c r="D409" s="21"/>
    </row>
    <row r="410" spans="4:4" x14ac:dyDescent="0.4">
      <c r="D410" s="21"/>
    </row>
    <row r="411" spans="4:4" x14ac:dyDescent="0.4">
      <c r="D411" s="21"/>
    </row>
    <row r="412" spans="4:4" x14ac:dyDescent="0.4">
      <c r="D412" s="21"/>
    </row>
    <row r="413" spans="4:4" x14ac:dyDescent="0.4">
      <c r="D413" s="21"/>
    </row>
    <row r="414" spans="4:4" x14ac:dyDescent="0.4">
      <c r="D414" s="21"/>
    </row>
    <row r="415" spans="4:4" x14ac:dyDescent="0.4">
      <c r="D415" s="21"/>
    </row>
    <row r="416" spans="4:4" x14ac:dyDescent="0.4">
      <c r="D416" s="21"/>
    </row>
    <row r="417" spans="4:4" x14ac:dyDescent="0.4">
      <c r="D417" s="21"/>
    </row>
    <row r="418" spans="4:4" x14ac:dyDescent="0.4">
      <c r="D418" s="21"/>
    </row>
    <row r="419" spans="4:4" x14ac:dyDescent="0.4">
      <c r="D419" s="21"/>
    </row>
    <row r="420" spans="4:4" x14ac:dyDescent="0.4">
      <c r="D420" s="21"/>
    </row>
    <row r="421" spans="4:4" x14ac:dyDescent="0.4">
      <c r="D421" s="21"/>
    </row>
    <row r="422" spans="4:4" x14ac:dyDescent="0.4">
      <c r="D422" s="21"/>
    </row>
    <row r="423" spans="4:4" x14ac:dyDescent="0.4">
      <c r="D423" s="21"/>
    </row>
    <row r="424" spans="4:4" x14ac:dyDescent="0.4">
      <c r="D424" s="21"/>
    </row>
    <row r="425" spans="4:4" x14ac:dyDescent="0.4">
      <c r="D425" s="21"/>
    </row>
    <row r="426" spans="4:4" x14ac:dyDescent="0.4">
      <c r="D426" s="21"/>
    </row>
    <row r="427" spans="4:4" x14ac:dyDescent="0.4">
      <c r="D427" s="21"/>
    </row>
    <row r="428" spans="4:4" x14ac:dyDescent="0.4">
      <c r="D428" s="21"/>
    </row>
    <row r="429" spans="4:4" x14ac:dyDescent="0.4">
      <c r="D429" s="21"/>
    </row>
    <row r="430" spans="4:4" x14ac:dyDescent="0.4">
      <c r="D430" s="21"/>
    </row>
    <row r="431" spans="4:4" x14ac:dyDescent="0.4">
      <c r="D431" s="21"/>
    </row>
    <row r="432" spans="4:4" x14ac:dyDescent="0.4">
      <c r="D432" s="21"/>
    </row>
    <row r="433" spans="4:4" x14ac:dyDescent="0.4">
      <c r="D433" s="21"/>
    </row>
    <row r="434" spans="4:4" x14ac:dyDescent="0.4">
      <c r="D434" s="21"/>
    </row>
    <row r="435" spans="4:4" x14ac:dyDescent="0.4">
      <c r="D435" s="21"/>
    </row>
    <row r="436" spans="4:4" x14ac:dyDescent="0.4">
      <c r="D436" s="21"/>
    </row>
    <row r="437" spans="4:4" x14ac:dyDescent="0.4">
      <c r="D437" s="21"/>
    </row>
    <row r="438" spans="4:4" x14ac:dyDescent="0.4">
      <c r="D438" s="21"/>
    </row>
    <row r="439" spans="4:4" x14ac:dyDescent="0.4">
      <c r="D439" s="21"/>
    </row>
    <row r="440" spans="4:4" x14ac:dyDescent="0.4">
      <c r="D440" s="21"/>
    </row>
    <row r="441" spans="4:4" x14ac:dyDescent="0.4">
      <c r="D441" s="21"/>
    </row>
    <row r="442" spans="4:4" x14ac:dyDescent="0.4">
      <c r="D442" s="21"/>
    </row>
    <row r="443" spans="4:4" x14ac:dyDescent="0.4">
      <c r="D443" s="21"/>
    </row>
    <row r="444" spans="4:4" x14ac:dyDescent="0.4">
      <c r="D444" s="21"/>
    </row>
    <row r="445" spans="4:4" x14ac:dyDescent="0.4">
      <c r="D445" s="21"/>
    </row>
    <row r="446" spans="4:4" x14ac:dyDescent="0.4">
      <c r="D446" s="21"/>
    </row>
    <row r="447" spans="4:4" x14ac:dyDescent="0.4">
      <c r="D447" s="21"/>
    </row>
    <row r="448" spans="4:4" x14ac:dyDescent="0.4">
      <c r="D448" s="21"/>
    </row>
    <row r="449" spans="4:4" x14ac:dyDescent="0.4">
      <c r="D449" s="21"/>
    </row>
    <row r="450" spans="4:4" x14ac:dyDescent="0.4">
      <c r="D450" s="21"/>
    </row>
    <row r="451" spans="4:4" x14ac:dyDescent="0.4">
      <c r="D451" s="21"/>
    </row>
    <row r="452" spans="4:4" x14ac:dyDescent="0.4">
      <c r="D452" s="21"/>
    </row>
    <row r="453" spans="4:4" x14ac:dyDescent="0.4">
      <c r="D453" s="21"/>
    </row>
    <row r="454" spans="4:4" x14ac:dyDescent="0.4">
      <c r="D454" s="21"/>
    </row>
    <row r="455" spans="4:4" x14ac:dyDescent="0.4">
      <c r="D455" s="21"/>
    </row>
    <row r="456" spans="4:4" x14ac:dyDescent="0.4">
      <c r="D456" s="21"/>
    </row>
    <row r="457" spans="4:4" x14ac:dyDescent="0.4">
      <c r="D457" s="21"/>
    </row>
    <row r="458" spans="4:4" x14ac:dyDescent="0.4">
      <c r="D458" s="21"/>
    </row>
    <row r="459" spans="4:4" x14ac:dyDescent="0.4">
      <c r="D459" s="21"/>
    </row>
    <row r="460" spans="4:4" x14ac:dyDescent="0.4">
      <c r="D460" s="21"/>
    </row>
    <row r="461" spans="4:4" x14ac:dyDescent="0.4">
      <c r="D461" s="21"/>
    </row>
    <row r="462" spans="4:4" x14ac:dyDescent="0.4">
      <c r="D462" s="21"/>
    </row>
    <row r="463" spans="4:4" x14ac:dyDescent="0.4">
      <c r="D463" s="21"/>
    </row>
    <row r="464" spans="4:4" x14ac:dyDescent="0.4">
      <c r="D464" s="21"/>
    </row>
    <row r="465" spans="4:4" x14ac:dyDescent="0.4">
      <c r="D465" s="21"/>
    </row>
    <row r="466" spans="4:4" x14ac:dyDescent="0.4">
      <c r="D466" s="21"/>
    </row>
    <row r="467" spans="4:4" x14ac:dyDescent="0.4">
      <c r="D467" s="21"/>
    </row>
    <row r="468" spans="4:4" x14ac:dyDescent="0.4">
      <c r="D468" s="21"/>
    </row>
    <row r="469" spans="4:4" x14ac:dyDescent="0.4">
      <c r="D469" s="21"/>
    </row>
    <row r="470" spans="4:4" x14ac:dyDescent="0.4">
      <c r="D470" s="21"/>
    </row>
    <row r="471" spans="4:4" x14ac:dyDescent="0.4">
      <c r="D471" s="21"/>
    </row>
    <row r="472" spans="4:4" x14ac:dyDescent="0.4">
      <c r="D472" s="21"/>
    </row>
    <row r="473" spans="4:4" x14ac:dyDescent="0.4">
      <c r="D473" s="21"/>
    </row>
    <row r="474" spans="4:4" x14ac:dyDescent="0.4">
      <c r="D474" s="21"/>
    </row>
    <row r="475" spans="4:4" x14ac:dyDescent="0.4">
      <c r="D475" s="21"/>
    </row>
    <row r="476" spans="4:4" x14ac:dyDescent="0.4">
      <c r="D476" s="21"/>
    </row>
    <row r="477" spans="4:4" x14ac:dyDescent="0.4">
      <c r="D477" s="21"/>
    </row>
    <row r="478" spans="4:4" x14ac:dyDescent="0.4">
      <c r="D478" s="21"/>
    </row>
    <row r="479" spans="4:4" x14ac:dyDescent="0.4">
      <c r="D479" s="21"/>
    </row>
    <row r="480" spans="4:4" x14ac:dyDescent="0.4">
      <c r="D480" s="21"/>
    </row>
    <row r="481" spans="4:4" x14ac:dyDescent="0.4">
      <c r="D481" s="21"/>
    </row>
    <row r="482" spans="4:4" x14ac:dyDescent="0.4">
      <c r="D482" s="21"/>
    </row>
    <row r="483" spans="4:4" x14ac:dyDescent="0.4">
      <c r="D483" s="21"/>
    </row>
    <row r="484" spans="4:4" x14ac:dyDescent="0.4">
      <c r="D484" s="21"/>
    </row>
    <row r="485" spans="4:4" x14ac:dyDescent="0.4">
      <c r="D485" s="21"/>
    </row>
    <row r="486" spans="4:4" x14ac:dyDescent="0.4">
      <c r="D486" s="21"/>
    </row>
    <row r="487" spans="4:4" x14ac:dyDescent="0.4">
      <c r="D487" s="21"/>
    </row>
    <row r="488" spans="4:4" x14ac:dyDescent="0.4">
      <c r="D488" s="21"/>
    </row>
    <row r="489" spans="4:4" x14ac:dyDescent="0.4">
      <c r="D489" s="21"/>
    </row>
    <row r="490" spans="4:4" x14ac:dyDescent="0.4">
      <c r="D490" s="21"/>
    </row>
    <row r="491" spans="4:4" x14ac:dyDescent="0.4">
      <c r="D491" s="21"/>
    </row>
    <row r="492" spans="4:4" x14ac:dyDescent="0.4">
      <c r="D492" s="21"/>
    </row>
    <row r="493" spans="4:4" x14ac:dyDescent="0.4">
      <c r="D493" s="21"/>
    </row>
    <row r="494" spans="4:4" x14ac:dyDescent="0.4">
      <c r="D494" s="21"/>
    </row>
    <row r="495" spans="4:4" x14ac:dyDescent="0.4">
      <c r="D495" s="21"/>
    </row>
    <row r="496" spans="4:4" x14ac:dyDescent="0.4">
      <c r="D496" s="21"/>
    </row>
    <row r="497" spans="4:4" x14ac:dyDescent="0.4">
      <c r="D497" s="21"/>
    </row>
    <row r="498" spans="4:4" x14ac:dyDescent="0.4">
      <c r="D498" s="21"/>
    </row>
    <row r="499" spans="4:4" x14ac:dyDescent="0.4">
      <c r="D499" s="21"/>
    </row>
    <row r="500" spans="4:4" x14ac:dyDescent="0.4">
      <c r="D500" s="21"/>
    </row>
    <row r="501" spans="4:4" x14ac:dyDescent="0.4">
      <c r="D501" s="21"/>
    </row>
    <row r="502" spans="4:4" x14ac:dyDescent="0.4">
      <c r="D502" s="21"/>
    </row>
    <row r="503" spans="4:4" x14ac:dyDescent="0.4">
      <c r="D503" s="21"/>
    </row>
    <row r="504" spans="4:4" x14ac:dyDescent="0.4">
      <c r="D504" s="21"/>
    </row>
    <row r="505" spans="4:4" x14ac:dyDescent="0.4">
      <c r="D505" s="21"/>
    </row>
    <row r="506" spans="4:4" x14ac:dyDescent="0.4">
      <c r="D506" s="21"/>
    </row>
    <row r="507" spans="4:4" x14ac:dyDescent="0.4">
      <c r="D507" s="21"/>
    </row>
    <row r="508" spans="4:4" x14ac:dyDescent="0.4">
      <c r="D508" s="21"/>
    </row>
    <row r="509" spans="4:4" x14ac:dyDescent="0.4">
      <c r="D509" s="21"/>
    </row>
    <row r="510" spans="4:4" x14ac:dyDescent="0.4">
      <c r="D510" s="21"/>
    </row>
    <row r="511" spans="4:4" x14ac:dyDescent="0.4">
      <c r="D511" s="21"/>
    </row>
    <row r="512" spans="4:4" x14ac:dyDescent="0.4">
      <c r="D512" s="21"/>
    </row>
    <row r="513" spans="4:4" x14ac:dyDescent="0.4">
      <c r="D513" s="21"/>
    </row>
    <row r="514" spans="4:4" x14ac:dyDescent="0.4">
      <c r="D514" s="21"/>
    </row>
    <row r="515" spans="4:4" x14ac:dyDescent="0.4">
      <c r="D515" s="21"/>
    </row>
    <row r="516" spans="4:4" x14ac:dyDescent="0.4">
      <c r="D516" s="21"/>
    </row>
    <row r="517" spans="4:4" x14ac:dyDescent="0.4">
      <c r="D517" s="21"/>
    </row>
    <row r="518" spans="4:4" x14ac:dyDescent="0.4">
      <c r="D518" s="21"/>
    </row>
    <row r="519" spans="4:4" x14ac:dyDescent="0.4">
      <c r="D519" s="21"/>
    </row>
    <row r="520" spans="4:4" x14ac:dyDescent="0.4">
      <c r="D520" s="21"/>
    </row>
    <row r="521" spans="4:4" x14ac:dyDescent="0.4">
      <c r="D521" s="21"/>
    </row>
    <row r="522" spans="4:4" x14ac:dyDescent="0.4">
      <c r="D522" s="21"/>
    </row>
    <row r="523" spans="4:4" x14ac:dyDescent="0.4">
      <c r="D523" s="21"/>
    </row>
    <row r="524" spans="4:4" x14ac:dyDescent="0.4">
      <c r="D524" s="21"/>
    </row>
    <row r="525" spans="4:4" x14ac:dyDescent="0.4">
      <c r="D525" s="21"/>
    </row>
    <row r="526" spans="4:4" x14ac:dyDescent="0.4">
      <c r="D526" s="21"/>
    </row>
    <row r="527" spans="4:4" x14ac:dyDescent="0.4">
      <c r="D527" s="21"/>
    </row>
    <row r="528" spans="4:4" x14ac:dyDescent="0.4">
      <c r="D528" s="21"/>
    </row>
    <row r="529" spans="4:4" x14ac:dyDescent="0.4">
      <c r="D529" s="21"/>
    </row>
    <row r="530" spans="4:4" x14ac:dyDescent="0.4">
      <c r="D530" s="21"/>
    </row>
    <row r="531" spans="4:4" x14ac:dyDescent="0.4">
      <c r="D531" s="21"/>
    </row>
    <row r="532" spans="4:4" x14ac:dyDescent="0.4">
      <c r="D532" s="21"/>
    </row>
    <row r="533" spans="4:4" x14ac:dyDescent="0.4">
      <c r="D533" s="21"/>
    </row>
    <row r="534" spans="4:4" x14ac:dyDescent="0.4">
      <c r="D534" s="21"/>
    </row>
    <row r="535" spans="4:4" x14ac:dyDescent="0.4">
      <c r="D535" s="21"/>
    </row>
    <row r="536" spans="4:4" x14ac:dyDescent="0.4">
      <c r="D536" s="21"/>
    </row>
    <row r="537" spans="4:4" x14ac:dyDescent="0.4">
      <c r="D537" s="21"/>
    </row>
    <row r="538" spans="4:4" x14ac:dyDescent="0.4">
      <c r="D538" s="21"/>
    </row>
    <row r="539" spans="4:4" x14ac:dyDescent="0.4">
      <c r="D539" s="21"/>
    </row>
    <row r="540" spans="4:4" x14ac:dyDescent="0.4">
      <c r="D540" s="21"/>
    </row>
    <row r="541" spans="4:4" x14ac:dyDescent="0.4">
      <c r="D541" s="21"/>
    </row>
    <row r="542" spans="4:4" x14ac:dyDescent="0.4">
      <c r="D542" s="21"/>
    </row>
    <row r="543" spans="4:4" x14ac:dyDescent="0.4">
      <c r="D543" s="21"/>
    </row>
    <row r="544" spans="4:4" x14ac:dyDescent="0.4">
      <c r="D544" s="21"/>
    </row>
    <row r="545" spans="4:4" x14ac:dyDescent="0.4">
      <c r="D545" s="21"/>
    </row>
    <row r="546" spans="4:4" x14ac:dyDescent="0.4">
      <c r="D546" s="21"/>
    </row>
    <row r="547" spans="4:4" x14ac:dyDescent="0.4">
      <c r="D547" s="21"/>
    </row>
    <row r="548" spans="4:4" x14ac:dyDescent="0.4">
      <c r="D548" s="21"/>
    </row>
    <row r="549" spans="4:4" x14ac:dyDescent="0.4">
      <c r="D549" s="21"/>
    </row>
    <row r="550" spans="4:4" x14ac:dyDescent="0.4">
      <c r="D550" s="21"/>
    </row>
    <row r="551" spans="4:4" x14ac:dyDescent="0.4">
      <c r="D551" s="21"/>
    </row>
    <row r="552" spans="4:4" x14ac:dyDescent="0.4">
      <c r="D552" s="21"/>
    </row>
    <row r="553" spans="4:4" x14ac:dyDescent="0.4">
      <c r="D553" s="21"/>
    </row>
    <row r="554" spans="4:4" x14ac:dyDescent="0.4">
      <c r="D554" s="21"/>
    </row>
    <row r="555" spans="4:4" x14ac:dyDescent="0.4">
      <c r="D555" s="21"/>
    </row>
    <row r="556" spans="4:4" x14ac:dyDescent="0.4">
      <c r="D556" s="21"/>
    </row>
    <row r="557" spans="4:4" x14ac:dyDescent="0.4">
      <c r="D557" s="21"/>
    </row>
    <row r="558" spans="4:4" x14ac:dyDescent="0.4">
      <c r="D558" s="21"/>
    </row>
    <row r="559" spans="4:4" x14ac:dyDescent="0.4">
      <c r="D559" s="21"/>
    </row>
    <row r="560" spans="4:4" x14ac:dyDescent="0.4">
      <c r="D560" s="21"/>
    </row>
    <row r="561" spans="4:4" x14ac:dyDescent="0.4">
      <c r="D561" s="21"/>
    </row>
    <row r="562" spans="4:4" x14ac:dyDescent="0.4">
      <c r="D562" s="21"/>
    </row>
    <row r="563" spans="4:4" x14ac:dyDescent="0.4">
      <c r="D563" s="21"/>
    </row>
    <row r="564" spans="4:4" x14ac:dyDescent="0.4">
      <c r="D564" s="21"/>
    </row>
    <row r="565" spans="4:4" x14ac:dyDescent="0.4">
      <c r="D565" s="21"/>
    </row>
    <row r="566" spans="4:4" x14ac:dyDescent="0.4">
      <c r="D566" s="21"/>
    </row>
    <row r="567" spans="4:4" x14ac:dyDescent="0.4">
      <c r="D567" s="21"/>
    </row>
    <row r="568" spans="4:4" x14ac:dyDescent="0.4">
      <c r="D568" s="21"/>
    </row>
    <row r="569" spans="4:4" x14ac:dyDescent="0.4">
      <c r="D569" s="21"/>
    </row>
    <row r="570" spans="4:4" x14ac:dyDescent="0.4">
      <c r="D570" s="21"/>
    </row>
    <row r="571" spans="4:4" x14ac:dyDescent="0.4">
      <c r="D571" s="21"/>
    </row>
    <row r="572" spans="4:4" x14ac:dyDescent="0.4">
      <c r="D572" s="21"/>
    </row>
    <row r="573" spans="4:4" x14ac:dyDescent="0.4">
      <c r="D573" s="21"/>
    </row>
    <row r="574" spans="4:4" x14ac:dyDescent="0.4">
      <c r="D574" s="21"/>
    </row>
    <row r="575" spans="4:4" x14ac:dyDescent="0.4">
      <c r="D575" s="21"/>
    </row>
    <row r="576" spans="4:4" x14ac:dyDescent="0.4">
      <c r="D576" s="21"/>
    </row>
    <row r="577" spans="4:4" x14ac:dyDescent="0.4">
      <c r="D577" s="21"/>
    </row>
    <row r="578" spans="4:4" x14ac:dyDescent="0.4">
      <c r="D578" s="21"/>
    </row>
    <row r="579" spans="4:4" x14ac:dyDescent="0.4">
      <c r="D579" s="21"/>
    </row>
    <row r="580" spans="4:4" x14ac:dyDescent="0.4">
      <c r="D580" s="21"/>
    </row>
    <row r="581" spans="4:4" x14ac:dyDescent="0.4">
      <c r="D581" s="21"/>
    </row>
    <row r="582" spans="4:4" x14ac:dyDescent="0.4">
      <c r="D582" s="21"/>
    </row>
    <row r="583" spans="4:4" x14ac:dyDescent="0.4">
      <c r="D583" s="21"/>
    </row>
    <row r="584" spans="4:4" x14ac:dyDescent="0.4">
      <c r="D584" s="21"/>
    </row>
    <row r="585" spans="4:4" x14ac:dyDescent="0.4">
      <c r="D585" s="21"/>
    </row>
    <row r="586" spans="4:4" x14ac:dyDescent="0.4">
      <c r="D586" s="21"/>
    </row>
    <row r="587" spans="4:4" x14ac:dyDescent="0.4">
      <c r="D587" s="21"/>
    </row>
    <row r="588" spans="4:4" x14ac:dyDescent="0.4">
      <c r="D588" s="21"/>
    </row>
    <row r="589" spans="4:4" x14ac:dyDescent="0.4">
      <c r="D589" s="21"/>
    </row>
    <row r="590" spans="4:4" x14ac:dyDescent="0.4">
      <c r="D590" s="21"/>
    </row>
    <row r="591" spans="4:4" x14ac:dyDescent="0.4">
      <c r="D591" s="21"/>
    </row>
    <row r="592" spans="4:4" x14ac:dyDescent="0.4">
      <c r="D592" s="21"/>
    </row>
    <row r="593" spans="4:4" x14ac:dyDescent="0.4">
      <c r="D593" s="21"/>
    </row>
    <row r="594" spans="4:4" x14ac:dyDescent="0.4">
      <c r="D594" s="21"/>
    </row>
    <row r="595" spans="4:4" x14ac:dyDescent="0.4">
      <c r="D595" s="21"/>
    </row>
    <row r="596" spans="4:4" x14ac:dyDescent="0.4">
      <c r="D596" s="21"/>
    </row>
    <row r="597" spans="4:4" x14ac:dyDescent="0.4">
      <c r="D597" s="21"/>
    </row>
    <row r="598" spans="4:4" x14ac:dyDescent="0.4">
      <c r="D598" s="21"/>
    </row>
    <row r="599" spans="4:4" x14ac:dyDescent="0.4">
      <c r="D599" s="21"/>
    </row>
    <row r="600" spans="4:4" x14ac:dyDescent="0.4">
      <c r="D600" s="21"/>
    </row>
    <row r="601" spans="4:4" x14ac:dyDescent="0.4">
      <c r="D601" s="21"/>
    </row>
    <row r="602" spans="4:4" x14ac:dyDescent="0.4">
      <c r="D602" s="21"/>
    </row>
    <row r="603" spans="4:4" x14ac:dyDescent="0.4">
      <c r="D603" s="21"/>
    </row>
    <row r="604" spans="4:4" x14ac:dyDescent="0.4">
      <c r="D604" s="21"/>
    </row>
    <row r="605" spans="4:4" x14ac:dyDescent="0.4">
      <c r="D605" s="21"/>
    </row>
    <row r="606" spans="4:4" x14ac:dyDescent="0.4">
      <c r="D606" s="21"/>
    </row>
    <row r="607" spans="4:4" x14ac:dyDescent="0.4">
      <c r="D607" s="21"/>
    </row>
    <row r="608" spans="4:4" x14ac:dyDescent="0.4">
      <c r="D608" s="21"/>
    </row>
    <row r="609" spans="4:4" x14ac:dyDescent="0.4">
      <c r="D609" s="21"/>
    </row>
    <row r="610" spans="4:4" x14ac:dyDescent="0.4">
      <c r="D610" s="21"/>
    </row>
    <row r="611" spans="4:4" x14ac:dyDescent="0.4">
      <c r="D611" s="21"/>
    </row>
    <row r="612" spans="4:4" x14ac:dyDescent="0.4">
      <c r="D612" s="21"/>
    </row>
    <row r="613" spans="4:4" x14ac:dyDescent="0.4">
      <c r="D613" s="21"/>
    </row>
    <row r="614" spans="4:4" x14ac:dyDescent="0.4">
      <c r="D614" s="21"/>
    </row>
    <row r="615" spans="4:4" x14ac:dyDescent="0.4">
      <c r="D615" s="21"/>
    </row>
    <row r="616" spans="4:4" x14ac:dyDescent="0.4">
      <c r="D616" s="21"/>
    </row>
    <row r="617" spans="4:4" x14ac:dyDescent="0.4">
      <c r="D617" s="21"/>
    </row>
    <row r="618" spans="4:4" x14ac:dyDescent="0.4">
      <c r="D618" s="21"/>
    </row>
    <row r="619" spans="4:4" x14ac:dyDescent="0.4">
      <c r="D619" s="21"/>
    </row>
    <row r="620" spans="4:4" x14ac:dyDescent="0.4">
      <c r="D620" s="21"/>
    </row>
    <row r="621" spans="4:4" x14ac:dyDescent="0.4">
      <c r="D621" s="21"/>
    </row>
    <row r="622" spans="4:4" x14ac:dyDescent="0.4">
      <c r="D622" s="21"/>
    </row>
    <row r="623" spans="4:4" x14ac:dyDescent="0.4">
      <c r="D623" s="21"/>
    </row>
    <row r="624" spans="4:4" x14ac:dyDescent="0.4">
      <c r="D624" s="21"/>
    </row>
    <row r="625" spans="4:4" x14ac:dyDescent="0.4">
      <c r="D625" s="21"/>
    </row>
    <row r="626" spans="4:4" x14ac:dyDescent="0.4">
      <c r="D626" s="21"/>
    </row>
    <row r="627" spans="4:4" x14ac:dyDescent="0.4">
      <c r="D627" s="21"/>
    </row>
    <row r="628" spans="4:4" x14ac:dyDescent="0.4">
      <c r="D628" s="21"/>
    </row>
    <row r="629" spans="4:4" x14ac:dyDescent="0.4">
      <c r="D629" s="21"/>
    </row>
    <row r="630" spans="4:4" x14ac:dyDescent="0.4">
      <c r="D630" s="21"/>
    </row>
    <row r="631" spans="4:4" x14ac:dyDescent="0.4">
      <c r="D631" s="21"/>
    </row>
    <row r="632" spans="4:4" x14ac:dyDescent="0.4">
      <c r="D632" s="21"/>
    </row>
    <row r="633" spans="4:4" x14ac:dyDescent="0.4">
      <c r="D633" s="21"/>
    </row>
    <row r="634" spans="4:4" x14ac:dyDescent="0.4">
      <c r="D634" s="21"/>
    </row>
    <row r="635" spans="4:4" x14ac:dyDescent="0.4">
      <c r="D635" s="21"/>
    </row>
    <row r="636" spans="4:4" x14ac:dyDescent="0.4">
      <c r="D636" s="21"/>
    </row>
    <row r="637" spans="4:4" x14ac:dyDescent="0.4">
      <c r="D637" s="21"/>
    </row>
    <row r="638" spans="4:4" x14ac:dyDescent="0.4">
      <c r="D638" s="21"/>
    </row>
    <row r="639" spans="4:4" x14ac:dyDescent="0.4">
      <c r="D639" s="21"/>
    </row>
    <row r="640" spans="4:4" x14ac:dyDescent="0.4">
      <c r="D640" s="21"/>
    </row>
    <row r="641" spans="4:4" x14ac:dyDescent="0.4">
      <c r="D641" s="21"/>
    </row>
    <row r="642" spans="4:4" x14ac:dyDescent="0.4">
      <c r="D642" s="21"/>
    </row>
    <row r="643" spans="4:4" x14ac:dyDescent="0.4">
      <c r="D643" s="21"/>
    </row>
    <row r="644" spans="4:4" x14ac:dyDescent="0.4">
      <c r="D644" s="21"/>
    </row>
    <row r="645" spans="4:4" x14ac:dyDescent="0.4">
      <c r="D645" s="21"/>
    </row>
    <row r="646" spans="4:4" x14ac:dyDescent="0.4">
      <c r="D646" s="21"/>
    </row>
    <row r="647" spans="4:4" x14ac:dyDescent="0.4">
      <c r="D647" s="21"/>
    </row>
    <row r="648" spans="4:4" x14ac:dyDescent="0.4">
      <c r="D648" s="21"/>
    </row>
    <row r="649" spans="4:4" x14ac:dyDescent="0.4">
      <c r="D649" s="21"/>
    </row>
    <row r="650" spans="4:4" x14ac:dyDescent="0.4">
      <c r="D650" s="21"/>
    </row>
    <row r="651" spans="4:4" x14ac:dyDescent="0.4">
      <c r="D651" s="21"/>
    </row>
    <row r="652" spans="4:4" x14ac:dyDescent="0.4">
      <c r="D652" s="21"/>
    </row>
    <row r="653" spans="4:4" x14ac:dyDescent="0.4">
      <c r="D653" s="21"/>
    </row>
    <row r="654" spans="4:4" x14ac:dyDescent="0.4">
      <c r="D654" s="21"/>
    </row>
    <row r="655" spans="4:4" x14ac:dyDescent="0.4">
      <c r="D655" s="21"/>
    </row>
    <row r="656" spans="4:4" x14ac:dyDescent="0.4">
      <c r="D656" s="21"/>
    </row>
    <row r="657" spans="4:4" x14ac:dyDescent="0.4">
      <c r="D657" s="21"/>
    </row>
    <row r="658" spans="4:4" x14ac:dyDescent="0.4">
      <c r="D658" s="21"/>
    </row>
    <row r="659" spans="4:4" x14ac:dyDescent="0.4">
      <c r="D659" s="21"/>
    </row>
    <row r="660" spans="4:4" x14ac:dyDescent="0.4">
      <c r="D660" s="21"/>
    </row>
    <row r="661" spans="4:4" x14ac:dyDescent="0.4">
      <c r="D661" s="21"/>
    </row>
    <row r="662" spans="4:4" x14ac:dyDescent="0.4">
      <c r="D662" s="21"/>
    </row>
    <row r="663" spans="4:4" x14ac:dyDescent="0.4">
      <c r="D663" s="21"/>
    </row>
    <row r="664" spans="4:4" x14ac:dyDescent="0.4">
      <c r="D664" s="21"/>
    </row>
    <row r="665" spans="4:4" x14ac:dyDescent="0.4">
      <c r="D665" s="21"/>
    </row>
    <row r="666" spans="4:4" x14ac:dyDescent="0.4">
      <c r="D666" s="21"/>
    </row>
    <row r="667" spans="4:4" x14ac:dyDescent="0.4">
      <c r="D667" s="21"/>
    </row>
    <row r="668" spans="4:4" x14ac:dyDescent="0.4">
      <c r="D668" s="21"/>
    </row>
    <row r="669" spans="4:4" x14ac:dyDescent="0.4">
      <c r="D669" s="21"/>
    </row>
    <row r="670" spans="4:4" x14ac:dyDescent="0.4">
      <c r="D670" s="21"/>
    </row>
    <row r="671" spans="4:4" x14ac:dyDescent="0.4">
      <c r="D671" s="21"/>
    </row>
    <row r="672" spans="4:4" x14ac:dyDescent="0.4">
      <c r="D672" s="21"/>
    </row>
    <row r="673" spans="4:4" x14ac:dyDescent="0.4">
      <c r="D673" s="21"/>
    </row>
    <row r="674" spans="4:4" x14ac:dyDescent="0.4">
      <c r="D674" s="21"/>
    </row>
    <row r="675" spans="4:4" x14ac:dyDescent="0.4">
      <c r="D675" s="21"/>
    </row>
    <row r="676" spans="4:4" x14ac:dyDescent="0.4">
      <c r="D676" s="21"/>
    </row>
    <row r="677" spans="4:4" x14ac:dyDescent="0.4">
      <c r="D677" s="21"/>
    </row>
    <row r="678" spans="4:4" x14ac:dyDescent="0.4">
      <c r="D678" s="21"/>
    </row>
    <row r="679" spans="4:4" x14ac:dyDescent="0.4">
      <c r="D679" s="21"/>
    </row>
    <row r="680" spans="4:4" x14ac:dyDescent="0.4">
      <c r="D680" s="21"/>
    </row>
    <row r="681" spans="4:4" x14ac:dyDescent="0.4">
      <c r="D681" s="21"/>
    </row>
    <row r="682" spans="4:4" x14ac:dyDescent="0.4">
      <c r="D682" s="21"/>
    </row>
    <row r="683" spans="4:4" x14ac:dyDescent="0.4">
      <c r="D683" s="21"/>
    </row>
    <row r="684" spans="4:4" x14ac:dyDescent="0.4">
      <c r="D684" s="21"/>
    </row>
    <row r="685" spans="4:4" x14ac:dyDescent="0.4">
      <c r="D685" s="21"/>
    </row>
    <row r="686" spans="4:4" x14ac:dyDescent="0.4">
      <c r="D686" s="21"/>
    </row>
    <row r="687" spans="4:4" x14ac:dyDescent="0.4">
      <c r="D687" s="21"/>
    </row>
    <row r="688" spans="4:4" x14ac:dyDescent="0.4">
      <c r="D688" s="21"/>
    </row>
    <row r="689" spans="4:4" x14ac:dyDescent="0.4">
      <c r="D689" s="21"/>
    </row>
    <row r="690" spans="4:4" x14ac:dyDescent="0.4">
      <c r="D690" s="21"/>
    </row>
    <row r="691" spans="4:4" x14ac:dyDescent="0.4">
      <c r="D691" s="21"/>
    </row>
    <row r="692" spans="4:4" x14ac:dyDescent="0.4">
      <c r="D692" s="21"/>
    </row>
    <row r="693" spans="4:4" x14ac:dyDescent="0.4">
      <c r="D693" s="21"/>
    </row>
    <row r="694" spans="4:4" x14ac:dyDescent="0.4">
      <c r="D694" s="21"/>
    </row>
    <row r="695" spans="4:4" x14ac:dyDescent="0.4">
      <c r="D695" s="21"/>
    </row>
    <row r="696" spans="4:4" x14ac:dyDescent="0.4">
      <c r="D696" s="21"/>
    </row>
    <row r="697" spans="4:4" x14ac:dyDescent="0.4">
      <c r="D697" s="21"/>
    </row>
    <row r="698" spans="4:4" x14ac:dyDescent="0.4">
      <c r="D698" s="21"/>
    </row>
    <row r="699" spans="4:4" x14ac:dyDescent="0.4">
      <c r="D699" s="21"/>
    </row>
    <row r="700" spans="4:4" x14ac:dyDescent="0.4">
      <c r="D700" s="21"/>
    </row>
    <row r="701" spans="4:4" x14ac:dyDescent="0.4">
      <c r="D701" s="21"/>
    </row>
    <row r="702" spans="4:4" x14ac:dyDescent="0.4">
      <c r="D702" s="21"/>
    </row>
    <row r="703" spans="4:4" x14ac:dyDescent="0.4">
      <c r="D703" s="21"/>
    </row>
    <row r="704" spans="4:4" x14ac:dyDescent="0.4">
      <c r="D704" s="21"/>
    </row>
    <row r="705" spans="4:4" x14ac:dyDescent="0.4">
      <c r="D705" s="21"/>
    </row>
    <row r="706" spans="4:4" x14ac:dyDescent="0.4">
      <c r="D706" s="21"/>
    </row>
    <row r="707" spans="4:4" x14ac:dyDescent="0.4">
      <c r="D707" s="21"/>
    </row>
    <row r="708" spans="4:4" x14ac:dyDescent="0.4">
      <c r="D708" s="21"/>
    </row>
    <row r="709" spans="4:4" x14ac:dyDescent="0.4">
      <c r="D709" s="21"/>
    </row>
    <row r="710" spans="4:4" x14ac:dyDescent="0.4">
      <c r="D710" s="21"/>
    </row>
    <row r="711" spans="4:4" x14ac:dyDescent="0.4">
      <c r="D711" s="21"/>
    </row>
    <row r="712" spans="4:4" x14ac:dyDescent="0.4">
      <c r="D712" s="21"/>
    </row>
    <row r="713" spans="4:4" x14ac:dyDescent="0.4">
      <c r="D713" s="21"/>
    </row>
    <row r="714" spans="4:4" x14ac:dyDescent="0.4">
      <c r="D714" s="21"/>
    </row>
    <row r="715" spans="4:4" x14ac:dyDescent="0.4">
      <c r="D715" s="21"/>
    </row>
    <row r="716" spans="4:4" x14ac:dyDescent="0.4">
      <c r="D716" s="21"/>
    </row>
    <row r="717" spans="4:4" x14ac:dyDescent="0.4">
      <c r="D717" s="21"/>
    </row>
    <row r="718" spans="4:4" x14ac:dyDescent="0.4">
      <c r="D718" s="21"/>
    </row>
    <row r="719" spans="4:4" x14ac:dyDescent="0.4">
      <c r="D719" s="21"/>
    </row>
    <row r="720" spans="4:4" x14ac:dyDescent="0.4">
      <c r="D720" s="21"/>
    </row>
    <row r="721" spans="4:4" x14ac:dyDescent="0.4">
      <c r="D721" s="21"/>
    </row>
    <row r="722" spans="4:4" x14ac:dyDescent="0.4">
      <c r="D722" s="21"/>
    </row>
    <row r="723" spans="4:4" x14ac:dyDescent="0.4">
      <c r="D723" s="21"/>
    </row>
    <row r="724" spans="4:4" x14ac:dyDescent="0.4">
      <c r="D724" s="21"/>
    </row>
    <row r="725" spans="4:4" x14ac:dyDescent="0.4">
      <c r="D725" s="21"/>
    </row>
    <row r="726" spans="4:4" x14ac:dyDescent="0.4">
      <c r="D726" s="21"/>
    </row>
    <row r="727" spans="4:4" x14ac:dyDescent="0.4">
      <c r="D727" s="21"/>
    </row>
    <row r="728" spans="4:4" x14ac:dyDescent="0.4">
      <c r="D728" s="21"/>
    </row>
    <row r="729" spans="4:4" x14ac:dyDescent="0.4">
      <c r="D729" s="21"/>
    </row>
    <row r="730" spans="4:4" x14ac:dyDescent="0.4">
      <c r="D730" s="21"/>
    </row>
    <row r="731" spans="4:4" x14ac:dyDescent="0.4">
      <c r="D731" s="21"/>
    </row>
    <row r="732" spans="4:4" x14ac:dyDescent="0.4">
      <c r="D732" s="21"/>
    </row>
    <row r="733" spans="4:4" x14ac:dyDescent="0.4">
      <c r="D733" s="21"/>
    </row>
    <row r="734" spans="4:4" x14ac:dyDescent="0.4">
      <c r="D734" s="21"/>
    </row>
    <row r="735" spans="4:4" x14ac:dyDescent="0.4">
      <c r="D735" s="21"/>
    </row>
    <row r="736" spans="4:4" x14ac:dyDescent="0.4">
      <c r="D736" s="21"/>
    </row>
    <row r="737" spans="4:4" x14ac:dyDescent="0.4">
      <c r="D737" s="21"/>
    </row>
    <row r="738" spans="4:4" x14ac:dyDescent="0.4">
      <c r="D738" s="21"/>
    </row>
    <row r="739" spans="4:4" x14ac:dyDescent="0.4">
      <c r="D739" s="21"/>
    </row>
    <row r="740" spans="4:4" x14ac:dyDescent="0.4">
      <c r="D740" s="21"/>
    </row>
    <row r="741" spans="4:4" x14ac:dyDescent="0.4">
      <c r="D741" s="21"/>
    </row>
    <row r="742" spans="4:4" x14ac:dyDescent="0.4">
      <c r="D742" s="21"/>
    </row>
    <row r="743" spans="4:4" x14ac:dyDescent="0.4">
      <c r="D743" s="21"/>
    </row>
    <row r="744" spans="4:4" x14ac:dyDescent="0.4">
      <c r="D744" s="21"/>
    </row>
    <row r="745" spans="4:4" x14ac:dyDescent="0.4">
      <c r="D745" s="21"/>
    </row>
    <row r="746" spans="4:4" x14ac:dyDescent="0.4">
      <c r="D746" s="21"/>
    </row>
    <row r="747" spans="4:4" x14ac:dyDescent="0.4">
      <c r="D747" s="21"/>
    </row>
    <row r="748" spans="4:4" x14ac:dyDescent="0.4">
      <c r="D748" s="21"/>
    </row>
    <row r="749" spans="4:4" x14ac:dyDescent="0.4">
      <c r="D749" s="21"/>
    </row>
    <row r="750" spans="4:4" x14ac:dyDescent="0.4">
      <c r="D750" s="21"/>
    </row>
    <row r="751" spans="4:4" x14ac:dyDescent="0.4">
      <c r="D751" s="21"/>
    </row>
    <row r="752" spans="4:4" x14ac:dyDescent="0.4">
      <c r="D752" s="21"/>
    </row>
    <row r="753" spans="4:4" x14ac:dyDescent="0.4">
      <c r="D753" s="21"/>
    </row>
    <row r="754" spans="4:4" x14ac:dyDescent="0.4">
      <c r="D754" s="21"/>
    </row>
    <row r="755" spans="4:4" x14ac:dyDescent="0.4">
      <c r="D755" s="21"/>
    </row>
    <row r="756" spans="4:4" x14ac:dyDescent="0.4">
      <c r="D756" s="21"/>
    </row>
    <row r="757" spans="4:4" x14ac:dyDescent="0.4">
      <c r="D757" s="21"/>
    </row>
    <row r="758" spans="4:4" x14ac:dyDescent="0.4">
      <c r="D758" s="21"/>
    </row>
    <row r="759" spans="4:4" x14ac:dyDescent="0.4">
      <c r="D759" s="21"/>
    </row>
    <row r="760" spans="4:4" x14ac:dyDescent="0.4">
      <c r="D760" s="21"/>
    </row>
    <row r="761" spans="4:4" x14ac:dyDescent="0.4">
      <c r="D761" s="21"/>
    </row>
    <row r="762" spans="4:4" x14ac:dyDescent="0.4">
      <c r="D762" s="21"/>
    </row>
    <row r="763" spans="4:4" x14ac:dyDescent="0.4">
      <c r="D763" s="21"/>
    </row>
    <row r="764" spans="4:4" x14ac:dyDescent="0.4">
      <c r="D764" s="21"/>
    </row>
    <row r="765" spans="4:4" x14ac:dyDescent="0.4">
      <c r="D765" s="21"/>
    </row>
    <row r="766" spans="4:4" x14ac:dyDescent="0.4">
      <c r="D766" s="21"/>
    </row>
    <row r="767" spans="4:4" x14ac:dyDescent="0.4">
      <c r="D767" s="21"/>
    </row>
    <row r="768" spans="4:4" x14ac:dyDescent="0.4">
      <c r="D768" s="21"/>
    </row>
    <row r="769" spans="4:4" x14ac:dyDescent="0.4">
      <c r="D769" s="21"/>
    </row>
    <row r="770" spans="4:4" x14ac:dyDescent="0.4">
      <c r="D770" s="21"/>
    </row>
    <row r="771" spans="4:4" x14ac:dyDescent="0.4">
      <c r="D771" s="21"/>
    </row>
    <row r="772" spans="4:4" x14ac:dyDescent="0.4">
      <c r="D772" s="21"/>
    </row>
    <row r="773" spans="4:4" x14ac:dyDescent="0.4">
      <c r="D773" s="21"/>
    </row>
    <row r="774" spans="4:4" x14ac:dyDescent="0.4">
      <c r="D774" s="21"/>
    </row>
    <row r="775" spans="4:4" x14ac:dyDescent="0.4">
      <c r="D775" s="21"/>
    </row>
    <row r="776" spans="4:4" x14ac:dyDescent="0.4">
      <c r="D776" s="21"/>
    </row>
    <row r="777" spans="4:4" x14ac:dyDescent="0.4">
      <c r="D777" s="21"/>
    </row>
    <row r="778" spans="4:4" x14ac:dyDescent="0.4">
      <c r="D778" s="21"/>
    </row>
    <row r="779" spans="4:4" x14ac:dyDescent="0.4">
      <c r="D779" s="21"/>
    </row>
    <row r="780" spans="4:4" x14ac:dyDescent="0.4">
      <c r="D780" s="21"/>
    </row>
    <row r="781" spans="4:4" x14ac:dyDescent="0.4">
      <c r="D781" s="21"/>
    </row>
    <row r="782" spans="4:4" x14ac:dyDescent="0.4">
      <c r="D782" s="21"/>
    </row>
    <row r="783" spans="4:4" x14ac:dyDescent="0.4">
      <c r="D783" s="21"/>
    </row>
    <row r="784" spans="4:4" x14ac:dyDescent="0.4">
      <c r="D784" s="21"/>
    </row>
    <row r="785" spans="4:4" x14ac:dyDescent="0.4">
      <c r="D785" s="21"/>
    </row>
    <row r="786" spans="4:4" x14ac:dyDescent="0.4">
      <c r="D786" s="21"/>
    </row>
    <row r="787" spans="4:4" x14ac:dyDescent="0.4">
      <c r="D787" s="21"/>
    </row>
    <row r="788" spans="4:4" x14ac:dyDescent="0.4">
      <c r="D788" s="21"/>
    </row>
    <row r="789" spans="4:4" x14ac:dyDescent="0.4">
      <c r="D789" s="21"/>
    </row>
    <row r="790" spans="4:4" x14ac:dyDescent="0.4">
      <c r="D790" s="21"/>
    </row>
    <row r="791" spans="4:4" x14ac:dyDescent="0.4">
      <c r="D791" s="21"/>
    </row>
    <row r="792" spans="4:4" x14ac:dyDescent="0.4">
      <c r="D792" s="21"/>
    </row>
    <row r="793" spans="4:4" x14ac:dyDescent="0.4">
      <c r="D793" s="21"/>
    </row>
    <row r="794" spans="4:4" x14ac:dyDescent="0.4">
      <c r="D794" s="21"/>
    </row>
    <row r="795" spans="4:4" x14ac:dyDescent="0.4">
      <c r="D795" s="21"/>
    </row>
    <row r="796" spans="4:4" x14ac:dyDescent="0.4">
      <c r="D796" s="21"/>
    </row>
    <row r="797" spans="4:4" x14ac:dyDescent="0.4">
      <c r="D797" s="21"/>
    </row>
    <row r="798" spans="4:4" x14ac:dyDescent="0.4">
      <c r="D798" s="21"/>
    </row>
    <row r="799" spans="4:4" x14ac:dyDescent="0.4">
      <c r="D799" s="21"/>
    </row>
    <row r="800" spans="4:4" x14ac:dyDescent="0.4">
      <c r="D800" s="21"/>
    </row>
    <row r="801" spans="4:4" x14ac:dyDescent="0.4">
      <c r="D801" s="21"/>
    </row>
    <row r="802" spans="4:4" x14ac:dyDescent="0.4">
      <c r="D802" s="21"/>
    </row>
    <row r="803" spans="4:4" x14ac:dyDescent="0.4">
      <c r="D803" s="21"/>
    </row>
    <row r="804" spans="4:4" x14ac:dyDescent="0.4">
      <c r="D804" s="21"/>
    </row>
    <row r="805" spans="4:4" x14ac:dyDescent="0.4">
      <c r="D805" s="21"/>
    </row>
    <row r="806" spans="4:4" x14ac:dyDescent="0.4">
      <c r="D806" s="21"/>
    </row>
    <row r="807" spans="4:4" x14ac:dyDescent="0.4">
      <c r="D807" s="21"/>
    </row>
    <row r="808" spans="4:4" x14ac:dyDescent="0.4">
      <c r="D808" s="21"/>
    </row>
    <row r="809" spans="4:4" x14ac:dyDescent="0.4">
      <c r="D809" s="21"/>
    </row>
    <row r="810" spans="4:4" x14ac:dyDescent="0.4">
      <c r="D810" s="21"/>
    </row>
    <row r="811" spans="4:4" x14ac:dyDescent="0.4">
      <c r="D811" s="21"/>
    </row>
    <row r="812" spans="4:4" x14ac:dyDescent="0.4">
      <c r="D812" s="21"/>
    </row>
    <row r="813" spans="4:4" x14ac:dyDescent="0.4">
      <c r="D813" s="21"/>
    </row>
    <row r="814" spans="4:4" x14ac:dyDescent="0.4">
      <c r="D814" s="21"/>
    </row>
    <row r="815" spans="4:4" x14ac:dyDescent="0.4">
      <c r="D815" s="21"/>
    </row>
    <row r="816" spans="4:4" x14ac:dyDescent="0.4">
      <c r="D816" s="21"/>
    </row>
    <row r="817" spans="4:4" x14ac:dyDescent="0.4">
      <c r="D817" s="21"/>
    </row>
    <row r="818" spans="4:4" x14ac:dyDescent="0.4">
      <c r="D818" s="21"/>
    </row>
    <row r="819" spans="4:4" x14ac:dyDescent="0.4">
      <c r="D819" s="21"/>
    </row>
    <row r="820" spans="4:4" x14ac:dyDescent="0.4">
      <c r="D820" s="21"/>
    </row>
    <row r="821" spans="4:4" x14ac:dyDescent="0.4">
      <c r="D821" s="21"/>
    </row>
    <row r="822" spans="4:4" x14ac:dyDescent="0.4">
      <c r="D822" s="21"/>
    </row>
    <row r="823" spans="4:4" x14ac:dyDescent="0.4">
      <c r="D823" s="21"/>
    </row>
    <row r="824" spans="4:4" x14ac:dyDescent="0.4">
      <c r="D824" s="21"/>
    </row>
    <row r="825" spans="4:4" x14ac:dyDescent="0.4">
      <c r="D825" s="21"/>
    </row>
    <row r="826" spans="4:4" x14ac:dyDescent="0.4">
      <c r="D826" s="21"/>
    </row>
    <row r="827" spans="4:4" x14ac:dyDescent="0.4">
      <c r="D827" s="21"/>
    </row>
    <row r="828" spans="4:4" x14ac:dyDescent="0.4">
      <c r="D828" s="21"/>
    </row>
    <row r="829" spans="4:4" x14ac:dyDescent="0.4">
      <c r="D829" s="21"/>
    </row>
    <row r="830" spans="4:4" x14ac:dyDescent="0.4">
      <c r="D830" s="21"/>
    </row>
    <row r="831" spans="4:4" x14ac:dyDescent="0.4">
      <c r="D831" s="21"/>
    </row>
    <row r="832" spans="4:4" x14ac:dyDescent="0.4">
      <c r="D832" s="21"/>
    </row>
    <row r="833" spans="4:4" x14ac:dyDescent="0.4">
      <c r="D833" s="21"/>
    </row>
    <row r="834" spans="4:4" x14ac:dyDescent="0.4">
      <c r="D834" s="21"/>
    </row>
    <row r="835" spans="4:4" x14ac:dyDescent="0.4">
      <c r="D835" s="21"/>
    </row>
    <row r="836" spans="4:4" x14ac:dyDescent="0.4">
      <c r="D836" s="21"/>
    </row>
    <row r="837" spans="4:4" x14ac:dyDescent="0.4">
      <c r="D837" s="21"/>
    </row>
    <row r="838" spans="4:4" x14ac:dyDescent="0.4">
      <c r="D838" s="21"/>
    </row>
    <row r="839" spans="4:4" x14ac:dyDescent="0.4">
      <c r="D839" s="21"/>
    </row>
    <row r="840" spans="4:4" x14ac:dyDescent="0.4">
      <c r="D840" s="21"/>
    </row>
    <row r="841" spans="4:4" x14ac:dyDescent="0.4">
      <c r="D841" s="21"/>
    </row>
    <row r="842" spans="4:4" x14ac:dyDescent="0.4">
      <c r="D842" s="21"/>
    </row>
    <row r="843" spans="4:4" x14ac:dyDescent="0.4">
      <c r="D843" s="21"/>
    </row>
    <row r="844" spans="4:4" x14ac:dyDescent="0.4">
      <c r="D844" s="21"/>
    </row>
    <row r="845" spans="4:4" x14ac:dyDescent="0.4">
      <c r="D845" s="21"/>
    </row>
    <row r="846" spans="4:4" x14ac:dyDescent="0.4">
      <c r="D846" s="21"/>
    </row>
    <row r="847" spans="4:4" x14ac:dyDescent="0.4">
      <c r="D847" s="21"/>
    </row>
    <row r="848" spans="4:4" x14ac:dyDescent="0.4">
      <c r="D848" s="21"/>
    </row>
    <row r="849" spans="4:4" x14ac:dyDescent="0.4">
      <c r="D849" s="21"/>
    </row>
    <row r="850" spans="4:4" x14ac:dyDescent="0.4">
      <c r="D850" s="21"/>
    </row>
    <row r="851" spans="4:4" x14ac:dyDescent="0.4">
      <c r="D851" s="21"/>
    </row>
    <row r="852" spans="4:4" x14ac:dyDescent="0.4">
      <c r="D852" s="21"/>
    </row>
    <row r="853" spans="4:4" x14ac:dyDescent="0.4">
      <c r="D853" s="21"/>
    </row>
    <row r="854" spans="4:4" x14ac:dyDescent="0.4">
      <c r="D854" s="21"/>
    </row>
    <row r="855" spans="4:4" x14ac:dyDescent="0.4">
      <c r="D855" s="21"/>
    </row>
    <row r="856" spans="4:4" x14ac:dyDescent="0.4">
      <c r="D856" s="21"/>
    </row>
    <row r="857" spans="4:4" x14ac:dyDescent="0.4">
      <c r="D857" s="21"/>
    </row>
    <row r="858" spans="4:4" x14ac:dyDescent="0.4">
      <c r="D858" s="21"/>
    </row>
    <row r="859" spans="4:4" x14ac:dyDescent="0.4">
      <c r="D859" s="21"/>
    </row>
    <row r="860" spans="4:4" x14ac:dyDescent="0.4">
      <c r="D860" s="21"/>
    </row>
    <row r="861" spans="4:4" x14ac:dyDescent="0.4">
      <c r="D861" s="21"/>
    </row>
    <row r="862" spans="4:4" x14ac:dyDescent="0.4">
      <c r="D862" s="21"/>
    </row>
    <row r="863" spans="4:4" x14ac:dyDescent="0.4">
      <c r="D863" s="21"/>
    </row>
    <row r="864" spans="4:4" x14ac:dyDescent="0.4">
      <c r="D864" s="21"/>
    </row>
    <row r="865" spans="4:4" x14ac:dyDescent="0.4">
      <c r="D865" s="21"/>
    </row>
    <row r="866" spans="4:4" x14ac:dyDescent="0.4">
      <c r="D866" s="21"/>
    </row>
    <row r="867" spans="4:4" x14ac:dyDescent="0.4">
      <c r="D867" s="21"/>
    </row>
    <row r="868" spans="4:4" x14ac:dyDescent="0.4">
      <c r="D868" s="21"/>
    </row>
    <row r="869" spans="4:4" x14ac:dyDescent="0.4">
      <c r="D869" s="21"/>
    </row>
    <row r="870" spans="4:4" x14ac:dyDescent="0.4">
      <c r="D870" s="21"/>
    </row>
    <row r="871" spans="4:4" x14ac:dyDescent="0.4">
      <c r="D871" s="21"/>
    </row>
    <row r="872" spans="4:4" x14ac:dyDescent="0.4">
      <c r="D872" s="21"/>
    </row>
    <row r="873" spans="4:4" x14ac:dyDescent="0.4">
      <c r="D873" s="21"/>
    </row>
    <row r="874" spans="4:4" x14ac:dyDescent="0.4">
      <c r="D874" s="21"/>
    </row>
    <row r="875" spans="4:4" x14ac:dyDescent="0.4">
      <c r="D875" s="21"/>
    </row>
    <row r="876" spans="4:4" x14ac:dyDescent="0.4">
      <c r="D876" s="21"/>
    </row>
    <row r="877" spans="4:4" x14ac:dyDescent="0.4">
      <c r="D877" s="21"/>
    </row>
    <row r="878" spans="4:4" x14ac:dyDescent="0.4">
      <c r="D878" s="21"/>
    </row>
    <row r="879" spans="4:4" x14ac:dyDescent="0.4">
      <c r="D879" s="21"/>
    </row>
    <row r="880" spans="4:4" x14ac:dyDescent="0.4">
      <c r="D880" s="21"/>
    </row>
    <row r="881" spans="4:4" x14ac:dyDescent="0.4">
      <c r="D881" s="21"/>
    </row>
    <row r="882" spans="4:4" x14ac:dyDescent="0.4">
      <c r="D882" s="21"/>
    </row>
    <row r="883" spans="4:4" x14ac:dyDescent="0.4">
      <c r="D883" s="21"/>
    </row>
    <row r="884" spans="4:4" x14ac:dyDescent="0.4">
      <c r="D884" s="21"/>
    </row>
    <row r="885" spans="4:4" x14ac:dyDescent="0.4">
      <c r="D885" s="21"/>
    </row>
    <row r="886" spans="4:4" x14ac:dyDescent="0.4">
      <c r="D886" s="21"/>
    </row>
    <row r="887" spans="4:4" x14ac:dyDescent="0.4">
      <c r="D887" s="21"/>
    </row>
    <row r="888" spans="4:4" x14ac:dyDescent="0.4">
      <c r="D888" s="21"/>
    </row>
    <row r="889" spans="4:4" x14ac:dyDescent="0.4">
      <c r="D889" s="21"/>
    </row>
    <row r="890" spans="4:4" x14ac:dyDescent="0.4">
      <c r="D890" s="21"/>
    </row>
    <row r="891" spans="4:4" x14ac:dyDescent="0.4">
      <c r="D891" s="21"/>
    </row>
    <row r="892" spans="4:4" x14ac:dyDescent="0.4">
      <c r="D892" s="21"/>
    </row>
    <row r="893" spans="4:4" x14ac:dyDescent="0.4">
      <c r="D893" s="21"/>
    </row>
    <row r="894" spans="4:4" x14ac:dyDescent="0.4">
      <c r="D894" s="21"/>
    </row>
    <row r="895" spans="4:4" x14ac:dyDescent="0.4">
      <c r="D895" s="21"/>
    </row>
    <row r="896" spans="4:4" x14ac:dyDescent="0.4">
      <c r="D896" s="21"/>
    </row>
    <row r="897" spans="4:4" x14ac:dyDescent="0.4">
      <c r="D897" s="21"/>
    </row>
    <row r="898" spans="4:4" x14ac:dyDescent="0.4">
      <c r="D898" s="21"/>
    </row>
    <row r="899" spans="4:4" x14ac:dyDescent="0.4">
      <c r="D899" s="21"/>
    </row>
    <row r="900" spans="4:4" x14ac:dyDescent="0.4">
      <c r="D900" s="21"/>
    </row>
    <row r="901" spans="4:4" x14ac:dyDescent="0.4">
      <c r="D901" s="21"/>
    </row>
    <row r="902" spans="4:4" x14ac:dyDescent="0.4">
      <c r="D902" s="21"/>
    </row>
    <row r="903" spans="4:4" x14ac:dyDescent="0.4">
      <c r="D903" s="21"/>
    </row>
    <row r="904" spans="4:4" x14ac:dyDescent="0.4">
      <c r="D904" s="21"/>
    </row>
    <row r="905" spans="4:4" x14ac:dyDescent="0.4">
      <c r="D905" s="21"/>
    </row>
    <row r="906" spans="4:4" x14ac:dyDescent="0.4">
      <c r="D906" s="21"/>
    </row>
    <row r="907" spans="4:4" x14ac:dyDescent="0.4">
      <c r="D907" s="21"/>
    </row>
    <row r="908" spans="4:4" x14ac:dyDescent="0.4">
      <c r="D908" s="21"/>
    </row>
    <row r="909" spans="4:4" x14ac:dyDescent="0.4">
      <c r="D909" s="21"/>
    </row>
    <row r="910" spans="4:4" x14ac:dyDescent="0.4">
      <c r="D910" s="21"/>
    </row>
    <row r="911" spans="4:4" x14ac:dyDescent="0.4">
      <c r="D911" s="21"/>
    </row>
    <row r="912" spans="4:4" x14ac:dyDescent="0.4">
      <c r="D912" s="21"/>
    </row>
    <row r="913" spans="4:4" x14ac:dyDescent="0.4">
      <c r="D913" s="21"/>
    </row>
    <row r="914" spans="4:4" x14ac:dyDescent="0.4">
      <c r="D914" s="21"/>
    </row>
    <row r="915" spans="4:4" x14ac:dyDescent="0.4">
      <c r="D915" s="21"/>
    </row>
    <row r="916" spans="4:4" x14ac:dyDescent="0.4">
      <c r="D916" s="21"/>
    </row>
    <row r="917" spans="4:4" x14ac:dyDescent="0.4">
      <c r="D917" s="21"/>
    </row>
    <row r="918" spans="4:4" x14ac:dyDescent="0.4">
      <c r="D918" s="21"/>
    </row>
    <row r="919" spans="4:4" x14ac:dyDescent="0.4">
      <c r="D919" s="21"/>
    </row>
    <row r="920" spans="4:4" x14ac:dyDescent="0.4">
      <c r="D920" s="21"/>
    </row>
    <row r="921" spans="4:4" x14ac:dyDescent="0.4">
      <c r="D921" s="21"/>
    </row>
    <row r="922" spans="4:4" x14ac:dyDescent="0.4">
      <c r="D922" s="21"/>
    </row>
    <row r="923" spans="4:4" x14ac:dyDescent="0.4">
      <c r="D923" s="21"/>
    </row>
    <row r="924" spans="4:4" x14ac:dyDescent="0.4">
      <c r="D924" s="21"/>
    </row>
    <row r="925" spans="4:4" x14ac:dyDescent="0.4">
      <c r="D925" s="21"/>
    </row>
    <row r="926" spans="4:4" x14ac:dyDescent="0.4">
      <c r="D926" s="21"/>
    </row>
    <row r="927" spans="4:4" x14ac:dyDescent="0.4">
      <c r="D927" s="21"/>
    </row>
    <row r="928" spans="4:4" x14ac:dyDescent="0.4">
      <c r="D928" s="21"/>
    </row>
    <row r="929" spans="4:4" x14ac:dyDescent="0.4">
      <c r="D929" s="21"/>
    </row>
    <row r="930" spans="4:4" x14ac:dyDescent="0.4">
      <c r="D930" s="21"/>
    </row>
    <row r="931" spans="4:4" x14ac:dyDescent="0.4">
      <c r="D931" s="21"/>
    </row>
    <row r="932" spans="4:4" x14ac:dyDescent="0.4">
      <c r="D932" s="21"/>
    </row>
    <row r="933" spans="4:4" x14ac:dyDescent="0.4">
      <c r="D933" s="21"/>
    </row>
    <row r="934" spans="4:4" x14ac:dyDescent="0.4">
      <c r="D934" s="21"/>
    </row>
    <row r="935" spans="4:4" x14ac:dyDescent="0.4">
      <c r="D935" s="21"/>
    </row>
    <row r="936" spans="4:4" x14ac:dyDescent="0.4">
      <c r="D936" s="21"/>
    </row>
    <row r="937" spans="4:4" x14ac:dyDescent="0.4">
      <c r="D937" s="21"/>
    </row>
    <row r="938" spans="4:4" x14ac:dyDescent="0.4">
      <c r="D938" s="21"/>
    </row>
    <row r="939" spans="4:4" x14ac:dyDescent="0.4">
      <c r="D939" s="21"/>
    </row>
    <row r="940" spans="4:4" x14ac:dyDescent="0.4">
      <c r="D940" s="21"/>
    </row>
    <row r="941" spans="4:4" x14ac:dyDescent="0.4">
      <c r="D941" s="21"/>
    </row>
    <row r="942" spans="4:4" x14ac:dyDescent="0.4">
      <c r="D942" s="21"/>
    </row>
    <row r="943" spans="4:4" x14ac:dyDescent="0.4">
      <c r="D943" s="21"/>
    </row>
    <row r="944" spans="4:4" x14ac:dyDescent="0.4">
      <c r="D944" s="21"/>
    </row>
    <row r="945" spans="4:4" x14ac:dyDescent="0.4">
      <c r="D945" s="21"/>
    </row>
    <row r="946" spans="4:4" x14ac:dyDescent="0.4">
      <c r="D946" s="21"/>
    </row>
    <row r="947" spans="4:4" x14ac:dyDescent="0.4">
      <c r="D947" s="21"/>
    </row>
    <row r="948" spans="4:4" x14ac:dyDescent="0.4">
      <c r="D948" s="21"/>
    </row>
    <row r="949" spans="4:4" x14ac:dyDescent="0.4">
      <c r="D949" s="21"/>
    </row>
    <row r="950" spans="4:4" x14ac:dyDescent="0.4">
      <c r="D950" s="21"/>
    </row>
    <row r="951" spans="4:4" x14ac:dyDescent="0.4">
      <c r="D951" s="21"/>
    </row>
    <row r="952" spans="4:4" x14ac:dyDescent="0.4">
      <c r="D952" s="21"/>
    </row>
    <row r="953" spans="4:4" x14ac:dyDescent="0.4">
      <c r="D953" s="21"/>
    </row>
    <row r="954" spans="4:4" x14ac:dyDescent="0.4">
      <c r="D954" s="21"/>
    </row>
    <row r="955" spans="4:4" x14ac:dyDescent="0.4">
      <c r="D955" s="21"/>
    </row>
    <row r="956" spans="4:4" x14ac:dyDescent="0.4">
      <c r="D956" s="21"/>
    </row>
    <row r="957" spans="4:4" x14ac:dyDescent="0.4">
      <c r="D957" s="21"/>
    </row>
    <row r="958" spans="4:4" x14ac:dyDescent="0.4">
      <c r="D958" s="21"/>
    </row>
    <row r="959" spans="4:4" x14ac:dyDescent="0.4">
      <c r="D959" s="21"/>
    </row>
    <row r="960" spans="4:4" x14ac:dyDescent="0.4">
      <c r="D960" s="21"/>
    </row>
    <row r="961" spans="4:4" x14ac:dyDescent="0.4">
      <c r="D961" s="21"/>
    </row>
    <row r="962" spans="4:4" x14ac:dyDescent="0.4">
      <c r="D962" s="21"/>
    </row>
    <row r="963" spans="4:4" x14ac:dyDescent="0.4">
      <c r="D963" s="21"/>
    </row>
    <row r="964" spans="4:4" x14ac:dyDescent="0.4">
      <c r="D964" s="21"/>
    </row>
    <row r="965" spans="4:4" x14ac:dyDescent="0.4">
      <c r="D965" s="21"/>
    </row>
    <row r="966" spans="4:4" x14ac:dyDescent="0.4">
      <c r="D966" s="21"/>
    </row>
    <row r="967" spans="4:4" x14ac:dyDescent="0.4">
      <c r="D967" s="21"/>
    </row>
    <row r="968" spans="4:4" x14ac:dyDescent="0.4">
      <c r="D968" s="21"/>
    </row>
    <row r="969" spans="4:4" x14ac:dyDescent="0.4">
      <c r="D969" s="21"/>
    </row>
    <row r="970" spans="4:4" x14ac:dyDescent="0.4">
      <c r="D970" s="21"/>
    </row>
    <row r="971" spans="4:4" x14ac:dyDescent="0.4">
      <c r="D971" s="21"/>
    </row>
    <row r="972" spans="4:4" x14ac:dyDescent="0.4">
      <c r="D972" s="21"/>
    </row>
    <row r="973" spans="4:4" x14ac:dyDescent="0.4">
      <c r="D973" s="21"/>
    </row>
    <row r="974" spans="4:4" x14ac:dyDescent="0.4">
      <c r="D974" s="21"/>
    </row>
    <row r="975" spans="4:4" x14ac:dyDescent="0.4">
      <c r="D975" s="21"/>
    </row>
    <row r="976" spans="4:4" x14ac:dyDescent="0.4">
      <c r="D976" s="21"/>
    </row>
    <row r="977" spans="4:4" x14ac:dyDescent="0.4">
      <c r="D977" s="21"/>
    </row>
    <row r="978" spans="4:4" x14ac:dyDescent="0.4">
      <c r="D978" s="21"/>
    </row>
    <row r="979" spans="4:4" x14ac:dyDescent="0.4">
      <c r="D979" s="21"/>
    </row>
    <row r="980" spans="4:4" x14ac:dyDescent="0.4">
      <c r="D980" s="21"/>
    </row>
    <row r="981" spans="4:4" x14ac:dyDescent="0.4">
      <c r="D981" s="21"/>
    </row>
    <row r="982" spans="4:4" x14ac:dyDescent="0.4">
      <c r="D982" s="21"/>
    </row>
    <row r="983" spans="4:4" x14ac:dyDescent="0.4">
      <c r="D983" s="21"/>
    </row>
    <row r="984" spans="4:4" x14ac:dyDescent="0.4">
      <c r="D984" s="21"/>
    </row>
    <row r="985" spans="4:4" x14ac:dyDescent="0.4">
      <c r="D985" s="21"/>
    </row>
    <row r="986" spans="4:4" x14ac:dyDescent="0.4">
      <c r="D986" s="21"/>
    </row>
    <row r="987" spans="4:4" x14ac:dyDescent="0.4">
      <c r="D987" s="21"/>
    </row>
    <row r="988" spans="4:4" x14ac:dyDescent="0.4">
      <c r="D988" s="21"/>
    </row>
    <row r="989" spans="4:4" x14ac:dyDescent="0.4">
      <c r="D989" s="21"/>
    </row>
    <row r="990" spans="4:4" x14ac:dyDescent="0.4">
      <c r="D990" s="21"/>
    </row>
    <row r="991" spans="4:4" x14ac:dyDescent="0.4">
      <c r="D991" s="21"/>
    </row>
    <row r="992" spans="4:4" x14ac:dyDescent="0.4">
      <c r="D992" s="21"/>
    </row>
    <row r="993" spans="4:4" x14ac:dyDescent="0.4">
      <c r="D993" s="21"/>
    </row>
    <row r="994" spans="4:4" x14ac:dyDescent="0.4">
      <c r="D994" s="21"/>
    </row>
    <row r="995" spans="4:4" x14ac:dyDescent="0.4">
      <c r="D995" s="21"/>
    </row>
    <row r="996" spans="4:4" x14ac:dyDescent="0.4">
      <c r="D996" s="21"/>
    </row>
    <row r="997" spans="4:4" x14ac:dyDescent="0.4">
      <c r="D997" s="21"/>
    </row>
    <row r="998" spans="4:4" x14ac:dyDescent="0.4">
      <c r="D998" s="21"/>
    </row>
    <row r="999" spans="4:4" x14ac:dyDescent="0.4">
      <c r="D999" s="21"/>
    </row>
    <row r="1000" spans="4:4" x14ac:dyDescent="0.4">
      <c r="D1000" s="21"/>
    </row>
    <row r="1001" spans="4:4" x14ac:dyDescent="0.4">
      <c r="D1001" s="21"/>
    </row>
    <row r="1002" spans="4:4" x14ac:dyDescent="0.4">
      <c r="D1002" s="21"/>
    </row>
    <row r="1003" spans="4:4" x14ac:dyDescent="0.4">
      <c r="D1003" s="21"/>
    </row>
    <row r="1004" spans="4:4" x14ac:dyDescent="0.4">
      <c r="D1004" s="21"/>
    </row>
    <row r="1005" spans="4:4" x14ac:dyDescent="0.4">
      <c r="D1005" s="21"/>
    </row>
    <row r="1006" spans="4:4" x14ac:dyDescent="0.4">
      <c r="D1006" s="21"/>
    </row>
    <row r="1007" spans="4:4" x14ac:dyDescent="0.4">
      <c r="D1007" s="21"/>
    </row>
    <row r="1008" spans="4:4" x14ac:dyDescent="0.4">
      <c r="D1008" s="21"/>
    </row>
    <row r="1009" spans="4:4" x14ac:dyDescent="0.4">
      <c r="D1009" s="21"/>
    </row>
    <row r="1010" spans="4:4" x14ac:dyDescent="0.4">
      <c r="D1010" s="21"/>
    </row>
    <row r="1011" spans="4:4" x14ac:dyDescent="0.4">
      <c r="D1011" s="21"/>
    </row>
    <row r="1012" spans="4:4" x14ac:dyDescent="0.4">
      <c r="D1012" s="21"/>
    </row>
    <row r="1013" spans="4:4" x14ac:dyDescent="0.4">
      <c r="D1013" s="21"/>
    </row>
    <row r="1014" spans="4:4" x14ac:dyDescent="0.4">
      <c r="D1014" s="21"/>
    </row>
    <row r="1015" spans="4:4" x14ac:dyDescent="0.4">
      <c r="D1015" s="21"/>
    </row>
    <row r="1016" spans="4:4" x14ac:dyDescent="0.4">
      <c r="D1016" s="21"/>
    </row>
    <row r="1017" spans="4:4" x14ac:dyDescent="0.4">
      <c r="D1017" s="21"/>
    </row>
    <row r="1018" spans="4:4" x14ac:dyDescent="0.4">
      <c r="D1018" s="21"/>
    </row>
    <row r="1019" spans="4:4" x14ac:dyDescent="0.4">
      <c r="D1019" s="21"/>
    </row>
    <row r="1020" spans="4:4" x14ac:dyDescent="0.4">
      <c r="D1020" s="21"/>
    </row>
    <row r="1021" spans="4:4" x14ac:dyDescent="0.4">
      <c r="D1021" s="21"/>
    </row>
    <row r="1022" spans="4:4" x14ac:dyDescent="0.4">
      <c r="D1022" s="21"/>
    </row>
    <row r="1023" spans="4:4" x14ac:dyDescent="0.4">
      <c r="D1023" s="21"/>
    </row>
    <row r="1024" spans="4:4" x14ac:dyDescent="0.4">
      <c r="D1024" s="21"/>
    </row>
    <row r="1025" spans="4:4" x14ac:dyDescent="0.4">
      <c r="D1025" s="21"/>
    </row>
    <row r="1026" spans="4:4" x14ac:dyDescent="0.4">
      <c r="D1026" s="21"/>
    </row>
    <row r="1027" spans="4:4" x14ac:dyDescent="0.4">
      <c r="D1027" s="21"/>
    </row>
    <row r="1028" spans="4:4" x14ac:dyDescent="0.4">
      <c r="D1028" s="21"/>
    </row>
    <row r="1029" spans="4:4" x14ac:dyDescent="0.4">
      <c r="D1029" s="21"/>
    </row>
    <row r="1030" spans="4:4" x14ac:dyDescent="0.4">
      <c r="D1030" s="21"/>
    </row>
    <row r="1031" spans="4:4" x14ac:dyDescent="0.4">
      <c r="D1031" s="21"/>
    </row>
    <row r="1032" spans="4:4" x14ac:dyDescent="0.4">
      <c r="D1032" s="21"/>
    </row>
    <row r="1033" spans="4:4" x14ac:dyDescent="0.4">
      <c r="D1033" s="21"/>
    </row>
    <row r="1034" spans="4:4" x14ac:dyDescent="0.4">
      <c r="D1034" s="21"/>
    </row>
    <row r="1035" spans="4:4" x14ac:dyDescent="0.4">
      <c r="D1035" s="21"/>
    </row>
    <row r="1036" spans="4:4" x14ac:dyDescent="0.4">
      <c r="D1036" s="21"/>
    </row>
    <row r="1037" spans="4:4" x14ac:dyDescent="0.4">
      <c r="D1037" s="21"/>
    </row>
    <row r="1038" spans="4:4" x14ac:dyDescent="0.4">
      <c r="D1038" s="21"/>
    </row>
    <row r="1039" spans="4:4" x14ac:dyDescent="0.4">
      <c r="D1039" s="21"/>
    </row>
    <row r="1040" spans="4:4" x14ac:dyDescent="0.4">
      <c r="D1040" s="21"/>
    </row>
    <row r="1041" spans="4:4" x14ac:dyDescent="0.4">
      <c r="D1041" s="21"/>
    </row>
    <row r="1042" spans="4:4" x14ac:dyDescent="0.4">
      <c r="D1042" s="21"/>
    </row>
    <row r="1043" spans="4:4" x14ac:dyDescent="0.4">
      <c r="D1043" s="21"/>
    </row>
    <row r="1044" spans="4:4" x14ac:dyDescent="0.4">
      <c r="D1044" s="21"/>
    </row>
    <row r="1045" spans="4:4" x14ac:dyDescent="0.4">
      <c r="D1045" s="21"/>
    </row>
    <row r="1046" spans="4:4" x14ac:dyDescent="0.4">
      <c r="D1046" s="21"/>
    </row>
    <row r="1047" spans="4:4" x14ac:dyDescent="0.4">
      <c r="D1047" s="21"/>
    </row>
    <row r="1048" spans="4:4" x14ac:dyDescent="0.4">
      <c r="D1048" s="21"/>
    </row>
    <row r="1049" spans="4:4" x14ac:dyDescent="0.4">
      <c r="D1049" s="21"/>
    </row>
    <row r="1050" spans="4:4" x14ac:dyDescent="0.4">
      <c r="D1050" s="21"/>
    </row>
    <row r="1051" spans="4:4" x14ac:dyDescent="0.4">
      <c r="D1051" s="21"/>
    </row>
    <row r="1052" spans="4:4" x14ac:dyDescent="0.4">
      <c r="D1052" s="21"/>
    </row>
    <row r="1053" spans="4:4" x14ac:dyDescent="0.4">
      <c r="D1053" s="21"/>
    </row>
    <row r="1054" spans="4:4" x14ac:dyDescent="0.4">
      <c r="D1054" s="21"/>
    </row>
    <row r="1055" spans="4:4" x14ac:dyDescent="0.4">
      <c r="D1055" s="21"/>
    </row>
    <row r="1056" spans="4:4" x14ac:dyDescent="0.4">
      <c r="D1056" s="21"/>
    </row>
    <row r="1057" spans="4:4" x14ac:dyDescent="0.4">
      <c r="D1057" s="21"/>
    </row>
    <row r="1058" spans="4:4" x14ac:dyDescent="0.4">
      <c r="D1058" s="21"/>
    </row>
    <row r="1059" spans="4:4" x14ac:dyDescent="0.4">
      <c r="D1059" s="21"/>
    </row>
    <row r="1060" spans="4:4" x14ac:dyDescent="0.4">
      <c r="D1060" s="21"/>
    </row>
    <row r="1061" spans="4:4" x14ac:dyDescent="0.4">
      <c r="D1061" s="21"/>
    </row>
    <row r="1062" spans="4:4" x14ac:dyDescent="0.4">
      <c r="D1062" s="21"/>
    </row>
    <row r="1063" spans="4:4" x14ac:dyDescent="0.4">
      <c r="D1063" s="21"/>
    </row>
    <row r="1064" spans="4:4" x14ac:dyDescent="0.4">
      <c r="D1064" s="21"/>
    </row>
    <row r="1065" spans="4:4" x14ac:dyDescent="0.4">
      <c r="D1065" s="21"/>
    </row>
    <row r="1066" spans="4:4" x14ac:dyDescent="0.4">
      <c r="D1066" s="21"/>
    </row>
    <row r="1067" spans="4:4" x14ac:dyDescent="0.4">
      <c r="D1067" s="21"/>
    </row>
    <row r="1068" spans="4:4" x14ac:dyDescent="0.4">
      <c r="D1068" s="21"/>
    </row>
    <row r="1069" spans="4:4" x14ac:dyDescent="0.4">
      <c r="D1069" s="21"/>
    </row>
    <row r="1070" spans="4:4" x14ac:dyDescent="0.4">
      <c r="D1070" s="21"/>
    </row>
    <row r="1071" spans="4:4" x14ac:dyDescent="0.4">
      <c r="D1071" s="21"/>
    </row>
    <row r="1072" spans="4:4" x14ac:dyDescent="0.4">
      <c r="D1072" s="21"/>
    </row>
    <row r="1073" spans="4:4" x14ac:dyDescent="0.4">
      <c r="D1073" s="21"/>
    </row>
    <row r="1074" spans="4:4" x14ac:dyDescent="0.4">
      <c r="D1074" s="21"/>
    </row>
    <row r="1075" spans="4:4" x14ac:dyDescent="0.4">
      <c r="D1075" s="21"/>
    </row>
    <row r="1076" spans="4:4" x14ac:dyDescent="0.4">
      <c r="D1076" s="21"/>
    </row>
    <row r="1077" spans="4:4" x14ac:dyDescent="0.4">
      <c r="D1077" s="21"/>
    </row>
    <row r="1078" spans="4:4" x14ac:dyDescent="0.4">
      <c r="D1078" s="21"/>
    </row>
    <row r="1079" spans="4:4" x14ac:dyDescent="0.4">
      <c r="D1079" s="21"/>
    </row>
    <row r="1080" spans="4:4" x14ac:dyDescent="0.4">
      <c r="D1080" s="21"/>
    </row>
    <row r="1081" spans="4:4" x14ac:dyDescent="0.4">
      <c r="D1081" s="21"/>
    </row>
    <row r="1082" spans="4:4" x14ac:dyDescent="0.4">
      <c r="D1082" s="21"/>
    </row>
    <row r="1083" spans="4:4" x14ac:dyDescent="0.4">
      <c r="D1083" s="21"/>
    </row>
    <row r="1084" spans="4:4" x14ac:dyDescent="0.4">
      <c r="D1084" s="21"/>
    </row>
    <row r="1085" spans="4:4" x14ac:dyDescent="0.4">
      <c r="D1085" s="21"/>
    </row>
    <row r="1086" spans="4:4" x14ac:dyDescent="0.4">
      <c r="D1086" s="21"/>
    </row>
    <row r="1087" spans="4:4" x14ac:dyDescent="0.4">
      <c r="D1087" s="21"/>
    </row>
    <row r="1088" spans="4:4" x14ac:dyDescent="0.4">
      <c r="D1088" s="21"/>
    </row>
    <row r="1089" spans="4:4" x14ac:dyDescent="0.4">
      <c r="D1089" s="21"/>
    </row>
    <row r="1090" spans="4:4" x14ac:dyDescent="0.4">
      <c r="D1090" s="21"/>
    </row>
    <row r="1091" spans="4:4" x14ac:dyDescent="0.4">
      <c r="D1091" s="21"/>
    </row>
    <row r="1092" spans="4:4" x14ac:dyDescent="0.4">
      <c r="D1092" s="21"/>
    </row>
    <row r="1093" spans="4:4" x14ac:dyDescent="0.4">
      <c r="D1093" s="21"/>
    </row>
    <row r="1094" spans="4:4" x14ac:dyDescent="0.4">
      <c r="D1094" s="21"/>
    </row>
    <row r="1095" spans="4:4" x14ac:dyDescent="0.4">
      <c r="D1095" s="21"/>
    </row>
    <row r="1096" spans="4:4" x14ac:dyDescent="0.4">
      <c r="D1096" s="21"/>
    </row>
    <row r="1097" spans="4:4" x14ac:dyDescent="0.4">
      <c r="D1097" s="21"/>
    </row>
    <row r="1098" spans="4:4" x14ac:dyDescent="0.4">
      <c r="D1098" s="21"/>
    </row>
    <row r="1099" spans="4:4" x14ac:dyDescent="0.4">
      <c r="D1099" s="21"/>
    </row>
    <row r="1100" spans="4:4" x14ac:dyDescent="0.4">
      <c r="D1100" s="21"/>
    </row>
    <row r="1101" spans="4:4" x14ac:dyDescent="0.4">
      <c r="D1101" s="21"/>
    </row>
    <row r="1102" spans="4:4" x14ac:dyDescent="0.4">
      <c r="D1102" s="21"/>
    </row>
    <row r="1103" spans="4:4" x14ac:dyDescent="0.4">
      <c r="D1103" s="21"/>
    </row>
    <row r="1104" spans="4:4" x14ac:dyDescent="0.4">
      <c r="D1104" s="21"/>
    </row>
    <row r="1105" spans="4:4" x14ac:dyDescent="0.4">
      <c r="D1105" s="21"/>
    </row>
    <row r="1106" spans="4:4" x14ac:dyDescent="0.4">
      <c r="D1106" s="21"/>
    </row>
    <row r="1107" spans="4:4" x14ac:dyDescent="0.4">
      <c r="D1107" s="21"/>
    </row>
    <row r="1108" spans="4:4" x14ac:dyDescent="0.4">
      <c r="D1108" s="21"/>
    </row>
    <row r="1109" spans="4:4" x14ac:dyDescent="0.4">
      <c r="D1109" s="21"/>
    </row>
    <row r="1110" spans="4:4" x14ac:dyDescent="0.4">
      <c r="D1110" s="21"/>
    </row>
    <row r="1111" spans="4:4" x14ac:dyDescent="0.4">
      <c r="D1111" s="21"/>
    </row>
    <row r="1112" spans="4:4" x14ac:dyDescent="0.4">
      <c r="D1112" s="21"/>
    </row>
    <row r="1113" spans="4:4" x14ac:dyDescent="0.4">
      <c r="D1113" s="21"/>
    </row>
    <row r="1114" spans="4:4" x14ac:dyDescent="0.4">
      <c r="D1114" s="21"/>
    </row>
    <row r="1115" spans="4:4" x14ac:dyDescent="0.4">
      <c r="D1115" s="21"/>
    </row>
    <row r="1116" spans="4:4" x14ac:dyDescent="0.4">
      <c r="D1116" s="21"/>
    </row>
    <row r="1117" spans="4:4" x14ac:dyDescent="0.4">
      <c r="D1117" s="21"/>
    </row>
    <row r="1118" spans="4:4" x14ac:dyDescent="0.4">
      <c r="D1118" s="21"/>
    </row>
    <row r="1119" spans="4:4" x14ac:dyDescent="0.4">
      <c r="D1119" s="21"/>
    </row>
    <row r="1120" spans="4:4" x14ac:dyDescent="0.4">
      <c r="D1120" s="21"/>
    </row>
    <row r="1121" spans="4:4" x14ac:dyDescent="0.4">
      <c r="D1121" s="21"/>
    </row>
    <row r="1122" spans="4:4" x14ac:dyDescent="0.4">
      <c r="D1122" s="21"/>
    </row>
    <row r="1123" spans="4:4" x14ac:dyDescent="0.4">
      <c r="D1123" s="21"/>
    </row>
    <row r="1124" spans="4:4" x14ac:dyDescent="0.4">
      <c r="D1124" s="21"/>
    </row>
    <row r="1125" spans="4:4" x14ac:dyDescent="0.4">
      <c r="D1125" s="21"/>
    </row>
    <row r="1126" spans="4:4" x14ac:dyDescent="0.4">
      <c r="D1126" s="21"/>
    </row>
    <row r="1127" spans="4:4" x14ac:dyDescent="0.4">
      <c r="D1127" s="21"/>
    </row>
    <row r="1128" spans="4:4" x14ac:dyDescent="0.4">
      <c r="D1128" s="21"/>
    </row>
    <row r="1129" spans="4:4" x14ac:dyDescent="0.4">
      <c r="D1129" s="21"/>
    </row>
    <row r="1130" spans="4:4" x14ac:dyDescent="0.4">
      <c r="D1130" s="21"/>
    </row>
    <row r="1131" spans="4:4" x14ac:dyDescent="0.4">
      <c r="D1131" s="21"/>
    </row>
    <row r="1132" spans="4:4" x14ac:dyDescent="0.4">
      <c r="D1132" s="21"/>
    </row>
    <row r="1133" spans="4:4" x14ac:dyDescent="0.4">
      <c r="D1133" s="21"/>
    </row>
    <row r="1134" spans="4:4" x14ac:dyDescent="0.4">
      <c r="D1134" s="21"/>
    </row>
    <row r="1135" spans="4:4" x14ac:dyDescent="0.4">
      <c r="D1135" s="21"/>
    </row>
    <row r="1136" spans="4:4" x14ac:dyDescent="0.4">
      <c r="D1136" s="21"/>
    </row>
    <row r="1137" spans="4:4" x14ac:dyDescent="0.4">
      <c r="D1137" s="21"/>
    </row>
    <row r="1138" spans="4:4" x14ac:dyDescent="0.4">
      <c r="D1138" s="21"/>
    </row>
    <row r="1139" spans="4:4" x14ac:dyDescent="0.4">
      <c r="D1139" s="21"/>
    </row>
    <row r="1140" spans="4:4" x14ac:dyDescent="0.4">
      <c r="D1140" s="21"/>
    </row>
    <row r="1141" spans="4:4" x14ac:dyDescent="0.4">
      <c r="D1141" s="21"/>
    </row>
    <row r="1142" spans="4:4" x14ac:dyDescent="0.4">
      <c r="D1142" s="21"/>
    </row>
    <row r="1143" spans="4:4" x14ac:dyDescent="0.4">
      <c r="D1143" s="21"/>
    </row>
    <row r="1144" spans="4:4" x14ac:dyDescent="0.4">
      <c r="D1144" s="21"/>
    </row>
    <row r="1145" spans="4:4" x14ac:dyDescent="0.4">
      <c r="D1145" s="21"/>
    </row>
    <row r="1146" spans="4:4" x14ac:dyDescent="0.4">
      <c r="D1146" s="21"/>
    </row>
    <row r="1147" spans="4:4" x14ac:dyDescent="0.4">
      <c r="D1147" s="21"/>
    </row>
    <row r="1148" spans="4:4" x14ac:dyDescent="0.4">
      <c r="D1148" s="21"/>
    </row>
    <row r="1149" spans="4:4" x14ac:dyDescent="0.4">
      <c r="D1149" s="21"/>
    </row>
    <row r="1150" spans="4:4" x14ac:dyDescent="0.4">
      <c r="D1150" s="21"/>
    </row>
    <row r="1151" spans="4:4" x14ac:dyDescent="0.4">
      <c r="D1151" s="21"/>
    </row>
    <row r="1152" spans="4:4" x14ac:dyDescent="0.4">
      <c r="D1152" s="21"/>
    </row>
    <row r="1153" spans="4:4" x14ac:dyDescent="0.4">
      <c r="D1153" s="21"/>
    </row>
    <row r="1154" spans="4:4" x14ac:dyDescent="0.4">
      <c r="D1154" s="21"/>
    </row>
    <row r="1155" spans="4:4" x14ac:dyDescent="0.4">
      <c r="D1155" s="21"/>
    </row>
    <row r="1156" spans="4:4" x14ac:dyDescent="0.4">
      <c r="D1156" s="21"/>
    </row>
    <row r="1157" spans="4:4" x14ac:dyDescent="0.4">
      <c r="D1157" s="21"/>
    </row>
    <row r="1158" spans="4:4" x14ac:dyDescent="0.4">
      <c r="D1158" s="21"/>
    </row>
    <row r="1159" spans="4:4" x14ac:dyDescent="0.4">
      <c r="D1159" s="21"/>
    </row>
    <row r="1160" spans="4:4" x14ac:dyDescent="0.4">
      <c r="D1160" s="21"/>
    </row>
    <row r="1161" spans="4:4" x14ac:dyDescent="0.4">
      <c r="D1161" s="21"/>
    </row>
    <row r="1162" spans="4:4" x14ac:dyDescent="0.4">
      <c r="D1162" s="21"/>
    </row>
    <row r="1163" spans="4:4" x14ac:dyDescent="0.4">
      <c r="D1163" s="21"/>
    </row>
    <row r="1164" spans="4:4" x14ac:dyDescent="0.4">
      <c r="D1164" s="21"/>
    </row>
    <row r="1165" spans="4:4" x14ac:dyDescent="0.4">
      <c r="D1165" s="21"/>
    </row>
    <row r="1166" spans="4:4" x14ac:dyDescent="0.4">
      <c r="D1166" s="21"/>
    </row>
    <row r="1167" spans="4:4" x14ac:dyDescent="0.4">
      <c r="D1167" s="21"/>
    </row>
    <row r="1168" spans="4:4" x14ac:dyDescent="0.4">
      <c r="D1168" s="21"/>
    </row>
    <row r="1169" spans="4:4" x14ac:dyDescent="0.4">
      <c r="D1169" s="21"/>
    </row>
    <row r="1170" spans="4:4" x14ac:dyDescent="0.4">
      <c r="D1170" s="21"/>
    </row>
    <row r="1171" spans="4:4" x14ac:dyDescent="0.4">
      <c r="D1171" s="21"/>
    </row>
    <row r="1172" spans="4:4" x14ac:dyDescent="0.4">
      <c r="D1172" s="21"/>
    </row>
    <row r="1173" spans="4:4" x14ac:dyDescent="0.4">
      <c r="D1173" s="21"/>
    </row>
    <row r="1174" spans="4:4" x14ac:dyDescent="0.4">
      <c r="D1174" s="21"/>
    </row>
    <row r="1175" spans="4:4" x14ac:dyDescent="0.4">
      <c r="D1175" s="21"/>
    </row>
    <row r="1176" spans="4:4" x14ac:dyDescent="0.4">
      <c r="D1176" s="21"/>
    </row>
    <row r="1177" spans="4:4" x14ac:dyDescent="0.4">
      <c r="D1177" s="21"/>
    </row>
    <row r="1178" spans="4:4" x14ac:dyDescent="0.4">
      <c r="D1178" s="21"/>
    </row>
    <row r="1179" spans="4:4" x14ac:dyDescent="0.4">
      <c r="D1179" s="21"/>
    </row>
    <row r="1180" spans="4:4" x14ac:dyDescent="0.4">
      <c r="D1180" s="21"/>
    </row>
    <row r="1181" spans="4:4" x14ac:dyDescent="0.4">
      <c r="D1181" s="21"/>
    </row>
    <row r="1182" spans="4:4" x14ac:dyDescent="0.4">
      <c r="D1182" s="21"/>
    </row>
    <row r="1183" spans="4:4" x14ac:dyDescent="0.4">
      <c r="D1183" s="21"/>
    </row>
    <row r="1184" spans="4:4" x14ac:dyDescent="0.4">
      <c r="D1184" s="21"/>
    </row>
    <row r="1185" spans="4:4" x14ac:dyDescent="0.4">
      <c r="D1185" s="21"/>
    </row>
    <row r="1186" spans="4:4" x14ac:dyDescent="0.4">
      <c r="D1186" s="21"/>
    </row>
    <row r="1187" spans="4:4" x14ac:dyDescent="0.4">
      <c r="D1187" s="21"/>
    </row>
    <row r="1188" spans="4:4" x14ac:dyDescent="0.4">
      <c r="D1188" s="21"/>
    </row>
    <row r="1189" spans="4:4" x14ac:dyDescent="0.4">
      <c r="D1189" s="21"/>
    </row>
    <row r="1190" spans="4:4" x14ac:dyDescent="0.4">
      <c r="D1190" s="21"/>
    </row>
    <row r="1191" spans="4:4" x14ac:dyDescent="0.4">
      <c r="D1191" s="21"/>
    </row>
    <row r="1192" spans="4:4" x14ac:dyDescent="0.4">
      <c r="D1192" s="21"/>
    </row>
    <row r="1193" spans="4:4" x14ac:dyDescent="0.4">
      <c r="D1193" s="21"/>
    </row>
    <row r="1194" spans="4:4" x14ac:dyDescent="0.4">
      <c r="D1194" s="21"/>
    </row>
    <row r="1195" spans="4:4" x14ac:dyDescent="0.4">
      <c r="D1195" s="21"/>
    </row>
    <row r="1196" spans="4:4" x14ac:dyDescent="0.4">
      <c r="D1196" s="21"/>
    </row>
    <row r="1197" spans="4:4" x14ac:dyDescent="0.4">
      <c r="D1197" s="21"/>
    </row>
    <row r="1198" spans="4:4" x14ac:dyDescent="0.4">
      <c r="D1198" s="21"/>
    </row>
    <row r="1199" spans="4:4" x14ac:dyDescent="0.4">
      <c r="D1199" s="21"/>
    </row>
    <row r="1200" spans="4:4" x14ac:dyDescent="0.4">
      <c r="D1200" s="21"/>
    </row>
    <row r="1201" spans="4:4" x14ac:dyDescent="0.4">
      <c r="D1201" s="21"/>
    </row>
    <row r="1202" spans="4:4" x14ac:dyDescent="0.4">
      <c r="D1202" s="21"/>
    </row>
    <row r="1203" spans="4:4" x14ac:dyDescent="0.4">
      <c r="D1203" s="21"/>
    </row>
    <row r="1204" spans="4:4" x14ac:dyDescent="0.4">
      <c r="D1204" s="21"/>
    </row>
    <row r="1205" spans="4:4" x14ac:dyDescent="0.4">
      <c r="D1205" s="21"/>
    </row>
    <row r="1206" spans="4:4" x14ac:dyDescent="0.4">
      <c r="D1206" s="21"/>
    </row>
    <row r="1207" spans="4:4" x14ac:dyDescent="0.4">
      <c r="D1207" s="21"/>
    </row>
    <row r="1208" spans="4:4" x14ac:dyDescent="0.4">
      <c r="D1208" s="21"/>
    </row>
    <row r="1209" spans="4:4" x14ac:dyDescent="0.4">
      <c r="D1209" s="21"/>
    </row>
    <row r="1210" spans="4:4" x14ac:dyDescent="0.4">
      <c r="D1210" s="21"/>
    </row>
    <row r="1211" spans="4:4" x14ac:dyDescent="0.4">
      <c r="D1211" s="21"/>
    </row>
    <row r="1212" spans="4:4" x14ac:dyDescent="0.4">
      <c r="D1212" s="21"/>
    </row>
    <row r="1213" spans="4:4" x14ac:dyDescent="0.4">
      <c r="D1213" s="21"/>
    </row>
    <row r="1214" spans="4:4" x14ac:dyDescent="0.4">
      <c r="D1214" s="21"/>
    </row>
    <row r="1215" spans="4:4" x14ac:dyDescent="0.4">
      <c r="D1215" s="21"/>
    </row>
    <row r="1216" spans="4:4" x14ac:dyDescent="0.4">
      <c r="D1216" s="21"/>
    </row>
    <row r="1217" spans="4:4" x14ac:dyDescent="0.4">
      <c r="D1217" s="21"/>
    </row>
    <row r="1218" spans="4:4" x14ac:dyDescent="0.4">
      <c r="D1218" s="21"/>
    </row>
    <row r="1219" spans="4:4" x14ac:dyDescent="0.4">
      <c r="D1219" s="21"/>
    </row>
    <row r="1220" spans="4:4" x14ac:dyDescent="0.4">
      <c r="D1220" s="21"/>
    </row>
    <row r="1221" spans="4:4" x14ac:dyDescent="0.4">
      <c r="D1221" s="21"/>
    </row>
    <row r="1222" spans="4:4" x14ac:dyDescent="0.4">
      <c r="D1222" s="21"/>
    </row>
    <row r="1223" spans="4:4" x14ac:dyDescent="0.4">
      <c r="D1223" s="21"/>
    </row>
    <row r="1224" spans="4:4" x14ac:dyDescent="0.4">
      <c r="D1224" s="21"/>
    </row>
    <row r="1225" spans="4:4" x14ac:dyDescent="0.4">
      <c r="D1225" s="21"/>
    </row>
    <row r="1226" spans="4:4" x14ac:dyDescent="0.4">
      <c r="D1226" s="21"/>
    </row>
    <row r="1227" spans="4:4" x14ac:dyDescent="0.4">
      <c r="D1227" s="21"/>
    </row>
    <row r="1228" spans="4:4" x14ac:dyDescent="0.4">
      <c r="D1228" s="21"/>
    </row>
    <row r="1229" spans="4:4" x14ac:dyDescent="0.4">
      <c r="D1229" s="21"/>
    </row>
    <row r="1230" spans="4:4" x14ac:dyDescent="0.4">
      <c r="D1230" s="21"/>
    </row>
    <row r="1231" spans="4:4" x14ac:dyDescent="0.4">
      <c r="D1231" s="21"/>
    </row>
    <row r="1232" spans="4:4" x14ac:dyDescent="0.4">
      <c r="D1232" s="21"/>
    </row>
    <row r="1233" spans="4:4" x14ac:dyDescent="0.4">
      <c r="D1233" s="21"/>
    </row>
    <row r="1234" spans="4:4" x14ac:dyDescent="0.4">
      <c r="D1234" s="21"/>
    </row>
    <row r="1235" spans="4:4" x14ac:dyDescent="0.4">
      <c r="D1235" s="21"/>
    </row>
    <row r="1236" spans="4:4" x14ac:dyDescent="0.4">
      <c r="D1236" s="21"/>
    </row>
    <row r="1237" spans="4:4" x14ac:dyDescent="0.4">
      <c r="D1237" s="21"/>
    </row>
    <row r="1238" spans="4:4" x14ac:dyDescent="0.4">
      <c r="D1238" s="21"/>
    </row>
    <row r="1239" spans="4:4" x14ac:dyDescent="0.4">
      <c r="D1239" s="21"/>
    </row>
    <row r="1240" spans="4:4" x14ac:dyDescent="0.4">
      <c r="D1240" s="21"/>
    </row>
    <row r="1241" spans="4:4" x14ac:dyDescent="0.4">
      <c r="D1241" s="21"/>
    </row>
    <row r="1242" spans="4:4" x14ac:dyDescent="0.4">
      <c r="D1242" s="21"/>
    </row>
    <row r="1243" spans="4:4" x14ac:dyDescent="0.4">
      <c r="D1243" s="21"/>
    </row>
    <row r="1244" spans="4:4" x14ac:dyDescent="0.4">
      <c r="D1244" s="21"/>
    </row>
    <row r="1245" spans="4:4" x14ac:dyDescent="0.4">
      <c r="D1245" s="21"/>
    </row>
    <row r="1246" spans="4:4" x14ac:dyDescent="0.4">
      <c r="D1246" s="21"/>
    </row>
    <row r="1247" spans="4:4" x14ac:dyDescent="0.4">
      <c r="D1247" s="21"/>
    </row>
    <row r="1248" spans="4:4" x14ac:dyDescent="0.4">
      <c r="D1248" s="21"/>
    </row>
    <row r="1249" spans="4:4" x14ac:dyDescent="0.4">
      <c r="D1249" s="21"/>
    </row>
    <row r="1250" spans="4:4" x14ac:dyDescent="0.4">
      <c r="D1250" s="21"/>
    </row>
    <row r="1251" spans="4:4" x14ac:dyDescent="0.4">
      <c r="D1251" s="21"/>
    </row>
    <row r="1252" spans="4:4" x14ac:dyDescent="0.4">
      <c r="D1252" s="21"/>
    </row>
    <row r="1253" spans="4:4" x14ac:dyDescent="0.4">
      <c r="D1253" s="21"/>
    </row>
    <row r="1254" spans="4:4" x14ac:dyDescent="0.4">
      <c r="D1254" s="21"/>
    </row>
    <row r="1255" spans="4:4" x14ac:dyDescent="0.4">
      <c r="D1255" s="21"/>
    </row>
    <row r="1256" spans="4:4" x14ac:dyDescent="0.4">
      <c r="D1256" s="21"/>
    </row>
    <row r="1257" spans="4:4" x14ac:dyDescent="0.4">
      <c r="D1257" s="21"/>
    </row>
    <row r="1258" spans="4:4" x14ac:dyDescent="0.4">
      <c r="D1258" s="21"/>
    </row>
    <row r="1259" spans="4:4" x14ac:dyDescent="0.4">
      <c r="D1259" s="21"/>
    </row>
    <row r="1260" spans="4:4" x14ac:dyDescent="0.4">
      <c r="D1260" s="21"/>
    </row>
    <row r="1261" spans="4:4" x14ac:dyDescent="0.4">
      <c r="D1261" s="21"/>
    </row>
    <row r="1262" spans="4:4" x14ac:dyDescent="0.4">
      <c r="D1262" s="21"/>
    </row>
    <row r="1263" spans="4:4" x14ac:dyDescent="0.4">
      <c r="D1263" s="21"/>
    </row>
    <row r="1264" spans="4:4" x14ac:dyDescent="0.4">
      <c r="D1264" s="21"/>
    </row>
    <row r="1265" spans="4:4" x14ac:dyDescent="0.4">
      <c r="D1265" s="21"/>
    </row>
    <row r="1266" spans="4:4" x14ac:dyDescent="0.4">
      <c r="D1266" s="21"/>
    </row>
    <row r="1267" spans="4:4" x14ac:dyDescent="0.4">
      <c r="D1267" s="21"/>
    </row>
    <row r="1268" spans="4:4" x14ac:dyDescent="0.4">
      <c r="D1268" s="21"/>
    </row>
    <row r="1269" spans="4:4" x14ac:dyDescent="0.4">
      <c r="D1269" s="21"/>
    </row>
    <row r="1270" spans="4:4" x14ac:dyDescent="0.4">
      <c r="D1270" s="21"/>
    </row>
    <row r="1271" spans="4:4" x14ac:dyDescent="0.4">
      <c r="D1271" s="21"/>
    </row>
    <row r="1272" spans="4:4" x14ac:dyDescent="0.4">
      <c r="D1272" s="21"/>
    </row>
    <row r="1273" spans="4:4" x14ac:dyDescent="0.4">
      <c r="D1273" s="21"/>
    </row>
    <row r="1274" spans="4:4" x14ac:dyDescent="0.4">
      <c r="D1274" s="21"/>
    </row>
    <row r="1275" spans="4:4" x14ac:dyDescent="0.4">
      <c r="D1275" s="21"/>
    </row>
    <row r="1276" spans="4:4" x14ac:dyDescent="0.4">
      <c r="D1276" s="21"/>
    </row>
    <row r="1277" spans="4:4" x14ac:dyDescent="0.4">
      <c r="D1277" s="21"/>
    </row>
    <row r="1278" spans="4:4" x14ac:dyDescent="0.4">
      <c r="D1278" s="21"/>
    </row>
    <row r="1279" spans="4:4" x14ac:dyDescent="0.4">
      <c r="D1279" s="21"/>
    </row>
    <row r="1280" spans="4:4" x14ac:dyDescent="0.4">
      <c r="D1280" s="21"/>
    </row>
    <row r="1281" spans="4:4" x14ac:dyDescent="0.4">
      <c r="D1281" s="21"/>
    </row>
    <row r="1282" spans="4:4" x14ac:dyDescent="0.4">
      <c r="D1282" s="21"/>
    </row>
    <row r="1283" spans="4:4" x14ac:dyDescent="0.4">
      <c r="D1283" s="21"/>
    </row>
    <row r="1284" spans="4:4" x14ac:dyDescent="0.4">
      <c r="D1284" s="21"/>
    </row>
    <row r="1285" spans="4:4" x14ac:dyDescent="0.4">
      <c r="D1285" s="21"/>
    </row>
    <row r="1286" spans="4:4" x14ac:dyDescent="0.4">
      <c r="D1286" s="21"/>
    </row>
    <row r="1287" spans="4:4" x14ac:dyDescent="0.4">
      <c r="D1287" s="21"/>
    </row>
    <row r="1288" spans="4:4" x14ac:dyDescent="0.4">
      <c r="D1288" s="21"/>
    </row>
    <row r="1289" spans="4:4" x14ac:dyDescent="0.4">
      <c r="D1289" s="21"/>
    </row>
    <row r="1290" spans="4:4" x14ac:dyDescent="0.4">
      <c r="D1290" s="21"/>
    </row>
    <row r="1291" spans="4:4" x14ac:dyDescent="0.4">
      <c r="D1291" s="21"/>
    </row>
    <row r="1292" spans="4:4" x14ac:dyDescent="0.4">
      <c r="D1292" s="21"/>
    </row>
    <row r="1293" spans="4:4" x14ac:dyDescent="0.4">
      <c r="D1293" s="21"/>
    </row>
    <row r="1294" spans="4:4" x14ac:dyDescent="0.4">
      <c r="D1294" s="21"/>
    </row>
    <row r="1295" spans="4:4" x14ac:dyDescent="0.4">
      <c r="D1295" s="21"/>
    </row>
    <row r="1296" spans="4:4" x14ac:dyDescent="0.4">
      <c r="D1296" s="21"/>
    </row>
    <row r="1297" spans="4:4" x14ac:dyDescent="0.4">
      <c r="D1297" s="21"/>
    </row>
    <row r="1298" spans="4:4" x14ac:dyDescent="0.4">
      <c r="D1298" s="21"/>
    </row>
    <row r="1299" spans="4:4" x14ac:dyDescent="0.4">
      <c r="D1299" s="21"/>
    </row>
    <row r="1300" spans="4:4" x14ac:dyDescent="0.4">
      <c r="D1300" s="21"/>
    </row>
    <row r="1301" spans="4:4" x14ac:dyDescent="0.4">
      <c r="D1301" s="21"/>
    </row>
    <row r="1302" spans="4:4" x14ac:dyDescent="0.4">
      <c r="D1302" s="21"/>
    </row>
    <row r="1303" spans="4:4" x14ac:dyDescent="0.4">
      <c r="D1303" s="21"/>
    </row>
    <row r="1304" spans="4:4" x14ac:dyDescent="0.4">
      <c r="D1304" s="21"/>
    </row>
    <row r="1305" spans="4:4" x14ac:dyDescent="0.4">
      <c r="D1305" s="21"/>
    </row>
    <row r="1306" spans="4:4" x14ac:dyDescent="0.4">
      <c r="D1306" s="21"/>
    </row>
    <row r="1307" spans="4:4" x14ac:dyDescent="0.4">
      <c r="D1307" s="21"/>
    </row>
    <row r="1308" spans="4:4" x14ac:dyDescent="0.4">
      <c r="D1308" s="21"/>
    </row>
    <row r="1309" spans="4:4" x14ac:dyDescent="0.4">
      <c r="D1309" s="21"/>
    </row>
    <row r="1310" spans="4:4" x14ac:dyDescent="0.4">
      <c r="D1310" s="21"/>
    </row>
    <row r="1311" spans="4:4" x14ac:dyDescent="0.4">
      <c r="D1311" s="21"/>
    </row>
    <row r="1312" spans="4:4" x14ac:dyDescent="0.4">
      <c r="D1312" s="21"/>
    </row>
    <row r="1313" spans="4:4" x14ac:dyDescent="0.4">
      <c r="D1313" s="21"/>
    </row>
    <row r="1314" spans="4:4" x14ac:dyDescent="0.4">
      <c r="D1314" s="21"/>
    </row>
    <row r="1315" spans="4:4" x14ac:dyDescent="0.4">
      <c r="D1315" s="21"/>
    </row>
    <row r="1316" spans="4:4" x14ac:dyDescent="0.4">
      <c r="D1316" s="21"/>
    </row>
    <row r="1317" spans="4:4" x14ac:dyDescent="0.4">
      <c r="D1317" s="21"/>
    </row>
    <row r="1318" spans="4:4" x14ac:dyDescent="0.4">
      <c r="D1318" s="21"/>
    </row>
    <row r="1319" spans="4:4" x14ac:dyDescent="0.4">
      <c r="D1319" s="21"/>
    </row>
    <row r="1320" spans="4:4" x14ac:dyDescent="0.4">
      <c r="D1320" s="21"/>
    </row>
    <row r="1321" spans="4:4" x14ac:dyDescent="0.4">
      <c r="D1321" s="21"/>
    </row>
    <row r="1322" spans="4:4" x14ac:dyDescent="0.4">
      <c r="D1322" s="21"/>
    </row>
    <row r="1323" spans="4:4" x14ac:dyDescent="0.4">
      <c r="D1323" s="21"/>
    </row>
    <row r="1324" spans="4:4" x14ac:dyDescent="0.4">
      <c r="D1324" s="21"/>
    </row>
    <row r="1325" spans="4:4" x14ac:dyDescent="0.4">
      <c r="D1325" s="21"/>
    </row>
    <row r="1326" spans="4:4" x14ac:dyDescent="0.4">
      <c r="D1326" s="21"/>
    </row>
    <row r="1327" spans="4:4" x14ac:dyDescent="0.4">
      <c r="D1327" s="21"/>
    </row>
    <row r="1328" spans="4:4" x14ac:dyDescent="0.4">
      <c r="D1328" s="21"/>
    </row>
    <row r="1329" spans="4:4" x14ac:dyDescent="0.4">
      <c r="D1329" s="21"/>
    </row>
    <row r="1330" spans="4:4" x14ac:dyDescent="0.4">
      <c r="D1330" s="21"/>
    </row>
    <row r="1331" spans="4:4" x14ac:dyDescent="0.4">
      <c r="D1331" s="21"/>
    </row>
    <row r="1332" spans="4:4" x14ac:dyDescent="0.4">
      <c r="D1332" s="21"/>
    </row>
    <row r="1333" spans="4:4" x14ac:dyDescent="0.4">
      <c r="D1333" s="21"/>
    </row>
    <row r="1334" spans="4:4" x14ac:dyDescent="0.4">
      <c r="D1334" s="21"/>
    </row>
    <row r="1335" spans="4:4" x14ac:dyDescent="0.4">
      <c r="D1335" s="21"/>
    </row>
    <row r="1336" spans="4:4" x14ac:dyDescent="0.4">
      <c r="D1336" s="21"/>
    </row>
    <row r="1337" spans="4:4" x14ac:dyDescent="0.4">
      <c r="D1337" s="21"/>
    </row>
    <row r="1338" spans="4:4" x14ac:dyDescent="0.4">
      <c r="D1338" s="21"/>
    </row>
    <row r="1339" spans="4:4" x14ac:dyDescent="0.4">
      <c r="D1339" s="21"/>
    </row>
    <row r="1340" spans="4:4" x14ac:dyDescent="0.4">
      <c r="D1340" s="21"/>
    </row>
    <row r="1341" spans="4:4" x14ac:dyDescent="0.4">
      <c r="D1341" s="21"/>
    </row>
    <row r="1342" spans="4:4" x14ac:dyDescent="0.4">
      <c r="D1342" s="21"/>
    </row>
    <row r="1343" spans="4:4" x14ac:dyDescent="0.4">
      <c r="D1343" s="21"/>
    </row>
    <row r="1344" spans="4:4" x14ac:dyDescent="0.4">
      <c r="D1344" s="21"/>
    </row>
    <row r="1345" spans="4:4" x14ac:dyDescent="0.4">
      <c r="D1345" s="21"/>
    </row>
    <row r="1346" spans="4:4" x14ac:dyDescent="0.4">
      <c r="D1346" s="21"/>
    </row>
    <row r="1347" spans="4:4" x14ac:dyDescent="0.4">
      <c r="D1347" s="21"/>
    </row>
    <row r="1348" spans="4:4" x14ac:dyDescent="0.4">
      <c r="D1348" s="21"/>
    </row>
    <row r="1349" spans="4:4" x14ac:dyDescent="0.4">
      <c r="D1349" s="21"/>
    </row>
    <row r="1350" spans="4:4" x14ac:dyDescent="0.4">
      <c r="D1350" s="21"/>
    </row>
    <row r="1351" spans="4:4" x14ac:dyDescent="0.4">
      <c r="D1351" s="21"/>
    </row>
    <row r="1352" spans="4:4" x14ac:dyDescent="0.4">
      <c r="D1352" s="21"/>
    </row>
    <row r="1353" spans="4:4" x14ac:dyDescent="0.4">
      <c r="D1353" s="21"/>
    </row>
    <row r="1354" spans="4:4" x14ac:dyDescent="0.4">
      <c r="D1354" s="21"/>
    </row>
    <row r="1355" spans="4:4" x14ac:dyDescent="0.4">
      <c r="D1355" s="21"/>
    </row>
    <row r="1356" spans="4:4" x14ac:dyDescent="0.4">
      <c r="D1356" s="21"/>
    </row>
    <row r="1357" spans="4:4" x14ac:dyDescent="0.4">
      <c r="D1357" s="21"/>
    </row>
    <row r="1358" spans="4:4" x14ac:dyDescent="0.4">
      <c r="D1358" s="21"/>
    </row>
    <row r="1359" spans="4:4" x14ac:dyDescent="0.4">
      <c r="D1359" s="21"/>
    </row>
    <row r="1360" spans="4:4" x14ac:dyDescent="0.4">
      <c r="D1360" s="21"/>
    </row>
    <row r="1361" spans="4:4" x14ac:dyDescent="0.4">
      <c r="D1361" s="21"/>
    </row>
    <row r="1362" spans="4:4" x14ac:dyDescent="0.4">
      <c r="D1362" s="21"/>
    </row>
    <row r="1363" spans="4:4" x14ac:dyDescent="0.4">
      <c r="D1363" s="21"/>
    </row>
    <row r="1364" spans="4:4" x14ac:dyDescent="0.4">
      <c r="D1364" s="21"/>
    </row>
    <row r="1365" spans="4:4" x14ac:dyDescent="0.4">
      <c r="D1365" s="21"/>
    </row>
    <row r="1366" spans="4:4" x14ac:dyDescent="0.4">
      <c r="D1366" s="21"/>
    </row>
    <row r="1367" spans="4:4" x14ac:dyDescent="0.4">
      <c r="D1367" s="21"/>
    </row>
    <row r="1368" spans="4:4" x14ac:dyDescent="0.4">
      <c r="D1368" s="21"/>
    </row>
    <row r="1369" spans="4:4" x14ac:dyDescent="0.4">
      <c r="D1369" s="21"/>
    </row>
    <row r="1370" spans="4:4" x14ac:dyDescent="0.4">
      <c r="D1370" s="21"/>
    </row>
    <row r="1371" spans="4:4" x14ac:dyDescent="0.4">
      <c r="D1371" s="21"/>
    </row>
    <row r="1372" spans="4:4" x14ac:dyDescent="0.4">
      <c r="D1372" s="21"/>
    </row>
    <row r="1373" spans="4:4" x14ac:dyDescent="0.4">
      <c r="D1373" s="21"/>
    </row>
    <row r="1374" spans="4:4" x14ac:dyDescent="0.4">
      <c r="D1374" s="21"/>
    </row>
    <row r="1375" spans="4:4" x14ac:dyDescent="0.4">
      <c r="D1375" s="21"/>
    </row>
    <row r="1376" spans="4:4" x14ac:dyDescent="0.4">
      <c r="D1376" s="21"/>
    </row>
    <row r="1377" spans="4:4" x14ac:dyDescent="0.4">
      <c r="D1377" s="21"/>
    </row>
    <row r="1378" spans="4:4" x14ac:dyDescent="0.4">
      <c r="D1378" s="21"/>
    </row>
    <row r="1379" spans="4:4" x14ac:dyDescent="0.4">
      <c r="D1379" s="21"/>
    </row>
    <row r="1380" spans="4:4" x14ac:dyDescent="0.4">
      <c r="D1380" s="21"/>
    </row>
    <row r="1381" spans="4:4" x14ac:dyDescent="0.4">
      <c r="D1381" s="21"/>
    </row>
    <row r="1382" spans="4:4" x14ac:dyDescent="0.4">
      <c r="D1382" s="21"/>
    </row>
    <row r="1383" spans="4:4" x14ac:dyDescent="0.4">
      <c r="D1383" s="21"/>
    </row>
    <row r="1384" spans="4:4" x14ac:dyDescent="0.4">
      <c r="D1384" s="21"/>
    </row>
    <row r="1385" spans="4:4" x14ac:dyDescent="0.4">
      <c r="D1385" s="21"/>
    </row>
    <row r="1386" spans="4:4" x14ac:dyDescent="0.4">
      <c r="D1386" s="21"/>
    </row>
    <row r="1387" spans="4:4" x14ac:dyDescent="0.4">
      <c r="D1387" s="21"/>
    </row>
    <row r="1388" spans="4:4" x14ac:dyDescent="0.4">
      <c r="D1388" s="21"/>
    </row>
    <row r="1389" spans="4:4" x14ac:dyDescent="0.4">
      <c r="D1389" s="21"/>
    </row>
    <row r="1390" spans="4:4" x14ac:dyDescent="0.4">
      <c r="D1390" s="21"/>
    </row>
    <row r="1391" spans="4:4" x14ac:dyDescent="0.4">
      <c r="D1391" s="21"/>
    </row>
    <row r="1392" spans="4:4" x14ac:dyDescent="0.4">
      <c r="D1392" s="21"/>
    </row>
    <row r="1393" spans="4:4" x14ac:dyDescent="0.4">
      <c r="D1393" s="21"/>
    </row>
    <row r="1394" spans="4:4" x14ac:dyDescent="0.4">
      <c r="D1394" s="21"/>
    </row>
    <row r="1395" spans="4:4" x14ac:dyDescent="0.4">
      <c r="D1395" s="21"/>
    </row>
    <row r="1396" spans="4:4" x14ac:dyDescent="0.4">
      <c r="D1396" s="21"/>
    </row>
    <row r="1397" spans="4:4" x14ac:dyDescent="0.4">
      <c r="D1397" s="21"/>
    </row>
    <row r="1398" spans="4:4" x14ac:dyDescent="0.4">
      <c r="D1398" s="21"/>
    </row>
    <row r="1399" spans="4:4" x14ac:dyDescent="0.4">
      <c r="D1399" s="21"/>
    </row>
    <row r="1400" spans="4:4" x14ac:dyDescent="0.4">
      <c r="D1400" s="21"/>
    </row>
    <row r="1401" spans="4:4" x14ac:dyDescent="0.4">
      <c r="D1401" s="21"/>
    </row>
    <row r="1402" spans="4:4" x14ac:dyDescent="0.4">
      <c r="D1402" s="21"/>
    </row>
    <row r="1403" spans="4:4" x14ac:dyDescent="0.4">
      <c r="D1403" s="21"/>
    </row>
    <row r="1404" spans="4:4" x14ac:dyDescent="0.4">
      <c r="D1404" s="21"/>
    </row>
    <row r="1405" spans="4:4" x14ac:dyDescent="0.4">
      <c r="D1405" s="21"/>
    </row>
    <row r="1406" spans="4:4" x14ac:dyDescent="0.4">
      <c r="D1406" s="21"/>
    </row>
    <row r="1407" spans="4:4" x14ac:dyDescent="0.4">
      <c r="D1407" s="21"/>
    </row>
    <row r="1408" spans="4:4" x14ac:dyDescent="0.4">
      <c r="D1408" s="21"/>
    </row>
    <row r="1409" spans="4:4" x14ac:dyDescent="0.4">
      <c r="D1409" s="21"/>
    </row>
    <row r="1410" spans="4:4" x14ac:dyDescent="0.4">
      <c r="D1410" s="21"/>
    </row>
    <row r="1411" spans="4:4" x14ac:dyDescent="0.4">
      <c r="D1411" s="21"/>
    </row>
    <row r="1412" spans="4:4" x14ac:dyDescent="0.4">
      <c r="D1412" s="21"/>
    </row>
    <row r="1413" spans="4:4" x14ac:dyDescent="0.4">
      <c r="D1413" s="21"/>
    </row>
    <row r="1414" spans="4:4" x14ac:dyDescent="0.4">
      <c r="D1414" s="21"/>
    </row>
    <row r="1415" spans="4:4" x14ac:dyDescent="0.4">
      <c r="D1415" s="21"/>
    </row>
    <row r="1416" spans="4:4" x14ac:dyDescent="0.4">
      <c r="D1416" s="21"/>
    </row>
    <row r="1417" spans="4:4" x14ac:dyDescent="0.4">
      <c r="D1417" s="21"/>
    </row>
    <row r="1418" spans="4:4" x14ac:dyDescent="0.4">
      <c r="D1418" s="21"/>
    </row>
    <row r="1419" spans="4:4" x14ac:dyDescent="0.4">
      <c r="D1419" s="21"/>
    </row>
    <row r="1420" spans="4:4" x14ac:dyDescent="0.4">
      <c r="D1420" s="21"/>
    </row>
    <row r="1421" spans="4:4" x14ac:dyDescent="0.4">
      <c r="D1421" s="21"/>
    </row>
    <row r="1422" spans="4:4" x14ac:dyDescent="0.4">
      <c r="D1422" s="21"/>
    </row>
    <row r="1423" spans="4:4" x14ac:dyDescent="0.4">
      <c r="D1423" s="21"/>
    </row>
    <row r="1424" spans="4:4" x14ac:dyDescent="0.4">
      <c r="D1424" s="21"/>
    </row>
    <row r="1425" spans="4:4" x14ac:dyDescent="0.4">
      <c r="D1425" s="21"/>
    </row>
    <row r="1426" spans="4:4" x14ac:dyDescent="0.4">
      <c r="D1426" s="21"/>
    </row>
    <row r="1427" spans="4:4" x14ac:dyDescent="0.4">
      <c r="D1427" s="21"/>
    </row>
    <row r="1428" spans="4:4" x14ac:dyDescent="0.4">
      <c r="D1428" s="21"/>
    </row>
    <row r="1429" spans="4:4" x14ac:dyDescent="0.4">
      <c r="D1429" s="21"/>
    </row>
    <row r="1430" spans="4:4" x14ac:dyDescent="0.4">
      <c r="D1430" s="21"/>
    </row>
    <row r="1431" spans="4:4" x14ac:dyDescent="0.4">
      <c r="D1431" s="21"/>
    </row>
    <row r="1432" spans="4:4" x14ac:dyDescent="0.4">
      <c r="D1432" s="21"/>
    </row>
    <row r="1433" spans="4:4" x14ac:dyDescent="0.4">
      <c r="D1433" s="21"/>
    </row>
    <row r="1434" spans="4:4" x14ac:dyDescent="0.4">
      <c r="D1434" s="21"/>
    </row>
    <row r="1435" spans="4:4" x14ac:dyDescent="0.4">
      <c r="D1435" s="21"/>
    </row>
    <row r="1436" spans="4:4" x14ac:dyDescent="0.4">
      <c r="D1436" s="21"/>
    </row>
    <row r="1437" spans="4:4" x14ac:dyDescent="0.4">
      <c r="D1437" s="21"/>
    </row>
    <row r="1438" spans="4:4" x14ac:dyDescent="0.4">
      <c r="D1438" s="21"/>
    </row>
    <row r="1439" spans="4:4" x14ac:dyDescent="0.4">
      <c r="D1439" s="21"/>
    </row>
    <row r="1440" spans="4:4" x14ac:dyDescent="0.4">
      <c r="D1440" s="21"/>
    </row>
    <row r="1441" spans="4:4" x14ac:dyDescent="0.4">
      <c r="D1441" s="21"/>
    </row>
    <row r="1442" spans="4:4" x14ac:dyDescent="0.4">
      <c r="D1442" s="21"/>
    </row>
    <row r="1443" spans="4:4" x14ac:dyDescent="0.4">
      <c r="D1443" s="21"/>
    </row>
    <row r="1444" spans="4:4" x14ac:dyDescent="0.4">
      <c r="D1444" s="21"/>
    </row>
    <row r="1445" spans="4:4" x14ac:dyDescent="0.4">
      <c r="D1445" s="21"/>
    </row>
    <row r="1446" spans="4:4" x14ac:dyDescent="0.4">
      <c r="D1446" s="21"/>
    </row>
    <row r="1447" spans="4:4" x14ac:dyDescent="0.4">
      <c r="D1447" s="21"/>
    </row>
    <row r="1448" spans="4:4" x14ac:dyDescent="0.4">
      <c r="D1448" s="21"/>
    </row>
    <row r="1449" spans="4:4" x14ac:dyDescent="0.4">
      <c r="D1449" s="21"/>
    </row>
    <row r="1450" spans="4:4" x14ac:dyDescent="0.4">
      <c r="D1450" s="21"/>
    </row>
    <row r="1451" spans="4:4" x14ac:dyDescent="0.4">
      <c r="D1451" s="21"/>
    </row>
    <row r="1452" spans="4:4" x14ac:dyDescent="0.4">
      <c r="D1452" s="21"/>
    </row>
    <row r="1453" spans="4:4" x14ac:dyDescent="0.4">
      <c r="D1453" s="21"/>
    </row>
    <row r="1454" spans="4:4" x14ac:dyDescent="0.4">
      <c r="D1454" s="21"/>
    </row>
    <row r="1455" spans="4:4" x14ac:dyDescent="0.4">
      <c r="D1455" s="21"/>
    </row>
    <row r="1456" spans="4:4" x14ac:dyDescent="0.4">
      <c r="D1456" s="21"/>
    </row>
    <row r="1457" spans="4:4" x14ac:dyDescent="0.4">
      <c r="D1457" s="21"/>
    </row>
    <row r="1458" spans="4:4" x14ac:dyDescent="0.4">
      <c r="D1458" s="21"/>
    </row>
    <row r="1459" spans="4:4" x14ac:dyDescent="0.4">
      <c r="D1459" s="21"/>
    </row>
    <row r="1460" spans="4:4" x14ac:dyDescent="0.4">
      <c r="D1460" s="21"/>
    </row>
    <row r="1461" spans="4:4" x14ac:dyDescent="0.4">
      <c r="D1461" s="21"/>
    </row>
    <row r="1462" spans="4:4" x14ac:dyDescent="0.4">
      <c r="D1462" s="21"/>
    </row>
    <row r="1463" spans="4:4" x14ac:dyDescent="0.4">
      <c r="D1463" s="21"/>
    </row>
    <row r="1464" spans="4:4" x14ac:dyDescent="0.4">
      <c r="D1464" s="21"/>
    </row>
    <row r="1465" spans="4:4" x14ac:dyDescent="0.4">
      <c r="D1465" s="21"/>
    </row>
    <row r="1466" spans="4:4" x14ac:dyDescent="0.4">
      <c r="D1466" s="21"/>
    </row>
    <row r="1467" spans="4:4" x14ac:dyDescent="0.4">
      <c r="D1467" s="21"/>
    </row>
    <row r="1468" spans="4:4" x14ac:dyDescent="0.4">
      <c r="D1468" s="21"/>
    </row>
    <row r="1469" spans="4:4" x14ac:dyDescent="0.4">
      <c r="D1469" s="21"/>
    </row>
    <row r="1470" spans="4:4" x14ac:dyDescent="0.4">
      <c r="D1470" s="21"/>
    </row>
    <row r="1471" spans="4:4" x14ac:dyDescent="0.4">
      <c r="D1471" s="21"/>
    </row>
    <row r="1472" spans="4:4" x14ac:dyDescent="0.4">
      <c r="D1472" s="21"/>
    </row>
    <row r="1473" spans="4:4" x14ac:dyDescent="0.4">
      <c r="D1473" s="21"/>
    </row>
    <row r="1474" spans="4:4" x14ac:dyDescent="0.4">
      <c r="D1474" s="21"/>
    </row>
    <row r="1475" spans="4:4" x14ac:dyDescent="0.4">
      <c r="D1475" s="21"/>
    </row>
    <row r="1476" spans="4:4" x14ac:dyDescent="0.4">
      <c r="D1476" s="21"/>
    </row>
    <row r="1477" spans="4:4" x14ac:dyDescent="0.4">
      <c r="D1477" s="21"/>
    </row>
    <row r="1478" spans="4:4" x14ac:dyDescent="0.4">
      <c r="D1478" s="21"/>
    </row>
    <row r="1479" spans="4:4" x14ac:dyDescent="0.4">
      <c r="D1479" s="21"/>
    </row>
    <row r="1480" spans="4:4" x14ac:dyDescent="0.4">
      <c r="D1480" s="21"/>
    </row>
    <row r="1481" spans="4:4" x14ac:dyDescent="0.4">
      <c r="D1481" s="21"/>
    </row>
    <row r="1482" spans="4:4" x14ac:dyDescent="0.4">
      <c r="D1482" s="21"/>
    </row>
    <row r="1483" spans="4:4" x14ac:dyDescent="0.4">
      <c r="D1483" s="21"/>
    </row>
    <row r="1484" spans="4:4" x14ac:dyDescent="0.4">
      <c r="D1484" s="21"/>
    </row>
    <row r="1485" spans="4:4" x14ac:dyDescent="0.4">
      <c r="D1485" s="21"/>
    </row>
    <row r="1486" spans="4:4" x14ac:dyDescent="0.4">
      <c r="D1486" s="21"/>
    </row>
    <row r="1487" spans="4:4" x14ac:dyDescent="0.4">
      <c r="D1487" s="21"/>
    </row>
    <row r="1488" spans="4:4" x14ac:dyDescent="0.4">
      <c r="D1488" s="21"/>
    </row>
    <row r="1489" spans="4:4" x14ac:dyDescent="0.4">
      <c r="D1489" s="21"/>
    </row>
    <row r="1490" spans="4:4" x14ac:dyDescent="0.4">
      <c r="D1490" s="21"/>
    </row>
    <row r="1491" spans="4:4" x14ac:dyDescent="0.4">
      <c r="D1491" s="21"/>
    </row>
    <row r="1492" spans="4:4" x14ac:dyDescent="0.4">
      <c r="D1492" s="21"/>
    </row>
    <row r="1493" spans="4:4" x14ac:dyDescent="0.4">
      <c r="D1493" s="21"/>
    </row>
    <row r="1494" spans="4:4" x14ac:dyDescent="0.4">
      <c r="D1494" s="21"/>
    </row>
    <row r="1495" spans="4:4" x14ac:dyDescent="0.4">
      <c r="D1495" s="21"/>
    </row>
    <row r="1496" spans="4:4" x14ac:dyDescent="0.4">
      <c r="D1496" s="21"/>
    </row>
    <row r="1497" spans="4:4" x14ac:dyDescent="0.4">
      <c r="D1497" s="21"/>
    </row>
    <row r="1498" spans="4:4" x14ac:dyDescent="0.4">
      <c r="D1498" s="21"/>
    </row>
    <row r="1499" spans="4:4" x14ac:dyDescent="0.4">
      <c r="D1499" s="21"/>
    </row>
    <row r="1500" spans="4:4" x14ac:dyDescent="0.4">
      <c r="D1500" s="21"/>
    </row>
    <row r="1501" spans="4:4" x14ac:dyDescent="0.4">
      <c r="D1501" s="21"/>
    </row>
    <row r="1502" spans="4:4" x14ac:dyDescent="0.4">
      <c r="D1502" s="21"/>
    </row>
    <row r="1503" spans="4:4" x14ac:dyDescent="0.4">
      <c r="D1503" s="21"/>
    </row>
    <row r="1504" spans="4:4" x14ac:dyDescent="0.4">
      <c r="D1504" s="21"/>
    </row>
    <row r="1505" spans="4:4" x14ac:dyDescent="0.4">
      <c r="D1505" s="21"/>
    </row>
    <row r="1506" spans="4:4" x14ac:dyDescent="0.4">
      <c r="D1506" s="21"/>
    </row>
    <row r="1507" spans="4:4" x14ac:dyDescent="0.4">
      <c r="D1507" s="21"/>
    </row>
    <row r="1508" spans="4:4" x14ac:dyDescent="0.4">
      <c r="D1508" s="21"/>
    </row>
    <row r="1509" spans="4:4" x14ac:dyDescent="0.4">
      <c r="D1509" s="21"/>
    </row>
    <row r="1510" spans="4:4" x14ac:dyDescent="0.4">
      <c r="D1510" s="21"/>
    </row>
    <row r="1511" spans="4:4" x14ac:dyDescent="0.4">
      <c r="D1511" s="21"/>
    </row>
    <row r="1512" spans="4:4" x14ac:dyDescent="0.4">
      <c r="D1512" s="21"/>
    </row>
    <row r="1513" spans="4:4" x14ac:dyDescent="0.4">
      <c r="D1513" s="21"/>
    </row>
    <row r="1514" spans="4:4" x14ac:dyDescent="0.4">
      <c r="D1514" s="21"/>
    </row>
    <row r="1515" spans="4:4" x14ac:dyDescent="0.4">
      <c r="D1515" s="21"/>
    </row>
    <row r="1516" spans="4:4" x14ac:dyDescent="0.4">
      <c r="D1516" s="21"/>
    </row>
    <row r="1517" spans="4:4" x14ac:dyDescent="0.4">
      <c r="D1517" s="21"/>
    </row>
    <row r="1518" spans="4:4" x14ac:dyDescent="0.4">
      <c r="D1518" s="21"/>
    </row>
    <row r="1519" spans="4:4" x14ac:dyDescent="0.4">
      <c r="D1519" s="21"/>
    </row>
    <row r="1520" spans="4:4" x14ac:dyDescent="0.4">
      <c r="D1520" s="21"/>
    </row>
    <row r="1521" spans="4:4" x14ac:dyDescent="0.4">
      <c r="D1521" s="21"/>
    </row>
    <row r="1522" spans="4:4" x14ac:dyDescent="0.4">
      <c r="D1522" s="21"/>
    </row>
    <row r="1523" spans="4:4" x14ac:dyDescent="0.4">
      <c r="D1523" s="21"/>
    </row>
    <row r="1524" spans="4:4" x14ac:dyDescent="0.4">
      <c r="D1524" s="21"/>
    </row>
    <row r="1525" spans="4:4" x14ac:dyDescent="0.4">
      <c r="D1525" s="21"/>
    </row>
    <row r="1526" spans="4:4" x14ac:dyDescent="0.4">
      <c r="D1526" s="21"/>
    </row>
    <row r="1527" spans="4:4" x14ac:dyDescent="0.4">
      <c r="D1527" s="21"/>
    </row>
    <row r="1528" spans="4:4" x14ac:dyDescent="0.4">
      <c r="D1528" s="21"/>
    </row>
    <row r="1529" spans="4:4" x14ac:dyDescent="0.4">
      <c r="D1529" s="21"/>
    </row>
    <row r="1530" spans="4:4" x14ac:dyDescent="0.4">
      <c r="D1530" s="21"/>
    </row>
    <row r="1531" spans="4:4" x14ac:dyDescent="0.4">
      <c r="D1531" s="21"/>
    </row>
    <row r="1532" spans="4:4" x14ac:dyDescent="0.4">
      <c r="D1532" s="21"/>
    </row>
    <row r="1533" spans="4:4" x14ac:dyDescent="0.4">
      <c r="D1533" s="21"/>
    </row>
    <row r="1534" spans="4:4" x14ac:dyDescent="0.4">
      <c r="D1534" s="21"/>
    </row>
    <row r="1535" spans="4:4" x14ac:dyDescent="0.4">
      <c r="D1535" s="21"/>
    </row>
    <row r="1536" spans="4:4" x14ac:dyDescent="0.4">
      <c r="D1536" s="21"/>
    </row>
    <row r="1537" spans="4:4" x14ac:dyDescent="0.4">
      <c r="D1537" s="21"/>
    </row>
    <row r="1538" spans="4:4" x14ac:dyDescent="0.4">
      <c r="D1538" s="21"/>
    </row>
    <row r="1539" spans="4:4" x14ac:dyDescent="0.4">
      <c r="D1539" s="21"/>
    </row>
    <row r="1540" spans="4:4" x14ac:dyDescent="0.4">
      <c r="D1540" s="21"/>
    </row>
    <row r="1541" spans="4:4" x14ac:dyDescent="0.4">
      <c r="D1541" s="21"/>
    </row>
    <row r="1542" spans="4:4" x14ac:dyDescent="0.4">
      <c r="D1542" s="21"/>
    </row>
    <row r="1543" spans="4:4" x14ac:dyDescent="0.4">
      <c r="D1543" s="21"/>
    </row>
    <row r="1544" spans="4:4" x14ac:dyDescent="0.4">
      <c r="D1544" s="21"/>
    </row>
    <row r="1545" spans="4:4" x14ac:dyDescent="0.4">
      <c r="D1545" s="21"/>
    </row>
    <row r="1546" spans="4:4" x14ac:dyDescent="0.4">
      <c r="D1546" s="21"/>
    </row>
    <row r="1547" spans="4:4" x14ac:dyDescent="0.4">
      <c r="D1547" s="21"/>
    </row>
    <row r="1548" spans="4:4" x14ac:dyDescent="0.4">
      <c r="D1548" s="21"/>
    </row>
    <row r="1549" spans="4:4" x14ac:dyDescent="0.4">
      <c r="D1549" s="21"/>
    </row>
    <row r="1550" spans="4:4" x14ac:dyDescent="0.4">
      <c r="D1550" s="21"/>
    </row>
    <row r="1551" spans="4:4" x14ac:dyDescent="0.4">
      <c r="D1551" s="21"/>
    </row>
    <row r="1552" spans="4:4" x14ac:dyDescent="0.4">
      <c r="D1552" s="21"/>
    </row>
    <row r="1553" spans="4:4" x14ac:dyDescent="0.4">
      <c r="D1553" s="21"/>
    </row>
    <row r="1554" spans="4:4" x14ac:dyDescent="0.4">
      <c r="D1554" s="21"/>
    </row>
    <row r="1555" spans="4:4" x14ac:dyDescent="0.4">
      <c r="D1555" s="21"/>
    </row>
    <row r="1556" spans="4:4" x14ac:dyDescent="0.4">
      <c r="D1556" s="21"/>
    </row>
    <row r="1557" spans="4:4" x14ac:dyDescent="0.4">
      <c r="D1557" s="21"/>
    </row>
    <row r="1558" spans="4:4" x14ac:dyDescent="0.4">
      <c r="D1558" s="21"/>
    </row>
    <row r="1559" spans="4:4" x14ac:dyDescent="0.4">
      <c r="D1559" s="21"/>
    </row>
    <row r="1560" spans="4:4" x14ac:dyDescent="0.4">
      <c r="D1560" s="21"/>
    </row>
    <row r="1561" spans="4:4" x14ac:dyDescent="0.4">
      <c r="D1561" s="21"/>
    </row>
    <row r="1562" spans="4:4" x14ac:dyDescent="0.4">
      <c r="D1562" s="21"/>
    </row>
    <row r="1563" spans="4:4" x14ac:dyDescent="0.4">
      <c r="D1563" s="21"/>
    </row>
    <row r="1564" spans="4:4" x14ac:dyDescent="0.4">
      <c r="D1564" s="21"/>
    </row>
    <row r="1565" spans="4:4" x14ac:dyDescent="0.4">
      <c r="D1565" s="21"/>
    </row>
    <row r="1566" spans="4:4" x14ac:dyDescent="0.4">
      <c r="D1566" s="21"/>
    </row>
    <row r="1567" spans="4:4" x14ac:dyDescent="0.4">
      <c r="D1567" s="21"/>
    </row>
    <row r="1568" spans="4:4" x14ac:dyDescent="0.4">
      <c r="D1568" s="21"/>
    </row>
    <row r="1569" spans="4:4" x14ac:dyDescent="0.4">
      <c r="D1569" s="21"/>
    </row>
    <row r="1570" spans="4:4" x14ac:dyDescent="0.4">
      <c r="D1570" s="21"/>
    </row>
    <row r="1571" spans="4:4" x14ac:dyDescent="0.4">
      <c r="D1571" s="21"/>
    </row>
    <row r="1572" spans="4:4" x14ac:dyDescent="0.4">
      <c r="D1572" s="21"/>
    </row>
    <row r="1573" spans="4:4" x14ac:dyDescent="0.4">
      <c r="D1573" s="21"/>
    </row>
    <row r="1574" spans="4:4" x14ac:dyDescent="0.4">
      <c r="D1574" s="21"/>
    </row>
    <row r="1575" spans="4:4" x14ac:dyDescent="0.4">
      <c r="D1575" s="21"/>
    </row>
    <row r="1576" spans="4:4" x14ac:dyDescent="0.4">
      <c r="D1576" s="21"/>
    </row>
    <row r="1577" spans="4:4" x14ac:dyDescent="0.4">
      <c r="D1577" s="21"/>
    </row>
    <row r="1578" spans="4:4" x14ac:dyDescent="0.4">
      <c r="D1578" s="21"/>
    </row>
    <row r="1579" spans="4:4" x14ac:dyDescent="0.4">
      <c r="D1579" s="21"/>
    </row>
    <row r="1580" spans="4:4" x14ac:dyDescent="0.4">
      <c r="D1580" s="21"/>
    </row>
    <row r="1581" spans="4:4" x14ac:dyDescent="0.4">
      <c r="D1581" s="21"/>
    </row>
    <row r="1582" spans="4:4" x14ac:dyDescent="0.4">
      <c r="D1582" s="21"/>
    </row>
    <row r="1583" spans="4:4" x14ac:dyDescent="0.4">
      <c r="D1583" s="21"/>
    </row>
    <row r="1584" spans="4:4" x14ac:dyDescent="0.4">
      <c r="D1584" s="21"/>
    </row>
    <row r="1585" spans="4:4" x14ac:dyDescent="0.4">
      <c r="D1585" s="21"/>
    </row>
    <row r="1586" spans="4:4" x14ac:dyDescent="0.4">
      <c r="D1586" s="21"/>
    </row>
    <row r="1587" spans="4:4" x14ac:dyDescent="0.4">
      <c r="D1587" s="21"/>
    </row>
    <row r="1588" spans="4:4" x14ac:dyDescent="0.4">
      <c r="D1588" s="21"/>
    </row>
    <row r="1589" spans="4:4" x14ac:dyDescent="0.4">
      <c r="D1589" s="21"/>
    </row>
    <row r="1590" spans="4:4" x14ac:dyDescent="0.4">
      <c r="D1590" s="21"/>
    </row>
    <row r="1591" spans="4:4" x14ac:dyDescent="0.4">
      <c r="D1591" s="21"/>
    </row>
    <row r="1592" spans="4:4" x14ac:dyDescent="0.4">
      <c r="D1592" s="21"/>
    </row>
    <row r="1593" spans="4:4" x14ac:dyDescent="0.4">
      <c r="D1593" s="21"/>
    </row>
    <row r="1594" spans="4:4" x14ac:dyDescent="0.4">
      <c r="D1594" s="21"/>
    </row>
    <row r="1595" spans="4:4" x14ac:dyDescent="0.4">
      <c r="D1595" s="21"/>
    </row>
    <row r="1596" spans="4:4" x14ac:dyDescent="0.4">
      <c r="D1596" s="21"/>
    </row>
    <row r="1597" spans="4:4" x14ac:dyDescent="0.4">
      <c r="D1597" s="21"/>
    </row>
    <row r="1598" spans="4:4" x14ac:dyDescent="0.4">
      <c r="D1598" s="21"/>
    </row>
    <row r="1599" spans="4:4" x14ac:dyDescent="0.4">
      <c r="D1599" s="21"/>
    </row>
    <row r="1600" spans="4:4" x14ac:dyDescent="0.4">
      <c r="D1600" s="21"/>
    </row>
    <row r="1601" spans="4:4" x14ac:dyDescent="0.4">
      <c r="D1601" s="21"/>
    </row>
    <row r="1602" spans="4:4" x14ac:dyDescent="0.4">
      <c r="D1602" s="21"/>
    </row>
    <row r="1603" spans="4:4" x14ac:dyDescent="0.4">
      <c r="D1603" s="21"/>
    </row>
    <row r="1604" spans="4:4" x14ac:dyDescent="0.4">
      <c r="D1604" s="21"/>
    </row>
    <row r="1605" spans="4:4" x14ac:dyDescent="0.4">
      <c r="D1605" s="21"/>
    </row>
    <row r="1606" spans="4:4" x14ac:dyDescent="0.4">
      <c r="D1606" s="21"/>
    </row>
    <row r="1607" spans="4:4" x14ac:dyDescent="0.4">
      <c r="D1607" s="21"/>
    </row>
    <row r="1608" spans="4:4" x14ac:dyDescent="0.4">
      <c r="D1608" s="21"/>
    </row>
    <row r="1609" spans="4:4" x14ac:dyDescent="0.4">
      <c r="D1609" s="21"/>
    </row>
    <row r="1610" spans="4:4" x14ac:dyDescent="0.4">
      <c r="D1610" s="21"/>
    </row>
    <row r="1611" spans="4:4" x14ac:dyDescent="0.4">
      <c r="D1611" s="21"/>
    </row>
    <row r="1612" spans="4:4" x14ac:dyDescent="0.4">
      <c r="D1612" s="21"/>
    </row>
    <row r="1613" spans="4:4" x14ac:dyDescent="0.4">
      <c r="D1613" s="21"/>
    </row>
    <row r="1614" spans="4:4" x14ac:dyDescent="0.4">
      <c r="D1614" s="21"/>
    </row>
    <row r="1615" spans="4:4" x14ac:dyDescent="0.4">
      <c r="D1615" s="21"/>
    </row>
    <row r="1616" spans="4:4" x14ac:dyDescent="0.4">
      <c r="D1616" s="21"/>
    </row>
    <row r="1617" spans="4:4" x14ac:dyDescent="0.4">
      <c r="D1617" s="21"/>
    </row>
    <row r="1618" spans="4:4" x14ac:dyDescent="0.4">
      <c r="D1618" s="21"/>
    </row>
    <row r="1619" spans="4:4" x14ac:dyDescent="0.4">
      <c r="D1619" s="21"/>
    </row>
    <row r="1620" spans="4:4" x14ac:dyDescent="0.4">
      <c r="D1620" s="21"/>
    </row>
    <row r="1621" spans="4:4" x14ac:dyDescent="0.4">
      <c r="D1621" s="21"/>
    </row>
    <row r="1622" spans="4:4" x14ac:dyDescent="0.4">
      <c r="D1622" s="21"/>
    </row>
    <row r="1623" spans="4:4" x14ac:dyDescent="0.4">
      <c r="D1623" s="21"/>
    </row>
    <row r="1624" spans="4:4" x14ac:dyDescent="0.4">
      <c r="D1624" s="21"/>
    </row>
    <row r="1625" spans="4:4" x14ac:dyDescent="0.4">
      <c r="D1625" s="21"/>
    </row>
    <row r="1626" spans="4:4" x14ac:dyDescent="0.4">
      <c r="D1626" s="21"/>
    </row>
    <row r="1627" spans="4:4" x14ac:dyDescent="0.4">
      <c r="D1627" s="21"/>
    </row>
    <row r="1628" spans="4:4" x14ac:dyDescent="0.4">
      <c r="D1628" s="21"/>
    </row>
    <row r="1629" spans="4:4" x14ac:dyDescent="0.4">
      <c r="D1629" s="21"/>
    </row>
    <row r="1630" spans="4:4" x14ac:dyDescent="0.4">
      <c r="D1630" s="21"/>
    </row>
    <row r="1631" spans="4:4" x14ac:dyDescent="0.4">
      <c r="D1631" s="21"/>
    </row>
    <row r="1632" spans="4:4" x14ac:dyDescent="0.4">
      <c r="D1632" s="21"/>
    </row>
    <row r="1633" spans="4:4" x14ac:dyDescent="0.4">
      <c r="D1633" s="21"/>
    </row>
    <row r="1634" spans="4:4" x14ac:dyDescent="0.4">
      <c r="D1634" s="21"/>
    </row>
    <row r="1635" spans="4:4" x14ac:dyDescent="0.4">
      <c r="D1635" s="21"/>
    </row>
    <row r="1636" spans="4:4" x14ac:dyDescent="0.4">
      <c r="D1636" s="21"/>
    </row>
    <row r="1637" spans="4:4" x14ac:dyDescent="0.4">
      <c r="D1637" s="21"/>
    </row>
    <row r="1638" spans="4:4" x14ac:dyDescent="0.4">
      <c r="D1638" s="21"/>
    </row>
    <row r="1639" spans="4:4" x14ac:dyDescent="0.4">
      <c r="D1639" s="21"/>
    </row>
    <row r="1640" spans="4:4" x14ac:dyDescent="0.4">
      <c r="D1640" s="21"/>
    </row>
    <row r="1641" spans="4:4" x14ac:dyDescent="0.4">
      <c r="D1641" s="21"/>
    </row>
    <row r="1642" spans="4:4" x14ac:dyDescent="0.4">
      <c r="D1642" s="21"/>
    </row>
    <row r="1643" spans="4:4" x14ac:dyDescent="0.4">
      <c r="D1643" s="21"/>
    </row>
    <row r="1644" spans="4:4" x14ac:dyDescent="0.4">
      <c r="D1644" s="21"/>
    </row>
    <row r="1645" spans="4:4" x14ac:dyDescent="0.4">
      <c r="D1645" s="21"/>
    </row>
    <row r="1646" spans="4:4" x14ac:dyDescent="0.4">
      <c r="D1646" s="21"/>
    </row>
    <row r="1647" spans="4:4" x14ac:dyDescent="0.4">
      <c r="D1647" s="21"/>
    </row>
    <row r="1648" spans="4:4" x14ac:dyDescent="0.4">
      <c r="D1648" s="21"/>
    </row>
    <row r="1649" spans="4:4" x14ac:dyDescent="0.4">
      <c r="D1649" s="21"/>
    </row>
    <row r="1650" spans="4:4" x14ac:dyDescent="0.4">
      <c r="D1650" s="21"/>
    </row>
    <row r="1651" spans="4:4" x14ac:dyDescent="0.4">
      <c r="D1651" s="21"/>
    </row>
    <row r="1652" spans="4:4" x14ac:dyDescent="0.4">
      <c r="D1652" s="21"/>
    </row>
    <row r="1653" spans="4:4" x14ac:dyDescent="0.4">
      <c r="D1653" s="21"/>
    </row>
    <row r="1654" spans="4:4" x14ac:dyDescent="0.4">
      <c r="D1654" s="21"/>
    </row>
    <row r="1655" spans="4:4" x14ac:dyDescent="0.4">
      <c r="D1655" s="21"/>
    </row>
    <row r="1656" spans="4:4" x14ac:dyDescent="0.4">
      <c r="D1656" s="21"/>
    </row>
    <row r="1657" spans="4:4" x14ac:dyDescent="0.4">
      <c r="D1657" s="21"/>
    </row>
    <row r="1658" spans="4:4" x14ac:dyDescent="0.4">
      <c r="D1658" s="21"/>
    </row>
    <row r="1659" spans="4:4" x14ac:dyDescent="0.4">
      <c r="D1659" s="21"/>
    </row>
    <row r="1660" spans="4:4" x14ac:dyDescent="0.4">
      <c r="D1660" s="21"/>
    </row>
    <row r="1661" spans="4:4" x14ac:dyDescent="0.4">
      <c r="D1661" s="21"/>
    </row>
    <row r="1662" spans="4:4" x14ac:dyDescent="0.4">
      <c r="D1662" s="21"/>
    </row>
    <row r="1663" spans="4:4" x14ac:dyDescent="0.4">
      <c r="D1663" s="21"/>
    </row>
    <row r="1664" spans="4:4" x14ac:dyDescent="0.4">
      <c r="D1664" s="21"/>
    </row>
    <row r="1665" spans="4:4" x14ac:dyDescent="0.4">
      <c r="D1665" s="21"/>
    </row>
    <row r="1666" spans="4:4" x14ac:dyDescent="0.4">
      <c r="D1666" s="21"/>
    </row>
    <row r="1667" spans="4:4" x14ac:dyDescent="0.4">
      <c r="D1667" s="21"/>
    </row>
    <row r="1668" spans="4:4" x14ac:dyDescent="0.4">
      <c r="D1668" s="21"/>
    </row>
    <row r="1669" spans="4:4" x14ac:dyDescent="0.4">
      <c r="D1669" s="21"/>
    </row>
    <row r="1670" spans="4:4" x14ac:dyDescent="0.4">
      <c r="D1670" s="21"/>
    </row>
    <row r="1671" spans="4:4" x14ac:dyDescent="0.4">
      <c r="D1671" s="21"/>
    </row>
    <row r="1672" spans="4:4" x14ac:dyDescent="0.4">
      <c r="D1672" s="21"/>
    </row>
    <row r="1673" spans="4:4" x14ac:dyDescent="0.4">
      <c r="D1673" s="21"/>
    </row>
    <row r="1674" spans="4:4" x14ac:dyDescent="0.4">
      <c r="D1674" s="21"/>
    </row>
    <row r="1675" spans="4:4" x14ac:dyDescent="0.4">
      <c r="D1675" s="21"/>
    </row>
    <row r="1676" spans="4:4" x14ac:dyDescent="0.4">
      <c r="D1676" s="21"/>
    </row>
    <row r="1677" spans="4:4" x14ac:dyDescent="0.4">
      <c r="D1677" s="21"/>
    </row>
    <row r="1678" spans="4:4" x14ac:dyDescent="0.4">
      <c r="D1678" s="21"/>
    </row>
    <row r="1679" spans="4:4" x14ac:dyDescent="0.4">
      <c r="D1679" s="21"/>
    </row>
    <row r="1680" spans="4:4" x14ac:dyDescent="0.4">
      <c r="D1680" s="21"/>
    </row>
    <row r="1681" spans="4:4" x14ac:dyDescent="0.4">
      <c r="D1681" s="21"/>
    </row>
    <row r="1682" spans="4:4" x14ac:dyDescent="0.4">
      <c r="D1682" s="21"/>
    </row>
    <row r="1683" spans="4:4" x14ac:dyDescent="0.4">
      <c r="D1683" s="21"/>
    </row>
    <row r="1684" spans="4:4" x14ac:dyDescent="0.4">
      <c r="D1684" s="21"/>
    </row>
    <row r="1685" spans="4:4" x14ac:dyDescent="0.4">
      <c r="D1685" s="21"/>
    </row>
    <row r="1686" spans="4:4" x14ac:dyDescent="0.4">
      <c r="D1686" s="21"/>
    </row>
    <row r="1687" spans="4:4" x14ac:dyDescent="0.4">
      <c r="D1687" s="21"/>
    </row>
    <row r="1688" spans="4:4" x14ac:dyDescent="0.4">
      <c r="D1688" s="21"/>
    </row>
    <row r="1689" spans="4:4" x14ac:dyDescent="0.4">
      <c r="D1689" s="21"/>
    </row>
    <row r="1690" spans="4:4" x14ac:dyDescent="0.4">
      <c r="D1690" s="21"/>
    </row>
    <row r="1691" spans="4:4" x14ac:dyDescent="0.4">
      <c r="D1691" s="21"/>
    </row>
    <row r="1692" spans="4:4" x14ac:dyDescent="0.4">
      <c r="D1692" s="21"/>
    </row>
    <row r="1693" spans="4:4" x14ac:dyDescent="0.4">
      <c r="D1693" s="21"/>
    </row>
    <row r="1694" spans="4:4" x14ac:dyDescent="0.4">
      <c r="D1694" s="21"/>
    </row>
    <row r="1695" spans="4:4" x14ac:dyDescent="0.4">
      <c r="D1695" s="21"/>
    </row>
    <row r="1696" spans="4:4" x14ac:dyDescent="0.4">
      <c r="D1696" s="21"/>
    </row>
    <row r="1697" spans="4:4" x14ac:dyDescent="0.4">
      <c r="D1697" s="21"/>
    </row>
    <row r="1698" spans="4:4" x14ac:dyDescent="0.4">
      <c r="D1698" s="21"/>
    </row>
    <row r="1699" spans="4:4" x14ac:dyDescent="0.4">
      <c r="D1699" s="21"/>
    </row>
    <row r="1700" spans="4:4" x14ac:dyDescent="0.4">
      <c r="D1700" s="21"/>
    </row>
    <row r="1701" spans="4:4" x14ac:dyDescent="0.4">
      <c r="D1701" s="21"/>
    </row>
    <row r="1702" spans="4:4" x14ac:dyDescent="0.4">
      <c r="D1702" s="21"/>
    </row>
    <row r="1703" spans="4:4" x14ac:dyDescent="0.4">
      <c r="D1703" s="21"/>
    </row>
    <row r="1704" spans="4:4" x14ac:dyDescent="0.4">
      <c r="D1704" s="21"/>
    </row>
    <row r="1705" spans="4:4" x14ac:dyDescent="0.4">
      <c r="D1705" s="21"/>
    </row>
    <row r="1706" spans="4:4" x14ac:dyDescent="0.4">
      <c r="D1706" s="21"/>
    </row>
    <row r="1707" spans="4:4" x14ac:dyDescent="0.4">
      <c r="D1707" s="21"/>
    </row>
    <row r="1708" spans="4:4" x14ac:dyDescent="0.4">
      <c r="D1708" s="21"/>
    </row>
    <row r="1709" spans="4:4" x14ac:dyDescent="0.4">
      <c r="D1709" s="21"/>
    </row>
    <row r="1710" spans="4:4" x14ac:dyDescent="0.4">
      <c r="D1710" s="21"/>
    </row>
    <row r="1711" spans="4:4" x14ac:dyDescent="0.4">
      <c r="D1711" s="21"/>
    </row>
    <row r="1712" spans="4:4" x14ac:dyDescent="0.4">
      <c r="D1712" s="21"/>
    </row>
    <row r="1713" spans="4:4" x14ac:dyDescent="0.4">
      <c r="D1713" s="21"/>
    </row>
    <row r="1714" spans="4:4" x14ac:dyDescent="0.4">
      <c r="D1714" s="21"/>
    </row>
    <row r="1715" spans="4:4" x14ac:dyDescent="0.4">
      <c r="D1715" s="21"/>
    </row>
    <row r="1716" spans="4:4" x14ac:dyDescent="0.4">
      <c r="D1716" s="21"/>
    </row>
    <row r="1717" spans="4:4" x14ac:dyDescent="0.4">
      <c r="D1717" s="21"/>
    </row>
    <row r="1718" spans="4:4" x14ac:dyDescent="0.4">
      <c r="D1718" s="21"/>
    </row>
    <row r="1719" spans="4:4" x14ac:dyDescent="0.4">
      <c r="D1719" s="21"/>
    </row>
    <row r="1720" spans="4:4" x14ac:dyDescent="0.4">
      <c r="D1720" s="21"/>
    </row>
    <row r="1721" spans="4:4" x14ac:dyDescent="0.4">
      <c r="D1721" s="21"/>
    </row>
    <row r="1722" spans="4:4" x14ac:dyDescent="0.4">
      <c r="D1722" s="21"/>
    </row>
    <row r="1723" spans="4:4" x14ac:dyDescent="0.4">
      <c r="D1723" s="21"/>
    </row>
    <row r="1724" spans="4:4" x14ac:dyDescent="0.4">
      <c r="D1724" s="21"/>
    </row>
    <row r="1725" spans="4:4" x14ac:dyDescent="0.4">
      <c r="D1725" s="21"/>
    </row>
    <row r="1726" spans="4:4" x14ac:dyDescent="0.4">
      <c r="D1726" s="21"/>
    </row>
    <row r="1727" spans="4:4" x14ac:dyDescent="0.4">
      <c r="D1727" s="21"/>
    </row>
    <row r="1728" spans="4:4" x14ac:dyDescent="0.4">
      <c r="D1728" s="21"/>
    </row>
    <row r="1729" spans="4:4" x14ac:dyDescent="0.4">
      <c r="D1729" s="21"/>
    </row>
    <row r="1730" spans="4:4" x14ac:dyDescent="0.4">
      <c r="D1730" s="21"/>
    </row>
    <row r="1731" spans="4:4" x14ac:dyDescent="0.4">
      <c r="D1731" s="21"/>
    </row>
    <row r="1732" spans="4:4" x14ac:dyDescent="0.4">
      <c r="D1732" s="21"/>
    </row>
    <row r="1733" spans="4:4" x14ac:dyDescent="0.4">
      <c r="D1733" s="21"/>
    </row>
    <row r="1734" spans="4:4" x14ac:dyDescent="0.4">
      <c r="D1734" s="21"/>
    </row>
    <row r="1735" spans="4:4" x14ac:dyDescent="0.4">
      <c r="D1735" s="21"/>
    </row>
    <row r="1736" spans="4:4" x14ac:dyDescent="0.4">
      <c r="D1736" s="21"/>
    </row>
    <row r="1737" spans="4:4" x14ac:dyDescent="0.4">
      <c r="D1737" s="21"/>
    </row>
    <row r="1738" spans="4:4" x14ac:dyDescent="0.4">
      <c r="D1738" s="21"/>
    </row>
    <row r="1739" spans="4:4" x14ac:dyDescent="0.4">
      <c r="D1739" s="21"/>
    </row>
    <row r="1740" spans="4:4" x14ac:dyDescent="0.4">
      <c r="D1740" s="21"/>
    </row>
    <row r="1741" spans="4:4" x14ac:dyDescent="0.4">
      <c r="D1741" s="21"/>
    </row>
    <row r="1742" spans="4:4" x14ac:dyDescent="0.4">
      <c r="D1742" s="21"/>
    </row>
    <row r="1743" spans="4:4" x14ac:dyDescent="0.4">
      <c r="D1743" s="21"/>
    </row>
    <row r="1744" spans="4:4" x14ac:dyDescent="0.4">
      <c r="D1744" s="21"/>
    </row>
    <row r="1745" spans="4:4" x14ac:dyDescent="0.4">
      <c r="D1745" s="21"/>
    </row>
    <row r="1746" spans="4:4" x14ac:dyDescent="0.4">
      <c r="D1746" s="21"/>
    </row>
    <row r="1747" spans="4:4" x14ac:dyDescent="0.4">
      <c r="D1747" s="21"/>
    </row>
    <row r="1748" spans="4:4" x14ac:dyDescent="0.4">
      <c r="D1748" s="21"/>
    </row>
    <row r="1749" spans="4:4" x14ac:dyDescent="0.4">
      <c r="D1749" s="21"/>
    </row>
    <row r="1750" spans="4:4" x14ac:dyDescent="0.4">
      <c r="D1750" s="21"/>
    </row>
    <row r="1751" spans="4:4" x14ac:dyDescent="0.4">
      <c r="D1751" s="21"/>
    </row>
    <row r="1752" spans="4:4" x14ac:dyDescent="0.4">
      <c r="D1752" s="21"/>
    </row>
    <row r="1753" spans="4:4" x14ac:dyDescent="0.4">
      <c r="D1753" s="21"/>
    </row>
    <row r="1754" spans="4:4" x14ac:dyDescent="0.4">
      <c r="D1754" s="21"/>
    </row>
    <row r="1755" spans="4:4" x14ac:dyDescent="0.4">
      <c r="D1755" s="21"/>
    </row>
    <row r="1756" spans="4:4" x14ac:dyDescent="0.4">
      <c r="D1756" s="21"/>
    </row>
    <row r="1757" spans="4:4" x14ac:dyDescent="0.4">
      <c r="D1757" s="21"/>
    </row>
    <row r="1758" spans="4:4" x14ac:dyDescent="0.4">
      <c r="D1758" s="21"/>
    </row>
    <row r="1759" spans="4:4" x14ac:dyDescent="0.4">
      <c r="D1759" s="21"/>
    </row>
    <row r="1760" spans="4:4" x14ac:dyDescent="0.4">
      <c r="D1760" s="21"/>
    </row>
    <row r="1761" spans="4:4" x14ac:dyDescent="0.4">
      <c r="D1761" s="21"/>
    </row>
    <row r="1762" spans="4:4" x14ac:dyDescent="0.4">
      <c r="D1762" s="21"/>
    </row>
    <row r="1763" spans="4:4" x14ac:dyDescent="0.4">
      <c r="D1763" s="21"/>
    </row>
    <row r="1764" spans="4:4" x14ac:dyDescent="0.4">
      <c r="D1764" s="21"/>
    </row>
    <row r="1765" spans="4:4" x14ac:dyDescent="0.4">
      <c r="D1765" s="21"/>
    </row>
    <row r="1766" spans="4:4" x14ac:dyDescent="0.4">
      <c r="D1766" s="21"/>
    </row>
    <row r="1767" spans="4:4" x14ac:dyDescent="0.4">
      <c r="D1767" s="21"/>
    </row>
    <row r="1768" spans="4:4" x14ac:dyDescent="0.4">
      <c r="D1768" s="21"/>
    </row>
    <row r="1769" spans="4:4" x14ac:dyDescent="0.4">
      <c r="D1769" s="21"/>
    </row>
    <row r="1770" spans="4:4" x14ac:dyDescent="0.4">
      <c r="D1770" s="21"/>
    </row>
    <row r="1771" spans="4:4" x14ac:dyDescent="0.4">
      <c r="D1771" s="21"/>
    </row>
    <row r="1772" spans="4:4" x14ac:dyDescent="0.4">
      <c r="D1772" s="21"/>
    </row>
    <row r="1773" spans="4:4" x14ac:dyDescent="0.4">
      <c r="D1773" s="21"/>
    </row>
    <row r="1774" spans="4:4" x14ac:dyDescent="0.4">
      <c r="D1774" s="21"/>
    </row>
    <row r="1775" spans="4:4" x14ac:dyDescent="0.4">
      <c r="D1775" s="21"/>
    </row>
    <row r="1776" spans="4:4" x14ac:dyDescent="0.4">
      <c r="D1776" s="21"/>
    </row>
    <row r="1777" spans="4:4" x14ac:dyDescent="0.4">
      <c r="D1777" s="21"/>
    </row>
    <row r="1778" spans="4:4" x14ac:dyDescent="0.4">
      <c r="D1778" s="21"/>
    </row>
    <row r="1779" spans="4:4" x14ac:dyDescent="0.4">
      <c r="D1779" s="21"/>
    </row>
    <row r="1780" spans="4:4" x14ac:dyDescent="0.4">
      <c r="D1780" s="21"/>
    </row>
    <row r="1781" spans="4:4" x14ac:dyDescent="0.4">
      <c r="D1781" s="21"/>
    </row>
    <row r="1782" spans="4:4" x14ac:dyDescent="0.4">
      <c r="D1782" s="21"/>
    </row>
    <row r="1783" spans="4:4" x14ac:dyDescent="0.4">
      <c r="D1783" s="21"/>
    </row>
    <row r="1784" spans="4:4" x14ac:dyDescent="0.4">
      <c r="D1784" s="21"/>
    </row>
    <row r="1785" spans="4:4" x14ac:dyDescent="0.4">
      <c r="D1785" s="21"/>
    </row>
    <row r="1786" spans="4:4" x14ac:dyDescent="0.4">
      <c r="D1786" s="21"/>
    </row>
    <row r="1787" spans="4:4" x14ac:dyDescent="0.4">
      <c r="D1787" s="21"/>
    </row>
    <row r="1788" spans="4:4" x14ac:dyDescent="0.4">
      <c r="D1788" s="21"/>
    </row>
    <row r="1789" spans="4:4" x14ac:dyDescent="0.4">
      <c r="D1789" s="21"/>
    </row>
    <row r="1790" spans="4:4" x14ac:dyDescent="0.4">
      <c r="D1790" s="21"/>
    </row>
    <row r="1791" spans="4:4" x14ac:dyDescent="0.4">
      <c r="D1791" s="21"/>
    </row>
    <row r="1792" spans="4:4" x14ac:dyDescent="0.4">
      <c r="D1792" s="21"/>
    </row>
    <row r="1793" spans="4:4" x14ac:dyDescent="0.4">
      <c r="D1793" s="21"/>
    </row>
    <row r="1794" spans="4:4" x14ac:dyDescent="0.4">
      <c r="D1794" s="21"/>
    </row>
    <row r="1795" spans="4:4" x14ac:dyDescent="0.4">
      <c r="D1795" s="21"/>
    </row>
    <row r="1796" spans="4:4" x14ac:dyDescent="0.4">
      <c r="D1796" s="21"/>
    </row>
    <row r="1797" spans="4:4" x14ac:dyDescent="0.4">
      <c r="D1797" s="21"/>
    </row>
    <row r="1798" spans="4:4" x14ac:dyDescent="0.4">
      <c r="D1798" s="21"/>
    </row>
    <row r="1799" spans="4:4" x14ac:dyDescent="0.4">
      <c r="D1799" s="21"/>
    </row>
    <row r="1800" spans="4:4" x14ac:dyDescent="0.4">
      <c r="D1800" s="21"/>
    </row>
    <row r="1801" spans="4:4" x14ac:dyDescent="0.4">
      <c r="D1801" s="21"/>
    </row>
    <row r="1802" spans="4:4" x14ac:dyDescent="0.4">
      <c r="D1802" s="21"/>
    </row>
    <row r="1803" spans="4:4" x14ac:dyDescent="0.4">
      <c r="D1803" s="21"/>
    </row>
    <row r="1804" spans="4:4" x14ac:dyDescent="0.4">
      <c r="D1804" s="21"/>
    </row>
    <row r="1805" spans="4:4" x14ac:dyDescent="0.4">
      <c r="D1805" s="21"/>
    </row>
    <row r="1806" spans="4:4" x14ac:dyDescent="0.4">
      <c r="D1806" s="21"/>
    </row>
    <row r="1807" spans="4:4" x14ac:dyDescent="0.4">
      <c r="D1807" s="21"/>
    </row>
    <row r="1808" spans="4:4" x14ac:dyDescent="0.4">
      <c r="D1808" s="21"/>
    </row>
    <row r="1809" spans="4:4" x14ac:dyDescent="0.4">
      <c r="D1809" s="21"/>
    </row>
    <row r="1810" spans="4:4" x14ac:dyDescent="0.4">
      <c r="D1810" s="21"/>
    </row>
    <row r="1811" spans="4:4" x14ac:dyDescent="0.4">
      <c r="D1811" s="21"/>
    </row>
    <row r="1812" spans="4:4" x14ac:dyDescent="0.4">
      <c r="D1812" s="21"/>
    </row>
    <row r="1813" spans="4:4" x14ac:dyDescent="0.4">
      <c r="D1813" s="21"/>
    </row>
    <row r="1814" spans="4:4" x14ac:dyDescent="0.4">
      <c r="D1814" s="21"/>
    </row>
    <row r="1815" spans="4:4" x14ac:dyDescent="0.4">
      <c r="D1815" s="21"/>
    </row>
    <row r="1816" spans="4:4" x14ac:dyDescent="0.4">
      <c r="D1816" s="21"/>
    </row>
    <row r="1817" spans="4:4" x14ac:dyDescent="0.4">
      <c r="D1817" s="21"/>
    </row>
    <row r="1818" spans="4:4" x14ac:dyDescent="0.4">
      <c r="D1818" s="21"/>
    </row>
    <row r="1819" spans="4:4" x14ac:dyDescent="0.4">
      <c r="D1819" s="21"/>
    </row>
    <row r="1820" spans="4:4" x14ac:dyDescent="0.4">
      <c r="D1820" s="21"/>
    </row>
    <row r="1821" spans="4:4" x14ac:dyDescent="0.4">
      <c r="D1821" s="21"/>
    </row>
    <row r="1822" spans="4:4" x14ac:dyDescent="0.4">
      <c r="D1822" s="21"/>
    </row>
    <row r="1823" spans="4:4" x14ac:dyDescent="0.4">
      <c r="D1823" s="21"/>
    </row>
    <row r="1824" spans="4:4" x14ac:dyDescent="0.4">
      <c r="D1824" s="21"/>
    </row>
    <row r="1825" spans="4:4" x14ac:dyDescent="0.4">
      <c r="D1825" s="21"/>
    </row>
    <row r="1826" spans="4:4" x14ac:dyDescent="0.4">
      <c r="D1826" s="21"/>
    </row>
    <row r="1827" spans="4:4" x14ac:dyDescent="0.4">
      <c r="D1827" s="21"/>
    </row>
    <row r="1828" spans="4:4" x14ac:dyDescent="0.4">
      <c r="D1828" s="21"/>
    </row>
    <row r="1829" spans="4:4" x14ac:dyDescent="0.4">
      <c r="D1829" s="21"/>
    </row>
    <row r="1830" spans="4:4" x14ac:dyDescent="0.4">
      <c r="D1830" s="21"/>
    </row>
    <row r="1831" spans="4:4" x14ac:dyDescent="0.4">
      <c r="D1831" s="21"/>
    </row>
    <row r="1832" spans="4:4" x14ac:dyDescent="0.4">
      <c r="D1832" s="21"/>
    </row>
    <row r="1833" spans="4:4" x14ac:dyDescent="0.4">
      <c r="D1833" s="21"/>
    </row>
    <row r="1834" spans="4:4" x14ac:dyDescent="0.4">
      <c r="D1834" s="21"/>
    </row>
    <row r="1835" spans="4:4" x14ac:dyDescent="0.4">
      <c r="D1835" s="21"/>
    </row>
    <row r="1836" spans="4:4" x14ac:dyDescent="0.4">
      <c r="D1836" s="21"/>
    </row>
    <row r="1837" spans="4:4" x14ac:dyDescent="0.4">
      <c r="D1837" s="21"/>
    </row>
    <row r="1838" spans="4:4" x14ac:dyDescent="0.4">
      <c r="D1838" s="21"/>
    </row>
    <row r="1839" spans="4:4" x14ac:dyDescent="0.4">
      <c r="D1839" s="21"/>
    </row>
    <row r="1840" spans="4:4" x14ac:dyDescent="0.4">
      <c r="D1840" s="21"/>
    </row>
    <row r="1841" spans="4:4" x14ac:dyDescent="0.4">
      <c r="D1841" s="21"/>
    </row>
    <row r="1842" spans="4:4" x14ac:dyDescent="0.4">
      <c r="D1842" s="21"/>
    </row>
    <row r="1843" spans="4:4" x14ac:dyDescent="0.4">
      <c r="D1843" s="21"/>
    </row>
    <row r="1844" spans="4:4" x14ac:dyDescent="0.4">
      <c r="D1844" s="21"/>
    </row>
    <row r="1845" spans="4:4" x14ac:dyDescent="0.4">
      <c r="D1845" s="21"/>
    </row>
    <row r="1846" spans="4:4" x14ac:dyDescent="0.4">
      <c r="D1846" s="21"/>
    </row>
    <row r="1847" spans="4:4" x14ac:dyDescent="0.4">
      <c r="D1847" s="21"/>
    </row>
    <row r="1848" spans="4:4" x14ac:dyDescent="0.4">
      <c r="D1848" s="21"/>
    </row>
    <row r="1849" spans="4:4" x14ac:dyDescent="0.4">
      <c r="D1849" s="21"/>
    </row>
    <row r="1850" spans="4:4" x14ac:dyDescent="0.4">
      <c r="D1850" s="21"/>
    </row>
    <row r="1851" spans="4:4" x14ac:dyDescent="0.4">
      <c r="D1851" s="21"/>
    </row>
    <row r="1852" spans="4:4" x14ac:dyDescent="0.4">
      <c r="D1852" s="21"/>
    </row>
    <row r="1853" spans="4:4" x14ac:dyDescent="0.4">
      <c r="D1853" s="21"/>
    </row>
    <row r="1854" spans="4:4" x14ac:dyDescent="0.4">
      <c r="D1854" s="21"/>
    </row>
    <row r="1855" spans="4:4" x14ac:dyDescent="0.4">
      <c r="D1855" s="21"/>
    </row>
    <row r="1856" spans="4:4" x14ac:dyDescent="0.4">
      <c r="D1856" s="21"/>
    </row>
    <row r="1857" spans="4:4" x14ac:dyDescent="0.4">
      <c r="D1857" s="21"/>
    </row>
    <row r="1858" spans="4:4" x14ac:dyDescent="0.4">
      <c r="D1858" s="21"/>
    </row>
    <row r="1859" spans="4:4" x14ac:dyDescent="0.4">
      <c r="D1859" s="21"/>
    </row>
    <row r="1860" spans="4:4" x14ac:dyDescent="0.4">
      <c r="D1860" s="21"/>
    </row>
    <row r="1861" spans="4:4" x14ac:dyDescent="0.4">
      <c r="D1861" s="21"/>
    </row>
    <row r="1862" spans="4:4" x14ac:dyDescent="0.4">
      <c r="D1862" s="21"/>
    </row>
    <row r="1863" spans="4:4" x14ac:dyDescent="0.4">
      <c r="D1863" s="21"/>
    </row>
    <row r="1864" spans="4:4" x14ac:dyDescent="0.4">
      <c r="D1864" s="21"/>
    </row>
    <row r="1865" spans="4:4" x14ac:dyDescent="0.4">
      <c r="D1865" s="21"/>
    </row>
    <row r="1866" spans="4:4" x14ac:dyDescent="0.4">
      <c r="D1866" s="21"/>
    </row>
    <row r="1867" spans="4:4" x14ac:dyDescent="0.4">
      <c r="D1867" s="21"/>
    </row>
    <row r="1868" spans="4:4" x14ac:dyDescent="0.4">
      <c r="D1868" s="21"/>
    </row>
    <row r="1869" spans="4:4" x14ac:dyDescent="0.4">
      <c r="D1869" s="21"/>
    </row>
    <row r="1870" spans="4:4" x14ac:dyDescent="0.4">
      <c r="D1870" s="21"/>
    </row>
    <row r="1871" spans="4:4" x14ac:dyDescent="0.4">
      <c r="D1871" s="21"/>
    </row>
    <row r="1872" spans="4:4" x14ac:dyDescent="0.4">
      <c r="D1872" s="21"/>
    </row>
    <row r="1873" spans="4:4" x14ac:dyDescent="0.4">
      <c r="D1873" s="21"/>
    </row>
    <row r="1874" spans="4:4" x14ac:dyDescent="0.4">
      <c r="D1874" s="21"/>
    </row>
    <row r="1875" spans="4:4" x14ac:dyDescent="0.4">
      <c r="D1875" s="21"/>
    </row>
    <row r="1876" spans="4:4" x14ac:dyDescent="0.4">
      <c r="D1876" s="21"/>
    </row>
    <row r="1877" spans="4:4" x14ac:dyDescent="0.4">
      <c r="D1877" s="21"/>
    </row>
    <row r="1878" spans="4:4" x14ac:dyDescent="0.4">
      <c r="D1878" s="21"/>
    </row>
    <row r="1879" spans="4:4" x14ac:dyDescent="0.4">
      <c r="D1879" s="21"/>
    </row>
    <row r="1880" spans="4:4" x14ac:dyDescent="0.4">
      <c r="D1880" s="21"/>
    </row>
    <row r="1881" spans="4:4" x14ac:dyDescent="0.4">
      <c r="D1881" s="21"/>
    </row>
    <row r="1882" spans="4:4" x14ac:dyDescent="0.4">
      <c r="D1882" s="21"/>
    </row>
    <row r="1883" spans="4:4" x14ac:dyDescent="0.4">
      <c r="D1883" s="21"/>
    </row>
    <row r="1884" spans="4:4" x14ac:dyDescent="0.4">
      <c r="D1884" s="21"/>
    </row>
    <row r="1885" spans="4:4" x14ac:dyDescent="0.4">
      <c r="D1885" s="21"/>
    </row>
    <row r="1886" spans="4:4" x14ac:dyDescent="0.4">
      <c r="D1886" s="21"/>
    </row>
    <row r="1887" spans="4:4" x14ac:dyDescent="0.4">
      <c r="D1887" s="21"/>
    </row>
    <row r="1888" spans="4:4" x14ac:dyDescent="0.4">
      <c r="D1888" s="21"/>
    </row>
    <row r="1889" spans="4:4" x14ac:dyDescent="0.4">
      <c r="D1889" s="21"/>
    </row>
    <row r="1890" spans="4:4" x14ac:dyDescent="0.4">
      <c r="D1890" s="21"/>
    </row>
    <row r="1891" spans="4:4" x14ac:dyDescent="0.4">
      <c r="D1891" s="21"/>
    </row>
    <row r="1892" spans="4:4" x14ac:dyDescent="0.4">
      <c r="D1892" s="21"/>
    </row>
    <row r="1893" spans="4:4" x14ac:dyDescent="0.4">
      <c r="D1893" s="21"/>
    </row>
    <row r="1894" spans="4:4" x14ac:dyDescent="0.4">
      <c r="D1894" s="21"/>
    </row>
    <row r="1895" spans="4:4" x14ac:dyDescent="0.4">
      <c r="D1895" s="21"/>
    </row>
    <row r="1896" spans="4:4" x14ac:dyDescent="0.4">
      <c r="D1896" s="21"/>
    </row>
    <row r="1897" spans="4:4" x14ac:dyDescent="0.4">
      <c r="D1897" s="21"/>
    </row>
    <row r="1898" spans="4:4" x14ac:dyDescent="0.4">
      <c r="D1898" s="21"/>
    </row>
    <row r="1899" spans="4:4" x14ac:dyDescent="0.4">
      <c r="D1899" s="21"/>
    </row>
    <row r="1900" spans="4:4" x14ac:dyDescent="0.4">
      <c r="D1900" s="21"/>
    </row>
    <row r="1901" spans="4:4" x14ac:dyDescent="0.4">
      <c r="D1901" s="21"/>
    </row>
    <row r="1902" spans="4:4" x14ac:dyDescent="0.4">
      <c r="D1902" s="21"/>
    </row>
    <row r="1903" spans="4:4" x14ac:dyDescent="0.4">
      <c r="D1903" s="21"/>
    </row>
    <row r="1904" spans="4:4" x14ac:dyDescent="0.4">
      <c r="D1904" s="21"/>
    </row>
    <row r="1905" spans="4:4" x14ac:dyDescent="0.4">
      <c r="D1905" s="21"/>
    </row>
    <row r="1906" spans="4:4" x14ac:dyDescent="0.4">
      <c r="D1906" s="21"/>
    </row>
    <row r="1907" spans="4:4" x14ac:dyDescent="0.4">
      <c r="D1907" s="21"/>
    </row>
    <row r="1908" spans="4:4" x14ac:dyDescent="0.4">
      <c r="D1908" s="21"/>
    </row>
    <row r="1909" spans="4:4" x14ac:dyDescent="0.4">
      <c r="D1909" s="21"/>
    </row>
    <row r="1910" spans="4:4" x14ac:dyDescent="0.4">
      <c r="D1910" s="21"/>
    </row>
    <row r="1911" spans="4:4" x14ac:dyDescent="0.4">
      <c r="D1911" s="21"/>
    </row>
    <row r="1912" spans="4:4" x14ac:dyDescent="0.4">
      <c r="D1912" s="21"/>
    </row>
    <row r="1913" spans="4:4" x14ac:dyDescent="0.4">
      <c r="D1913" s="21"/>
    </row>
    <row r="1914" spans="4:4" x14ac:dyDescent="0.4">
      <c r="D1914" s="21"/>
    </row>
    <row r="1915" spans="4:4" x14ac:dyDescent="0.4">
      <c r="D1915" s="21"/>
    </row>
    <row r="1916" spans="4:4" x14ac:dyDescent="0.4">
      <c r="D1916" s="21"/>
    </row>
    <row r="1917" spans="4:4" x14ac:dyDescent="0.4">
      <c r="D1917" s="21"/>
    </row>
    <row r="1918" spans="4:4" x14ac:dyDescent="0.4">
      <c r="D1918" s="21"/>
    </row>
    <row r="1919" spans="4:4" x14ac:dyDescent="0.4">
      <c r="D1919" s="21"/>
    </row>
    <row r="1920" spans="4:4" x14ac:dyDescent="0.4">
      <c r="D1920" s="21"/>
    </row>
    <row r="1921" spans="4:4" x14ac:dyDescent="0.4">
      <c r="D1921" s="21"/>
    </row>
    <row r="1922" spans="4:4" x14ac:dyDescent="0.4">
      <c r="D1922" s="21"/>
    </row>
    <row r="1923" spans="4:4" x14ac:dyDescent="0.4">
      <c r="D1923" s="21"/>
    </row>
    <row r="1924" spans="4:4" x14ac:dyDescent="0.4">
      <c r="D1924" s="21"/>
    </row>
    <row r="1925" spans="4:4" x14ac:dyDescent="0.4">
      <c r="D1925" s="21"/>
    </row>
    <row r="1926" spans="4:4" x14ac:dyDescent="0.4">
      <c r="D1926" s="21"/>
    </row>
    <row r="1927" spans="4:4" x14ac:dyDescent="0.4">
      <c r="D1927" s="21"/>
    </row>
    <row r="1928" spans="4:4" x14ac:dyDescent="0.4">
      <c r="D1928" s="21"/>
    </row>
    <row r="1929" spans="4:4" x14ac:dyDescent="0.4">
      <c r="D1929" s="21"/>
    </row>
    <row r="1930" spans="4:4" x14ac:dyDescent="0.4">
      <c r="D1930" s="21"/>
    </row>
    <row r="1931" spans="4:4" x14ac:dyDescent="0.4">
      <c r="D1931" s="21"/>
    </row>
    <row r="1932" spans="4:4" x14ac:dyDescent="0.4">
      <c r="D1932" s="21"/>
    </row>
    <row r="1933" spans="4:4" x14ac:dyDescent="0.4">
      <c r="D1933" s="21"/>
    </row>
    <row r="1934" spans="4:4" x14ac:dyDescent="0.4">
      <c r="D1934" s="21"/>
    </row>
    <row r="1935" spans="4:4" x14ac:dyDescent="0.4">
      <c r="D1935" s="21"/>
    </row>
    <row r="1936" spans="4:4" x14ac:dyDescent="0.4">
      <c r="D1936" s="21"/>
    </row>
    <row r="1937" spans="4:4" x14ac:dyDescent="0.4">
      <c r="D1937" s="21"/>
    </row>
    <row r="1938" spans="4:4" x14ac:dyDescent="0.4">
      <c r="D1938" s="21"/>
    </row>
    <row r="1939" spans="4:4" x14ac:dyDescent="0.4">
      <c r="D1939" s="21"/>
    </row>
    <row r="1940" spans="4:4" x14ac:dyDescent="0.4">
      <c r="D1940" s="21"/>
    </row>
    <row r="1941" spans="4:4" x14ac:dyDescent="0.4">
      <c r="D1941" s="21"/>
    </row>
    <row r="1942" spans="4:4" x14ac:dyDescent="0.4">
      <c r="D1942" s="21"/>
    </row>
    <row r="1943" spans="4:4" x14ac:dyDescent="0.4">
      <c r="D1943" s="21"/>
    </row>
    <row r="1944" spans="4:4" x14ac:dyDescent="0.4">
      <c r="D1944" s="21"/>
    </row>
    <row r="1945" spans="4:4" x14ac:dyDescent="0.4">
      <c r="D1945" s="21"/>
    </row>
    <row r="1946" spans="4:4" x14ac:dyDescent="0.4">
      <c r="D1946" s="21"/>
    </row>
    <row r="1947" spans="4:4" x14ac:dyDescent="0.4">
      <c r="D1947" s="21"/>
    </row>
    <row r="1948" spans="4:4" x14ac:dyDescent="0.4">
      <c r="D1948" s="21"/>
    </row>
    <row r="1949" spans="4:4" x14ac:dyDescent="0.4">
      <c r="D1949" s="21"/>
    </row>
    <row r="1950" spans="4:4" x14ac:dyDescent="0.4">
      <c r="D1950" s="21"/>
    </row>
    <row r="1951" spans="4:4" x14ac:dyDescent="0.4">
      <c r="D1951" s="21"/>
    </row>
    <row r="1952" spans="4:4" x14ac:dyDescent="0.4">
      <c r="D1952" s="21"/>
    </row>
    <row r="1953" spans="4:4" x14ac:dyDescent="0.4">
      <c r="D1953" s="21"/>
    </row>
    <row r="1954" spans="4:4" x14ac:dyDescent="0.4">
      <c r="D1954" s="21"/>
    </row>
    <row r="1955" spans="4:4" x14ac:dyDescent="0.4">
      <c r="D1955" s="21"/>
    </row>
    <row r="1956" spans="4:4" x14ac:dyDescent="0.4">
      <c r="D1956" s="21"/>
    </row>
    <row r="1957" spans="4:4" x14ac:dyDescent="0.4">
      <c r="D1957" s="21"/>
    </row>
    <row r="1958" spans="4:4" x14ac:dyDescent="0.4">
      <c r="D1958" s="21"/>
    </row>
    <row r="1959" spans="4:4" x14ac:dyDescent="0.4">
      <c r="D1959" s="21"/>
    </row>
    <row r="1960" spans="4:4" x14ac:dyDescent="0.4">
      <c r="D1960" s="21"/>
    </row>
    <row r="1961" spans="4:4" x14ac:dyDescent="0.4">
      <c r="D1961" s="21"/>
    </row>
    <row r="1962" spans="4:4" x14ac:dyDescent="0.4">
      <c r="D1962" s="21"/>
    </row>
    <row r="1963" spans="4:4" x14ac:dyDescent="0.4">
      <c r="D1963" s="21"/>
    </row>
    <row r="1964" spans="4:4" x14ac:dyDescent="0.4">
      <c r="D1964" s="21"/>
    </row>
    <row r="1965" spans="4:4" x14ac:dyDescent="0.4">
      <c r="D1965" s="21"/>
    </row>
    <row r="1966" spans="4:4" x14ac:dyDescent="0.4">
      <c r="D1966" s="21"/>
    </row>
    <row r="1967" spans="4:4" x14ac:dyDescent="0.4">
      <c r="D1967" s="21"/>
    </row>
    <row r="1968" spans="4:4" x14ac:dyDescent="0.4">
      <c r="D1968" s="21"/>
    </row>
    <row r="1969" spans="4:4" x14ac:dyDescent="0.4">
      <c r="D1969" s="21"/>
    </row>
    <row r="1970" spans="4:4" x14ac:dyDescent="0.4">
      <c r="D1970" s="21"/>
    </row>
    <row r="1971" spans="4:4" x14ac:dyDescent="0.4">
      <c r="D1971" s="21"/>
    </row>
    <row r="1972" spans="4:4" x14ac:dyDescent="0.4">
      <c r="D1972" s="21"/>
    </row>
    <row r="1973" spans="4:4" x14ac:dyDescent="0.4">
      <c r="D1973" s="21"/>
    </row>
    <row r="1974" spans="4:4" x14ac:dyDescent="0.4">
      <c r="D1974" s="21"/>
    </row>
    <row r="1975" spans="4:4" x14ac:dyDescent="0.4">
      <c r="D1975" s="21"/>
    </row>
    <row r="1976" spans="4:4" x14ac:dyDescent="0.4">
      <c r="D1976" s="21"/>
    </row>
    <row r="1977" spans="4:4" x14ac:dyDescent="0.4">
      <c r="D1977" s="21"/>
    </row>
    <row r="1978" spans="4:4" x14ac:dyDescent="0.4">
      <c r="D1978" s="21"/>
    </row>
    <row r="1979" spans="4:4" x14ac:dyDescent="0.4">
      <c r="D1979" s="21"/>
    </row>
    <row r="1980" spans="4:4" x14ac:dyDescent="0.4">
      <c r="D1980" s="21"/>
    </row>
    <row r="1981" spans="4:4" x14ac:dyDescent="0.4">
      <c r="D1981" s="21"/>
    </row>
    <row r="1982" spans="4:4" x14ac:dyDescent="0.4">
      <c r="D1982" s="21"/>
    </row>
    <row r="1983" spans="4:4" x14ac:dyDescent="0.4">
      <c r="D1983" s="21"/>
    </row>
    <row r="1984" spans="4:4" x14ac:dyDescent="0.4">
      <c r="D1984" s="21"/>
    </row>
    <row r="1985" spans="4:4" x14ac:dyDescent="0.4">
      <c r="D1985" s="21"/>
    </row>
    <row r="1986" spans="4:4" x14ac:dyDescent="0.4">
      <c r="D1986" s="21"/>
    </row>
    <row r="1987" spans="4:4" x14ac:dyDescent="0.4">
      <c r="D1987" s="21"/>
    </row>
    <row r="1988" spans="4:4" x14ac:dyDescent="0.4">
      <c r="D1988" s="21"/>
    </row>
    <row r="1989" spans="4:4" x14ac:dyDescent="0.4">
      <c r="D1989" s="21"/>
    </row>
    <row r="1990" spans="4:4" x14ac:dyDescent="0.4">
      <c r="D1990" s="21"/>
    </row>
    <row r="1991" spans="4:4" x14ac:dyDescent="0.4">
      <c r="D1991" s="21"/>
    </row>
    <row r="1992" spans="4:4" x14ac:dyDescent="0.4">
      <c r="D1992" s="21"/>
    </row>
    <row r="1993" spans="4:4" x14ac:dyDescent="0.4">
      <c r="D1993" s="21"/>
    </row>
    <row r="1994" spans="4:4" x14ac:dyDescent="0.4">
      <c r="D1994" s="21"/>
    </row>
    <row r="1995" spans="4:4" x14ac:dyDescent="0.4">
      <c r="D1995" s="21"/>
    </row>
    <row r="1996" spans="4:4" x14ac:dyDescent="0.4">
      <c r="D1996" s="21"/>
    </row>
    <row r="1997" spans="4:4" x14ac:dyDescent="0.4">
      <c r="D1997" s="21"/>
    </row>
    <row r="1998" spans="4:4" x14ac:dyDescent="0.4">
      <c r="D1998" s="21"/>
    </row>
    <row r="1999" spans="4:4" x14ac:dyDescent="0.4">
      <c r="D1999" s="21"/>
    </row>
    <row r="2000" spans="4:4" x14ac:dyDescent="0.4">
      <c r="D2000" s="21"/>
    </row>
    <row r="2001" spans="4:4" x14ac:dyDescent="0.4">
      <c r="D2001" s="21"/>
    </row>
    <row r="2002" spans="4:4" x14ac:dyDescent="0.4">
      <c r="D2002" s="21"/>
    </row>
    <row r="2003" spans="4:4" x14ac:dyDescent="0.4">
      <c r="D2003" s="21"/>
    </row>
    <row r="2004" spans="4:4" x14ac:dyDescent="0.4">
      <c r="D2004" s="21"/>
    </row>
    <row r="2005" spans="4:4" x14ac:dyDescent="0.4">
      <c r="D2005" s="21"/>
    </row>
    <row r="2006" spans="4:4" x14ac:dyDescent="0.4">
      <c r="D2006" s="21"/>
    </row>
    <row r="2007" spans="4:4" x14ac:dyDescent="0.4">
      <c r="D2007" s="21"/>
    </row>
    <row r="2008" spans="4:4" x14ac:dyDescent="0.4">
      <c r="D2008" s="21"/>
    </row>
    <row r="2009" spans="4:4" x14ac:dyDescent="0.4">
      <c r="D2009" s="21"/>
    </row>
    <row r="2010" spans="4:4" x14ac:dyDescent="0.4">
      <c r="D2010" s="21"/>
    </row>
    <row r="2011" spans="4:4" x14ac:dyDescent="0.4">
      <c r="D2011" s="21"/>
    </row>
    <row r="2012" spans="4:4" x14ac:dyDescent="0.4">
      <c r="D2012" s="21"/>
    </row>
    <row r="2013" spans="4:4" x14ac:dyDescent="0.4">
      <c r="D2013" s="21"/>
    </row>
    <row r="2014" spans="4:4" x14ac:dyDescent="0.4">
      <c r="D2014" s="21"/>
    </row>
    <row r="2015" spans="4:4" x14ac:dyDescent="0.4">
      <c r="D2015" s="21"/>
    </row>
    <row r="2016" spans="4:4" x14ac:dyDescent="0.4">
      <c r="D2016" s="21"/>
    </row>
    <row r="2017" spans="4:4" x14ac:dyDescent="0.4">
      <c r="D2017" s="21"/>
    </row>
    <row r="2018" spans="4:4" x14ac:dyDescent="0.4">
      <c r="D2018" s="21"/>
    </row>
    <row r="2019" spans="4:4" x14ac:dyDescent="0.4">
      <c r="D2019" s="21"/>
    </row>
    <row r="2020" spans="4:4" x14ac:dyDescent="0.4">
      <c r="D2020" s="21"/>
    </row>
    <row r="2021" spans="4:4" x14ac:dyDescent="0.4">
      <c r="D2021" s="21"/>
    </row>
    <row r="2022" spans="4:4" x14ac:dyDescent="0.4">
      <c r="D2022" s="21"/>
    </row>
    <row r="2023" spans="4:4" x14ac:dyDescent="0.4">
      <c r="D2023" s="21"/>
    </row>
    <row r="2024" spans="4:4" x14ac:dyDescent="0.4">
      <c r="D2024" s="21"/>
    </row>
    <row r="2025" spans="4:4" x14ac:dyDescent="0.4">
      <c r="D2025" s="21"/>
    </row>
    <row r="2026" spans="4:4" x14ac:dyDescent="0.4">
      <c r="D2026" s="21"/>
    </row>
    <row r="2027" spans="4:4" x14ac:dyDescent="0.4">
      <c r="D2027" s="21"/>
    </row>
    <row r="2028" spans="4:4" x14ac:dyDescent="0.4">
      <c r="D2028" s="21"/>
    </row>
    <row r="2029" spans="4:4" x14ac:dyDescent="0.4">
      <c r="D2029" s="21"/>
    </row>
    <row r="2030" spans="4:4" x14ac:dyDescent="0.4">
      <c r="D2030" s="21"/>
    </row>
    <row r="2031" spans="4:4" x14ac:dyDescent="0.4">
      <c r="D2031" s="21"/>
    </row>
    <row r="2032" spans="4:4" x14ac:dyDescent="0.4">
      <c r="D2032" s="21"/>
    </row>
    <row r="2033" spans="4:4" x14ac:dyDescent="0.4">
      <c r="D2033" s="21"/>
    </row>
    <row r="2034" spans="4:4" x14ac:dyDescent="0.4">
      <c r="D2034" s="21"/>
    </row>
    <row r="2035" spans="4:4" x14ac:dyDescent="0.4">
      <c r="D2035" s="21"/>
    </row>
    <row r="2036" spans="4:4" x14ac:dyDescent="0.4">
      <c r="D2036" s="21"/>
    </row>
    <row r="2037" spans="4:4" x14ac:dyDescent="0.4">
      <c r="D2037" s="21"/>
    </row>
    <row r="2038" spans="4:4" x14ac:dyDescent="0.4">
      <c r="D2038" s="21"/>
    </row>
    <row r="2039" spans="4:4" x14ac:dyDescent="0.4">
      <c r="D2039" s="21"/>
    </row>
    <row r="2040" spans="4:4" x14ac:dyDescent="0.4">
      <c r="D2040" s="21"/>
    </row>
    <row r="2041" spans="4:4" x14ac:dyDescent="0.4">
      <c r="D2041" s="21"/>
    </row>
    <row r="2042" spans="4:4" x14ac:dyDescent="0.4">
      <c r="D2042" s="21"/>
    </row>
    <row r="2043" spans="4:4" x14ac:dyDescent="0.4">
      <c r="D2043" s="21"/>
    </row>
    <row r="2044" spans="4:4" x14ac:dyDescent="0.4">
      <c r="D2044" s="21"/>
    </row>
    <row r="2045" spans="4:4" x14ac:dyDescent="0.4">
      <c r="D2045" s="21"/>
    </row>
    <row r="2046" spans="4:4" x14ac:dyDescent="0.4">
      <c r="D2046" s="21"/>
    </row>
    <row r="2047" spans="4:4" x14ac:dyDescent="0.4">
      <c r="D2047" s="21"/>
    </row>
    <row r="2048" spans="4:4" x14ac:dyDescent="0.4">
      <c r="D2048" s="21"/>
    </row>
    <row r="2049" spans="4:4" x14ac:dyDescent="0.4">
      <c r="D2049" s="21"/>
    </row>
    <row r="2050" spans="4:4" x14ac:dyDescent="0.4">
      <c r="D2050" s="21"/>
    </row>
    <row r="2051" spans="4:4" x14ac:dyDescent="0.4">
      <c r="D2051" s="21"/>
    </row>
    <row r="2052" spans="4:4" x14ac:dyDescent="0.4">
      <c r="D2052" s="21"/>
    </row>
    <row r="2053" spans="4:4" x14ac:dyDescent="0.4">
      <c r="D2053" s="21"/>
    </row>
    <row r="2054" spans="4:4" x14ac:dyDescent="0.4">
      <c r="D2054" s="21"/>
    </row>
    <row r="2055" spans="4:4" x14ac:dyDescent="0.4">
      <c r="D2055" s="21"/>
    </row>
    <row r="2056" spans="4:4" x14ac:dyDescent="0.4">
      <c r="D2056" s="21"/>
    </row>
    <row r="2057" spans="4:4" x14ac:dyDescent="0.4">
      <c r="D2057" s="21"/>
    </row>
    <row r="2058" spans="4:4" x14ac:dyDescent="0.4">
      <c r="D2058" s="21"/>
    </row>
    <row r="2059" spans="4:4" x14ac:dyDescent="0.4">
      <c r="D2059" s="21"/>
    </row>
    <row r="2060" spans="4:4" x14ac:dyDescent="0.4">
      <c r="D2060" s="21"/>
    </row>
    <row r="2061" spans="4:4" x14ac:dyDescent="0.4">
      <c r="D2061" s="21"/>
    </row>
    <row r="2062" spans="4:4" x14ac:dyDescent="0.4">
      <c r="D2062" s="21"/>
    </row>
    <row r="2063" spans="4:4" x14ac:dyDescent="0.4">
      <c r="D2063" s="21"/>
    </row>
    <row r="2064" spans="4:4" x14ac:dyDescent="0.4">
      <c r="D2064" s="21"/>
    </row>
    <row r="2065" spans="4:4" x14ac:dyDescent="0.4">
      <c r="D2065" s="21"/>
    </row>
    <row r="2066" spans="4:4" x14ac:dyDescent="0.4">
      <c r="D2066" s="21"/>
    </row>
    <row r="2067" spans="4:4" x14ac:dyDescent="0.4">
      <c r="D2067" s="21"/>
    </row>
    <row r="2068" spans="4:4" x14ac:dyDescent="0.4">
      <c r="D2068" s="21"/>
    </row>
    <row r="2069" spans="4:4" x14ac:dyDescent="0.4">
      <c r="D2069" s="21"/>
    </row>
    <row r="2070" spans="4:4" x14ac:dyDescent="0.4">
      <c r="D2070" s="21"/>
    </row>
    <row r="2071" spans="4:4" x14ac:dyDescent="0.4">
      <c r="D2071" s="21"/>
    </row>
    <row r="2072" spans="4:4" x14ac:dyDescent="0.4">
      <c r="D2072" s="21"/>
    </row>
    <row r="2073" spans="4:4" x14ac:dyDescent="0.4">
      <c r="D2073" s="21"/>
    </row>
    <row r="2074" spans="4:4" x14ac:dyDescent="0.4">
      <c r="D2074" s="21"/>
    </row>
    <row r="2075" spans="4:4" x14ac:dyDescent="0.4">
      <c r="D2075" s="21"/>
    </row>
    <row r="2076" spans="4:4" x14ac:dyDescent="0.4">
      <c r="D2076" s="21"/>
    </row>
    <row r="2077" spans="4:4" x14ac:dyDescent="0.4">
      <c r="D2077" s="21"/>
    </row>
    <row r="2078" spans="4:4" x14ac:dyDescent="0.4">
      <c r="D2078" s="21"/>
    </row>
    <row r="2079" spans="4:4" x14ac:dyDescent="0.4">
      <c r="D2079" s="21"/>
    </row>
    <row r="2080" spans="4:4" x14ac:dyDescent="0.4">
      <c r="D2080" s="21"/>
    </row>
    <row r="2081" spans="4:4" x14ac:dyDescent="0.4">
      <c r="D2081" s="21"/>
    </row>
    <row r="2082" spans="4:4" x14ac:dyDescent="0.4">
      <c r="D2082" s="21"/>
    </row>
    <row r="2083" spans="4:4" x14ac:dyDescent="0.4">
      <c r="D2083" s="21"/>
    </row>
    <row r="2084" spans="4:4" x14ac:dyDescent="0.4">
      <c r="D2084" s="21"/>
    </row>
    <row r="2085" spans="4:4" x14ac:dyDescent="0.4">
      <c r="D2085" s="21"/>
    </row>
    <row r="2086" spans="4:4" x14ac:dyDescent="0.4">
      <c r="D2086" s="21"/>
    </row>
    <row r="2087" spans="4:4" x14ac:dyDescent="0.4">
      <c r="D2087" s="21"/>
    </row>
    <row r="2088" spans="4:4" x14ac:dyDescent="0.4">
      <c r="D2088" s="21"/>
    </row>
    <row r="2089" spans="4:4" x14ac:dyDescent="0.4">
      <c r="D2089" s="21"/>
    </row>
    <row r="2090" spans="4:4" x14ac:dyDescent="0.4">
      <c r="D2090" s="21"/>
    </row>
    <row r="2091" spans="4:4" x14ac:dyDescent="0.4">
      <c r="D2091" s="21"/>
    </row>
    <row r="2092" spans="4:4" x14ac:dyDescent="0.4">
      <c r="D2092" s="21"/>
    </row>
    <row r="2093" spans="4:4" x14ac:dyDescent="0.4">
      <c r="D2093" s="21"/>
    </row>
    <row r="2094" spans="4:4" x14ac:dyDescent="0.4">
      <c r="D2094" s="21"/>
    </row>
    <row r="2095" spans="4:4" x14ac:dyDescent="0.4">
      <c r="D2095" s="21"/>
    </row>
    <row r="2096" spans="4:4" x14ac:dyDescent="0.4">
      <c r="D2096" s="21"/>
    </row>
    <row r="2097" spans="4:4" x14ac:dyDescent="0.4">
      <c r="D2097" s="21"/>
    </row>
    <row r="2098" spans="4:4" x14ac:dyDescent="0.4">
      <c r="D2098" s="21"/>
    </row>
    <row r="2099" spans="4:4" x14ac:dyDescent="0.4">
      <c r="D2099" s="21"/>
    </row>
    <row r="2100" spans="4:4" x14ac:dyDescent="0.4">
      <c r="D2100" s="21"/>
    </row>
    <row r="2101" spans="4:4" x14ac:dyDescent="0.4">
      <c r="D2101" s="21"/>
    </row>
    <row r="2102" spans="4:4" x14ac:dyDescent="0.4">
      <c r="D2102" s="21"/>
    </row>
    <row r="2103" spans="4:4" x14ac:dyDescent="0.4">
      <c r="D2103" s="21"/>
    </row>
    <row r="2104" spans="4:4" x14ac:dyDescent="0.4">
      <c r="D2104" s="21"/>
    </row>
    <row r="2105" spans="4:4" x14ac:dyDescent="0.4">
      <c r="D2105" s="21"/>
    </row>
    <row r="2106" spans="4:4" x14ac:dyDescent="0.4">
      <c r="D2106" s="21"/>
    </row>
    <row r="2107" spans="4:4" x14ac:dyDescent="0.4">
      <c r="D2107" s="21"/>
    </row>
    <row r="2108" spans="4:4" x14ac:dyDescent="0.4">
      <c r="D2108" s="21"/>
    </row>
    <row r="2109" spans="4:4" x14ac:dyDescent="0.4">
      <c r="D2109" s="21"/>
    </row>
    <row r="2110" spans="4:4" x14ac:dyDescent="0.4">
      <c r="D2110" s="21"/>
    </row>
    <row r="2111" spans="4:4" x14ac:dyDescent="0.4">
      <c r="D2111" s="21"/>
    </row>
    <row r="2112" spans="4:4" x14ac:dyDescent="0.4">
      <c r="D2112" s="21"/>
    </row>
    <row r="2113" spans="4:4" x14ac:dyDescent="0.4">
      <c r="D2113" s="21"/>
    </row>
    <row r="2114" spans="4:4" x14ac:dyDescent="0.4">
      <c r="D2114" s="21"/>
    </row>
    <row r="2115" spans="4:4" x14ac:dyDescent="0.4">
      <c r="D2115" s="21"/>
    </row>
    <row r="2116" spans="4:4" x14ac:dyDescent="0.4">
      <c r="D2116" s="21"/>
    </row>
    <row r="2117" spans="4:4" x14ac:dyDescent="0.4">
      <c r="D2117" s="21"/>
    </row>
    <row r="2118" spans="4:4" x14ac:dyDescent="0.4">
      <c r="D2118" s="21"/>
    </row>
    <row r="2119" spans="4:4" x14ac:dyDescent="0.4">
      <c r="D2119" s="21"/>
    </row>
    <row r="2120" spans="4:4" x14ac:dyDescent="0.4">
      <c r="D2120" s="21"/>
    </row>
    <row r="2121" spans="4:4" x14ac:dyDescent="0.4">
      <c r="D2121" s="21"/>
    </row>
    <row r="2122" spans="4:4" x14ac:dyDescent="0.4">
      <c r="D2122" s="21"/>
    </row>
    <row r="2123" spans="4:4" x14ac:dyDescent="0.4">
      <c r="D2123" s="21"/>
    </row>
    <row r="2124" spans="4:4" x14ac:dyDescent="0.4">
      <c r="D2124" s="21"/>
    </row>
    <row r="2125" spans="4:4" x14ac:dyDescent="0.4">
      <c r="D2125" s="21"/>
    </row>
    <row r="2126" spans="4:4" x14ac:dyDescent="0.4">
      <c r="D2126" s="21"/>
    </row>
    <row r="2127" spans="4:4" x14ac:dyDescent="0.4">
      <c r="D2127" s="21"/>
    </row>
    <row r="2128" spans="4:4" x14ac:dyDescent="0.4">
      <c r="D2128" s="21"/>
    </row>
    <row r="2129" spans="4:4" x14ac:dyDescent="0.4">
      <c r="D2129" s="21"/>
    </row>
    <row r="2130" spans="4:4" x14ac:dyDescent="0.4">
      <c r="D2130" s="21"/>
    </row>
    <row r="2131" spans="4:4" x14ac:dyDescent="0.4">
      <c r="D2131" s="21"/>
    </row>
    <row r="2132" spans="4:4" x14ac:dyDescent="0.4">
      <c r="D2132" s="21"/>
    </row>
    <row r="2133" spans="4:4" x14ac:dyDescent="0.4">
      <c r="D2133" s="21"/>
    </row>
    <row r="2134" spans="4:4" x14ac:dyDescent="0.4">
      <c r="D2134" s="21"/>
    </row>
    <row r="2135" spans="4:4" x14ac:dyDescent="0.4">
      <c r="D2135" s="21"/>
    </row>
    <row r="2136" spans="4:4" x14ac:dyDescent="0.4">
      <c r="D2136" s="21"/>
    </row>
    <row r="2137" spans="4:4" x14ac:dyDescent="0.4">
      <c r="D2137" s="21"/>
    </row>
    <row r="2138" spans="4:4" x14ac:dyDescent="0.4">
      <c r="D2138" s="21"/>
    </row>
    <row r="2139" spans="4:4" x14ac:dyDescent="0.4">
      <c r="D2139" s="21"/>
    </row>
    <row r="2140" spans="4:4" x14ac:dyDescent="0.4">
      <c r="D2140" s="21"/>
    </row>
    <row r="2141" spans="4:4" x14ac:dyDescent="0.4">
      <c r="D2141" s="21"/>
    </row>
    <row r="2142" spans="4:4" x14ac:dyDescent="0.4">
      <c r="D2142" s="21"/>
    </row>
    <row r="2143" spans="4:4" x14ac:dyDescent="0.4">
      <c r="D2143" s="21"/>
    </row>
    <row r="2144" spans="4:4" x14ac:dyDescent="0.4">
      <c r="D2144" s="21"/>
    </row>
    <row r="2145" spans="4:4" x14ac:dyDescent="0.4">
      <c r="D2145" s="21"/>
    </row>
    <row r="2146" spans="4:4" x14ac:dyDescent="0.4">
      <c r="D2146" s="21"/>
    </row>
    <row r="2147" spans="4:4" x14ac:dyDescent="0.4">
      <c r="D2147" s="21"/>
    </row>
    <row r="2148" spans="4:4" x14ac:dyDescent="0.4">
      <c r="D2148" s="21"/>
    </row>
    <row r="2149" spans="4:4" x14ac:dyDescent="0.4">
      <c r="D2149" s="21"/>
    </row>
    <row r="2150" spans="4:4" x14ac:dyDescent="0.4">
      <c r="D2150" s="21"/>
    </row>
    <row r="2151" spans="4:4" x14ac:dyDescent="0.4">
      <c r="D2151" s="21"/>
    </row>
    <row r="2152" spans="4:4" x14ac:dyDescent="0.4">
      <c r="D2152" s="21"/>
    </row>
    <row r="2153" spans="4:4" x14ac:dyDescent="0.4">
      <c r="D2153" s="21"/>
    </row>
    <row r="2154" spans="4:4" x14ac:dyDescent="0.4">
      <c r="D2154" s="21"/>
    </row>
    <row r="2155" spans="4:4" x14ac:dyDescent="0.4">
      <c r="D2155" s="21"/>
    </row>
    <row r="2156" spans="4:4" x14ac:dyDescent="0.4">
      <c r="D2156" s="21"/>
    </row>
    <row r="2157" spans="4:4" x14ac:dyDescent="0.4">
      <c r="D2157" s="21"/>
    </row>
    <row r="2158" spans="4:4" x14ac:dyDescent="0.4">
      <c r="D2158" s="21"/>
    </row>
    <row r="2159" spans="4:4" x14ac:dyDescent="0.4">
      <c r="D2159" s="21"/>
    </row>
    <row r="2160" spans="4:4" x14ac:dyDescent="0.4">
      <c r="D2160" s="21"/>
    </row>
    <row r="2161" spans="4:4" x14ac:dyDescent="0.4">
      <c r="D2161" s="21"/>
    </row>
    <row r="2162" spans="4:4" x14ac:dyDescent="0.4">
      <c r="D2162" s="21"/>
    </row>
    <row r="2163" spans="4:4" x14ac:dyDescent="0.4">
      <c r="D2163" s="21"/>
    </row>
    <row r="2164" spans="4:4" x14ac:dyDescent="0.4">
      <c r="D2164" s="21"/>
    </row>
    <row r="2165" spans="4:4" x14ac:dyDescent="0.4">
      <c r="D2165" s="21"/>
    </row>
    <row r="2166" spans="4:4" x14ac:dyDescent="0.4">
      <c r="D2166" s="21"/>
    </row>
    <row r="2167" spans="4:4" x14ac:dyDescent="0.4">
      <c r="D2167" s="21"/>
    </row>
    <row r="2168" spans="4:4" x14ac:dyDescent="0.4">
      <c r="D2168" s="21"/>
    </row>
    <row r="2169" spans="4:4" x14ac:dyDescent="0.4">
      <c r="D2169" s="21"/>
    </row>
    <row r="2170" spans="4:4" x14ac:dyDescent="0.4">
      <c r="D2170" s="21"/>
    </row>
    <row r="2171" spans="4:4" x14ac:dyDescent="0.4">
      <c r="D2171" s="21"/>
    </row>
    <row r="2172" spans="4:4" x14ac:dyDescent="0.4">
      <c r="D2172" s="21"/>
    </row>
    <row r="2173" spans="4:4" x14ac:dyDescent="0.4">
      <c r="D2173" s="21"/>
    </row>
    <row r="2174" spans="4:4" x14ac:dyDescent="0.4">
      <c r="D2174" s="21"/>
    </row>
    <row r="2175" spans="4:4" x14ac:dyDescent="0.4">
      <c r="D2175" s="21"/>
    </row>
    <row r="2176" spans="4:4" x14ac:dyDescent="0.4">
      <c r="D2176" s="21"/>
    </row>
    <row r="2177" spans="4:4" x14ac:dyDescent="0.4">
      <c r="D2177" s="21"/>
    </row>
    <row r="2178" spans="4:4" x14ac:dyDescent="0.4">
      <c r="D2178" s="21"/>
    </row>
    <row r="2179" spans="4:4" x14ac:dyDescent="0.4">
      <c r="D2179" s="21"/>
    </row>
    <row r="2180" spans="4:4" x14ac:dyDescent="0.4">
      <c r="D2180" s="21"/>
    </row>
    <row r="2181" spans="4:4" x14ac:dyDescent="0.4">
      <c r="D2181" s="21"/>
    </row>
    <row r="2182" spans="4:4" x14ac:dyDescent="0.4">
      <c r="D2182" s="21"/>
    </row>
    <row r="2183" spans="4:4" x14ac:dyDescent="0.4">
      <c r="D2183" s="21"/>
    </row>
    <row r="2184" spans="4:4" x14ac:dyDescent="0.4">
      <c r="D2184" s="21"/>
    </row>
    <row r="2185" spans="4:4" x14ac:dyDescent="0.4">
      <c r="D2185" s="21"/>
    </row>
    <row r="2186" spans="4:4" x14ac:dyDescent="0.4">
      <c r="D2186" s="21"/>
    </row>
    <row r="2187" spans="4:4" x14ac:dyDescent="0.4">
      <c r="D2187" s="21"/>
    </row>
    <row r="2188" spans="4:4" x14ac:dyDescent="0.4">
      <c r="D2188" s="21"/>
    </row>
    <row r="2189" spans="4:4" x14ac:dyDescent="0.4">
      <c r="D2189" s="21"/>
    </row>
    <row r="2190" spans="4:4" x14ac:dyDescent="0.4">
      <c r="D2190" s="21"/>
    </row>
    <row r="2191" spans="4:4" x14ac:dyDescent="0.4">
      <c r="D2191" s="21"/>
    </row>
    <row r="2192" spans="4:4" x14ac:dyDescent="0.4">
      <c r="D2192" s="21"/>
    </row>
    <row r="2193" spans="4:4" x14ac:dyDescent="0.4">
      <c r="D2193" s="21"/>
    </row>
    <row r="2194" spans="4:4" x14ac:dyDescent="0.4">
      <c r="D2194" s="21"/>
    </row>
    <row r="2195" spans="4:4" x14ac:dyDescent="0.4">
      <c r="D2195" s="21"/>
    </row>
    <row r="2196" spans="4:4" x14ac:dyDescent="0.4">
      <c r="D2196" s="21"/>
    </row>
    <row r="2197" spans="4:4" x14ac:dyDescent="0.4">
      <c r="D2197" s="21"/>
    </row>
    <row r="2198" spans="4:4" x14ac:dyDescent="0.4">
      <c r="D2198" s="21"/>
    </row>
    <row r="2199" spans="4:4" x14ac:dyDescent="0.4">
      <c r="D2199" s="21"/>
    </row>
    <row r="2200" spans="4:4" x14ac:dyDescent="0.4">
      <c r="D2200" s="21"/>
    </row>
    <row r="2201" spans="4:4" x14ac:dyDescent="0.4">
      <c r="D2201" s="21"/>
    </row>
    <row r="2202" spans="4:4" x14ac:dyDescent="0.4">
      <c r="D2202" s="21"/>
    </row>
    <row r="2203" spans="4:4" x14ac:dyDescent="0.4">
      <c r="D2203" s="21"/>
    </row>
    <row r="2204" spans="4:4" x14ac:dyDescent="0.4">
      <c r="D2204" s="21"/>
    </row>
    <row r="2205" spans="4:4" x14ac:dyDescent="0.4">
      <c r="D2205" s="21"/>
    </row>
    <row r="2206" spans="4:4" x14ac:dyDescent="0.4">
      <c r="D2206" s="21"/>
    </row>
    <row r="2207" spans="4:4" x14ac:dyDescent="0.4">
      <c r="D2207" s="21"/>
    </row>
    <row r="2208" spans="4:4" x14ac:dyDescent="0.4">
      <c r="D2208" s="21"/>
    </row>
    <row r="2209" spans="4:4" x14ac:dyDescent="0.4">
      <c r="D2209" s="21"/>
    </row>
    <row r="2210" spans="4:4" x14ac:dyDescent="0.4">
      <c r="D2210" s="21"/>
    </row>
    <row r="2211" spans="4:4" x14ac:dyDescent="0.4">
      <c r="D2211" s="21"/>
    </row>
    <row r="2212" spans="4:4" x14ac:dyDescent="0.4">
      <c r="D2212" s="21"/>
    </row>
    <row r="2213" spans="4:4" x14ac:dyDescent="0.4">
      <c r="D2213" s="21"/>
    </row>
    <row r="2214" spans="4:4" x14ac:dyDescent="0.4">
      <c r="D2214" s="21"/>
    </row>
    <row r="2215" spans="4:4" x14ac:dyDescent="0.4">
      <c r="D2215" s="21"/>
    </row>
    <row r="2216" spans="4:4" x14ac:dyDescent="0.4">
      <c r="D2216" s="21"/>
    </row>
    <row r="2217" spans="4:4" x14ac:dyDescent="0.4">
      <c r="D2217" s="21"/>
    </row>
    <row r="2218" spans="4:4" x14ac:dyDescent="0.4">
      <c r="D2218" s="21"/>
    </row>
    <row r="2219" spans="4:4" x14ac:dyDescent="0.4">
      <c r="D2219" s="21"/>
    </row>
    <row r="2220" spans="4:4" x14ac:dyDescent="0.4">
      <c r="D2220" s="21"/>
    </row>
    <row r="2221" spans="4:4" x14ac:dyDescent="0.4">
      <c r="D2221" s="21"/>
    </row>
    <row r="2222" spans="4:4" x14ac:dyDescent="0.4">
      <c r="D2222" s="21"/>
    </row>
    <row r="2223" spans="4:4" x14ac:dyDescent="0.4">
      <c r="D2223" s="21"/>
    </row>
    <row r="2224" spans="4:4" x14ac:dyDescent="0.4">
      <c r="D2224" s="21"/>
    </row>
    <row r="2225" spans="4:4" x14ac:dyDescent="0.4">
      <c r="D2225" s="21"/>
    </row>
    <row r="2226" spans="4:4" x14ac:dyDescent="0.4">
      <c r="D2226" s="21"/>
    </row>
    <row r="2227" spans="4:4" x14ac:dyDescent="0.4">
      <c r="D2227" s="21"/>
    </row>
    <row r="2228" spans="4:4" x14ac:dyDescent="0.4">
      <c r="D2228" s="21"/>
    </row>
    <row r="2229" spans="4:4" x14ac:dyDescent="0.4">
      <c r="D2229" s="21"/>
    </row>
    <row r="2230" spans="4:4" x14ac:dyDescent="0.4">
      <c r="D2230" s="21"/>
    </row>
    <row r="2231" spans="4:4" x14ac:dyDescent="0.4">
      <c r="D2231" s="21"/>
    </row>
    <row r="2232" spans="4:4" x14ac:dyDescent="0.4">
      <c r="D2232" s="21"/>
    </row>
    <row r="2233" spans="4:4" x14ac:dyDescent="0.4">
      <c r="D2233" s="21"/>
    </row>
    <row r="2234" spans="4:4" x14ac:dyDescent="0.4">
      <c r="D2234" s="21"/>
    </row>
    <row r="2235" spans="4:4" x14ac:dyDescent="0.4">
      <c r="D2235" s="21"/>
    </row>
    <row r="2236" spans="4:4" x14ac:dyDescent="0.4">
      <c r="D2236" s="21"/>
    </row>
    <row r="2237" spans="4:4" x14ac:dyDescent="0.4">
      <c r="D2237" s="21"/>
    </row>
    <row r="2238" spans="4:4" x14ac:dyDescent="0.4">
      <c r="D2238" s="21"/>
    </row>
    <row r="2239" spans="4:4" x14ac:dyDescent="0.4">
      <c r="D2239" s="21"/>
    </row>
    <row r="2240" spans="4:4" x14ac:dyDescent="0.4">
      <c r="D2240" s="21"/>
    </row>
    <row r="2241" spans="4:4" x14ac:dyDescent="0.4">
      <c r="D2241" s="21"/>
    </row>
    <row r="2242" spans="4:4" x14ac:dyDescent="0.4">
      <c r="D2242" s="21"/>
    </row>
    <row r="2243" spans="4:4" x14ac:dyDescent="0.4">
      <c r="D2243" s="21"/>
    </row>
    <row r="2244" spans="4:4" x14ac:dyDescent="0.4">
      <c r="D2244" s="21"/>
    </row>
    <row r="2245" spans="4:4" x14ac:dyDescent="0.4">
      <c r="D2245" s="21"/>
    </row>
    <row r="2246" spans="4:4" x14ac:dyDescent="0.4">
      <c r="D2246" s="21"/>
    </row>
    <row r="2247" spans="4:4" x14ac:dyDescent="0.4">
      <c r="D2247" s="21"/>
    </row>
    <row r="2248" spans="4:4" x14ac:dyDescent="0.4">
      <c r="D2248" s="21"/>
    </row>
    <row r="2249" spans="4:4" x14ac:dyDescent="0.4">
      <c r="D2249" s="21"/>
    </row>
    <row r="2250" spans="4:4" x14ac:dyDescent="0.4">
      <c r="D2250" s="21"/>
    </row>
    <row r="2251" spans="4:4" x14ac:dyDescent="0.4">
      <c r="D2251" s="21"/>
    </row>
    <row r="2252" spans="4:4" x14ac:dyDescent="0.4">
      <c r="D2252" s="21"/>
    </row>
    <row r="2253" spans="4:4" x14ac:dyDescent="0.4">
      <c r="D2253" s="21"/>
    </row>
    <row r="2254" spans="4:4" x14ac:dyDescent="0.4">
      <c r="D2254" s="21"/>
    </row>
    <row r="2255" spans="4:4" x14ac:dyDescent="0.4">
      <c r="D2255" s="21"/>
    </row>
    <row r="2256" spans="4:4" x14ac:dyDescent="0.4">
      <c r="D2256" s="21"/>
    </row>
    <row r="2257" spans="4:4" x14ac:dyDescent="0.4">
      <c r="D2257" s="21"/>
    </row>
    <row r="2258" spans="4:4" x14ac:dyDescent="0.4">
      <c r="D2258" s="21"/>
    </row>
    <row r="2259" spans="4:4" x14ac:dyDescent="0.4">
      <c r="D2259" s="21"/>
    </row>
    <row r="2260" spans="4:4" x14ac:dyDescent="0.4">
      <c r="D2260" s="21"/>
    </row>
    <row r="2261" spans="4:4" x14ac:dyDescent="0.4">
      <c r="D2261" s="21"/>
    </row>
    <row r="2262" spans="4:4" x14ac:dyDescent="0.4">
      <c r="D2262" s="21"/>
    </row>
    <row r="2263" spans="4:4" x14ac:dyDescent="0.4">
      <c r="D2263" s="21"/>
    </row>
    <row r="2264" spans="4:4" x14ac:dyDescent="0.4">
      <c r="D2264" s="21"/>
    </row>
    <row r="2265" spans="4:4" x14ac:dyDescent="0.4">
      <c r="D2265" s="21"/>
    </row>
    <row r="2266" spans="4:4" x14ac:dyDescent="0.4">
      <c r="D2266" s="21"/>
    </row>
    <row r="2267" spans="4:4" x14ac:dyDescent="0.4">
      <c r="D2267" s="21"/>
    </row>
    <row r="2268" spans="4:4" x14ac:dyDescent="0.4">
      <c r="D2268" s="21"/>
    </row>
    <row r="2269" spans="4:4" x14ac:dyDescent="0.4">
      <c r="D2269" s="21"/>
    </row>
    <row r="2270" spans="4:4" x14ac:dyDescent="0.4">
      <c r="D2270" s="21"/>
    </row>
    <row r="2271" spans="4:4" x14ac:dyDescent="0.4">
      <c r="D2271" s="21"/>
    </row>
    <row r="2272" spans="4:4" x14ac:dyDescent="0.4">
      <c r="D2272" s="21"/>
    </row>
    <row r="2273" spans="4:4" x14ac:dyDescent="0.4">
      <c r="D2273" s="21"/>
    </row>
    <row r="2274" spans="4:4" x14ac:dyDescent="0.4">
      <c r="D2274" s="21"/>
    </row>
    <row r="2275" spans="4:4" x14ac:dyDescent="0.4">
      <c r="D2275" s="21"/>
    </row>
    <row r="2276" spans="4:4" x14ac:dyDescent="0.4">
      <c r="D2276" s="21"/>
    </row>
    <row r="2277" spans="4:4" x14ac:dyDescent="0.4">
      <c r="D2277" s="21"/>
    </row>
    <row r="2278" spans="4:4" x14ac:dyDescent="0.4">
      <c r="D2278" s="21"/>
    </row>
    <row r="2279" spans="4:4" x14ac:dyDescent="0.4">
      <c r="D2279" s="21"/>
    </row>
    <row r="2280" spans="4:4" x14ac:dyDescent="0.4">
      <c r="D2280" s="21"/>
    </row>
    <row r="2281" spans="4:4" x14ac:dyDescent="0.4">
      <c r="D2281" s="21"/>
    </row>
    <row r="2282" spans="4:4" x14ac:dyDescent="0.4">
      <c r="D2282" s="21"/>
    </row>
    <row r="2283" spans="4:4" x14ac:dyDescent="0.4">
      <c r="D2283" s="21"/>
    </row>
    <row r="2284" spans="4:4" x14ac:dyDescent="0.4">
      <c r="D2284" s="21"/>
    </row>
    <row r="2285" spans="4:4" x14ac:dyDescent="0.4">
      <c r="D2285" s="21"/>
    </row>
    <row r="2286" spans="4:4" x14ac:dyDescent="0.4">
      <c r="D2286" s="21"/>
    </row>
    <row r="2287" spans="4:4" x14ac:dyDescent="0.4">
      <c r="D2287" s="21"/>
    </row>
    <row r="2288" spans="4:4" x14ac:dyDescent="0.4">
      <c r="D2288" s="21"/>
    </row>
    <row r="2289" spans="4:4" x14ac:dyDescent="0.4">
      <c r="D2289" s="21"/>
    </row>
    <row r="2290" spans="4:4" x14ac:dyDescent="0.4">
      <c r="D2290" s="21"/>
    </row>
    <row r="2291" spans="4:4" x14ac:dyDescent="0.4">
      <c r="D2291" s="21"/>
    </row>
    <row r="2292" spans="4:4" x14ac:dyDescent="0.4">
      <c r="D2292" s="21"/>
    </row>
    <row r="2293" spans="4:4" x14ac:dyDescent="0.4">
      <c r="D2293" s="21"/>
    </row>
    <row r="2294" spans="4:4" x14ac:dyDescent="0.4">
      <c r="D2294" s="21"/>
    </row>
    <row r="2295" spans="4:4" x14ac:dyDescent="0.4">
      <c r="D2295" s="21"/>
    </row>
    <row r="2296" spans="4:4" x14ac:dyDescent="0.4">
      <c r="D2296" s="21"/>
    </row>
    <row r="2297" spans="4:4" x14ac:dyDescent="0.4">
      <c r="D2297" s="21"/>
    </row>
    <row r="2298" spans="4:4" x14ac:dyDescent="0.4">
      <c r="D2298" s="21"/>
    </row>
    <row r="2299" spans="4:4" x14ac:dyDescent="0.4">
      <c r="D2299" s="21"/>
    </row>
    <row r="2300" spans="4:4" x14ac:dyDescent="0.4">
      <c r="D2300" s="21"/>
    </row>
    <row r="2301" spans="4:4" x14ac:dyDescent="0.4">
      <c r="D2301" s="21"/>
    </row>
    <row r="2302" spans="4:4" x14ac:dyDescent="0.4">
      <c r="D2302" s="21"/>
    </row>
    <row r="2303" spans="4:4" x14ac:dyDescent="0.4">
      <c r="D2303" s="21"/>
    </row>
    <row r="2304" spans="4:4" x14ac:dyDescent="0.4">
      <c r="D2304" s="21"/>
    </row>
    <row r="2305" spans="4:4" x14ac:dyDescent="0.4">
      <c r="D2305" s="21"/>
    </row>
    <row r="2306" spans="4:4" x14ac:dyDescent="0.4">
      <c r="D2306" s="21"/>
    </row>
    <row r="2307" spans="4:4" x14ac:dyDescent="0.4">
      <c r="D2307" s="21"/>
    </row>
    <row r="2308" spans="4:4" x14ac:dyDescent="0.4">
      <c r="D2308" s="21"/>
    </row>
    <row r="2309" spans="4:4" x14ac:dyDescent="0.4">
      <c r="D2309" s="21"/>
    </row>
    <row r="2310" spans="4:4" x14ac:dyDescent="0.4">
      <c r="D2310" s="21"/>
    </row>
    <row r="2311" spans="4:4" x14ac:dyDescent="0.4">
      <c r="D2311" s="21"/>
    </row>
    <row r="2312" spans="4:4" x14ac:dyDescent="0.4">
      <c r="D2312" s="21"/>
    </row>
    <row r="2313" spans="4:4" x14ac:dyDescent="0.4">
      <c r="D2313" s="21"/>
    </row>
    <row r="2314" spans="4:4" x14ac:dyDescent="0.4">
      <c r="D2314" s="21"/>
    </row>
    <row r="2315" spans="4:4" x14ac:dyDescent="0.4">
      <c r="D2315" s="21"/>
    </row>
    <row r="2316" spans="4:4" x14ac:dyDescent="0.4">
      <c r="D2316" s="21"/>
    </row>
    <row r="2317" spans="4:4" x14ac:dyDescent="0.4">
      <c r="D2317" s="21"/>
    </row>
    <row r="2318" spans="4:4" x14ac:dyDescent="0.4">
      <c r="D2318" s="21"/>
    </row>
    <row r="2319" spans="4:4" x14ac:dyDescent="0.4">
      <c r="D2319" s="21"/>
    </row>
    <row r="2320" spans="4:4" x14ac:dyDescent="0.4">
      <c r="D2320" s="21"/>
    </row>
    <row r="2321" spans="4:4" x14ac:dyDescent="0.4">
      <c r="D2321" s="21"/>
    </row>
    <row r="2322" spans="4:4" x14ac:dyDescent="0.4">
      <c r="D2322" s="21"/>
    </row>
    <row r="2323" spans="4:4" x14ac:dyDescent="0.4">
      <c r="D2323" s="21"/>
    </row>
    <row r="2324" spans="4:4" x14ac:dyDescent="0.4">
      <c r="D2324" s="21"/>
    </row>
    <row r="2325" spans="4:4" x14ac:dyDescent="0.4">
      <c r="D2325" s="21"/>
    </row>
    <row r="2326" spans="4:4" x14ac:dyDescent="0.4">
      <c r="D2326" s="21"/>
    </row>
    <row r="2327" spans="4:4" x14ac:dyDescent="0.4">
      <c r="D2327" s="21"/>
    </row>
    <row r="2328" spans="4:4" x14ac:dyDescent="0.4">
      <c r="D2328" s="21"/>
    </row>
    <row r="2329" spans="4:4" x14ac:dyDescent="0.4">
      <c r="D2329" s="21"/>
    </row>
    <row r="2330" spans="4:4" x14ac:dyDescent="0.4">
      <c r="D2330" s="21"/>
    </row>
    <row r="2331" spans="4:4" x14ac:dyDescent="0.4">
      <c r="D2331" s="21"/>
    </row>
    <row r="2332" spans="4:4" x14ac:dyDescent="0.4">
      <c r="D2332" s="21"/>
    </row>
    <row r="2333" spans="4:4" x14ac:dyDescent="0.4">
      <c r="D2333" s="21"/>
    </row>
    <row r="2334" spans="4:4" x14ac:dyDescent="0.4">
      <c r="D2334" s="21"/>
    </row>
    <row r="2335" spans="4:4" x14ac:dyDescent="0.4">
      <c r="D2335" s="21"/>
    </row>
    <row r="2336" spans="4:4" x14ac:dyDescent="0.4">
      <c r="D2336" s="21"/>
    </row>
    <row r="2337" spans="4:4" x14ac:dyDescent="0.4">
      <c r="D2337" s="21"/>
    </row>
    <row r="2338" spans="4:4" x14ac:dyDescent="0.4">
      <c r="D2338" s="21"/>
    </row>
    <row r="2339" spans="4:4" x14ac:dyDescent="0.4">
      <c r="D2339" s="21"/>
    </row>
    <row r="2340" spans="4:4" x14ac:dyDescent="0.4">
      <c r="D2340" s="21"/>
    </row>
    <row r="2341" spans="4:4" x14ac:dyDescent="0.4">
      <c r="D2341" s="21"/>
    </row>
    <row r="2342" spans="4:4" x14ac:dyDescent="0.4">
      <c r="D2342" s="21"/>
    </row>
    <row r="2343" spans="4:4" x14ac:dyDescent="0.4">
      <c r="D2343" s="21"/>
    </row>
    <row r="2344" spans="4:4" x14ac:dyDescent="0.4">
      <c r="D2344" s="21"/>
    </row>
    <row r="2345" spans="4:4" x14ac:dyDescent="0.4">
      <c r="D2345" s="21"/>
    </row>
    <row r="2346" spans="4:4" x14ac:dyDescent="0.4">
      <c r="D2346" s="21"/>
    </row>
    <row r="2347" spans="4:4" x14ac:dyDescent="0.4">
      <c r="D2347" s="21"/>
    </row>
    <row r="2348" spans="4:4" x14ac:dyDescent="0.4">
      <c r="D2348" s="21"/>
    </row>
    <row r="2349" spans="4:4" x14ac:dyDescent="0.4">
      <c r="D2349" s="21"/>
    </row>
    <row r="2350" spans="4:4" x14ac:dyDescent="0.4">
      <c r="D2350" s="21"/>
    </row>
    <row r="2351" spans="4:4" x14ac:dyDescent="0.4">
      <c r="D2351" s="21"/>
    </row>
    <row r="2352" spans="4:4" x14ac:dyDescent="0.4">
      <c r="D2352" s="21"/>
    </row>
    <row r="2353" spans="4:4" x14ac:dyDescent="0.4">
      <c r="D2353" s="21"/>
    </row>
    <row r="2354" spans="4:4" x14ac:dyDescent="0.4">
      <c r="D2354" s="21"/>
    </row>
    <row r="2355" spans="4:4" x14ac:dyDescent="0.4">
      <c r="D2355" s="21"/>
    </row>
    <row r="2356" spans="4:4" x14ac:dyDescent="0.4">
      <c r="D2356" s="21"/>
    </row>
    <row r="2357" spans="4:4" x14ac:dyDescent="0.4">
      <c r="D2357" s="21"/>
    </row>
    <row r="2358" spans="4:4" x14ac:dyDescent="0.4">
      <c r="D2358" s="21"/>
    </row>
    <row r="2359" spans="4:4" x14ac:dyDescent="0.4">
      <c r="D2359" s="21"/>
    </row>
    <row r="2360" spans="4:4" x14ac:dyDescent="0.4">
      <c r="D2360" s="21"/>
    </row>
    <row r="2361" spans="4:4" x14ac:dyDescent="0.4">
      <c r="D2361" s="21"/>
    </row>
    <row r="2362" spans="4:4" x14ac:dyDescent="0.4">
      <c r="D2362" s="21"/>
    </row>
    <row r="2363" spans="4:4" x14ac:dyDescent="0.4">
      <c r="D2363" s="21"/>
    </row>
    <row r="2364" spans="4:4" x14ac:dyDescent="0.4">
      <c r="D2364" s="21"/>
    </row>
    <row r="2365" spans="4:4" x14ac:dyDescent="0.4">
      <c r="D2365" s="21"/>
    </row>
    <row r="2366" spans="4:4" x14ac:dyDescent="0.4">
      <c r="D2366" s="21"/>
    </row>
    <row r="2367" spans="4:4" x14ac:dyDescent="0.4">
      <c r="D2367" s="21"/>
    </row>
    <row r="2368" spans="4:4" x14ac:dyDescent="0.4">
      <c r="D2368" s="21"/>
    </row>
    <row r="2369" spans="4:4" x14ac:dyDescent="0.4">
      <c r="D2369" s="21"/>
    </row>
    <row r="2370" spans="4:4" x14ac:dyDescent="0.4">
      <c r="D2370" s="21"/>
    </row>
    <row r="2371" spans="4:4" x14ac:dyDescent="0.4">
      <c r="D2371" s="21"/>
    </row>
    <row r="2372" spans="4:4" x14ac:dyDescent="0.4">
      <c r="D2372" s="21"/>
    </row>
    <row r="2373" spans="4:4" x14ac:dyDescent="0.4">
      <c r="D2373" s="21"/>
    </row>
    <row r="2374" spans="4:4" x14ac:dyDescent="0.4">
      <c r="D2374" s="21"/>
    </row>
    <row r="2375" spans="4:4" x14ac:dyDescent="0.4">
      <c r="D2375" s="21"/>
    </row>
    <row r="2376" spans="4:4" x14ac:dyDescent="0.4">
      <c r="D2376" s="21"/>
    </row>
    <row r="2377" spans="4:4" x14ac:dyDescent="0.4">
      <c r="D2377" s="21"/>
    </row>
    <row r="2378" spans="4:4" x14ac:dyDescent="0.4">
      <c r="D2378" s="21"/>
    </row>
    <row r="2379" spans="4:4" x14ac:dyDescent="0.4">
      <c r="D2379" s="21"/>
    </row>
    <row r="2380" spans="4:4" x14ac:dyDescent="0.4">
      <c r="D2380" s="21"/>
    </row>
    <row r="2381" spans="4:4" x14ac:dyDescent="0.4">
      <c r="D2381" s="21"/>
    </row>
    <row r="2382" spans="4:4" x14ac:dyDescent="0.4">
      <c r="D2382" s="21"/>
    </row>
    <row r="2383" spans="4:4" x14ac:dyDescent="0.4">
      <c r="D2383" s="21"/>
    </row>
    <row r="2384" spans="4:4" x14ac:dyDescent="0.4">
      <c r="D2384" s="21"/>
    </row>
    <row r="2385" spans="4:4" x14ac:dyDescent="0.4">
      <c r="D2385" s="21"/>
    </row>
    <row r="2386" spans="4:4" x14ac:dyDescent="0.4">
      <c r="D2386" s="21"/>
    </row>
    <row r="2387" spans="4:4" x14ac:dyDescent="0.4">
      <c r="D2387" s="21"/>
    </row>
    <row r="2388" spans="4:4" x14ac:dyDescent="0.4">
      <c r="D2388" s="21"/>
    </row>
    <row r="2389" spans="4:4" x14ac:dyDescent="0.4">
      <c r="D2389" s="21"/>
    </row>
    <row r="2390" spans="4:4" x14ac:dyDescent="0.4">
      <c r="D2390" s="21"/>
    </row>
    <row r="2391" spans="4:4" x14ac:dyDescent="0.4">
      <c r="D2391" s="21"/>
    </row>
    <row r="2392" spans="4:4" x14ac:dyDescent="0.4">
      <c r="D2392" s="21"/>
    </row>
    <row r="2393" spans="4:4" x14ac:dyDescent="0.4">
      <c r="D2393" s="21"/>
    </row>
    <row r="2394" spans="4:4" x14ac:dyDescent="0.4">
      <c r="D2394" s="21"/>
    </row>
    <row r="2395" spans="4:4" x14ac:dyDescent="0.4">
      <c r="D2395" s="21"/>
    </row>
    <row r="2396" spans="4:4" x14ac:dyDescent="0.4">
      <c r="D2396" s="21"/>
    </row>
    <row r="2397" spans="4:4" x14ac:dyDescent="0.4">
      <c r="D2397" s="21"/>
    </row>
    <row r="2398" spans="4:4" x14ac:dyDescent="0.4">
      <c r="D2398" s="21"/>
    </row>
    <row r="2399" spans="4:4" x14ac:dyDescent="0.4">
      <c r="D2399" s="21"/>
    </row>
    <row r="2400" spans="4:4" x14ac:dyDescent="0.4">
      <c r="D2400" s="21"/>
    </row>
    <row r="2401" spans="4:4" x14ac:dyDescent="0.4">
      <c r="D2401" s="21"/>
    </row>
    <row r="2402" spans="4:4" x14ac:dyDescent="0.4">
      <c r="D2402" s="21"/>
    </row>
    <row r="2403" spans="4:4" x14ac:dyDescent="0.4">
      <c r="D2403" s="21"/>
    </row>
    <row r="2404" spans="4:4" x14ac:dyDescent="0.4">
      <c r="D2404" s="21"/>
    </row>
    <row r="2405" spans="4:4" x14ac:dyDescent="0.4">
      <c r="D2405" s="21"/>
    </row>
    <row r="2406" spans="4:4" x14ac:dyDescent="0.4">
      <c r="D2406" s="21"/>
    </row>
    <row r="2407" spans="4:4" x14ac:dyDescent="0.4">
      <c r="D2407" s="21"/>
    </row>
    <row r="2408" spans="4:4" x14ac:dyDescent="0.4">
      <c r="D2408" s="21"/>
    </row>
    <row r="2409" spans="4:4" x14ac:dyDescent="0.4">
      <c r="D2409" s="21"/>
    </row>
    <row r="2410" spans="4:4" x14ac:dyDescent="0.4">
      <c r="D2410" s="21"/>
    </row>
    <row r="2411" spans="4:4" x14ac:dyDescent="0.4">
      <c r="D2411" s="21"/>
    </row>
    <row r="2412" spans="4:4" x14ac:dyDescent="0.4">
      <c r="D2412" s="21"/>
    </row>
    <row r="2413" spans="4:4" x14ac:dyDescent="0.4">
      <c r="D2413" s="21"/>
    </row>
    <row r="2414" spans="4:4" x14ac:dyDescent="0.4">
      <c r="D2414" s="21"/>
    </row>
    <row r="2415" spans="4:4" x14ac:dyDescent="0.4">
      <c r="D2415" s="21"/>
    </row>
    <row r="2416" spans="4:4" x14ac:dyDescent="0.4">
      <c r="D2416" s="21"/>
    </row>
    <row r="2417" spans="4:4" x14ac:dyDescent="0.4">
      <c r="D2417" s="21"/>
    </row>
    <row r="2418" spans="4:4" x14ac:dyDescent="0.4">
      <c r="D2418" s="21"/>
    </row>
    <row r="2419" spans="4:4" x14ac:dyDescent="0.4">
      <c r="D2419" s="21"/>
    </row>
    <row r="2420" spans="4:4" x14ac:dyDescent="0.4">
      <c r="D2420" s="21"/>
    </row>
    <row r="2421" spans="4:4" x14ac:dyDescent="0.4">
      <c r="D2421" s="21"/>
    </row>
    <row r="2422" spans="4:4" x14ac:dyDescent="0.4">
      <c r="D2422" s="21"/>
    </row>
    <row r="2423" spans="4:4" x14ac:dyDescent="0.4">
      <c r="D2423" s="21"/>
    </row>
    <row r="2424" spans="4:4" x14ac:dyDescent="0.4">
      <c r="D2424" s="21"/>
    </row>
    <row r="2425" spans="4:4" x14ac:dyDescent="0.4">
      <c r="D2425" s="21"/>
    </row>
    <row r="2426" spans="4:4" x14ac:dyDescent="0.4">
      <c r="D2426" s="21"/>
    </row>
    <row r="2427" spans="4:4" x14ac:dyDescent="0.4">
      <c r="D2427" s="21"/>
    </row>
    <row r="2428" spans="4:4" x14ac:dyDescent="0.4">
      <c r="D2428" s="21"/>
    </row>
    <row r="2429" spans="4:4" x14ac:dyDescent="0.4">
      <c r="D2429" s="21"/>
    </row>
    <row r="2430" spans="4:4" x14ac:dyDescent="0.4">
      <c r="D2430" s="21"/>
    </row>
    <row r="2431" spans="4:4" x14ac:dyDescent="0.4">
      <c r="D2431" s="21"/>
    </row>
    <row r="2432" spans="4:4" x14ac:dyDescent="0.4">
      <c r="D2432" s="21"/>
    </row>
    <row r="2433" spans="4:4" x14ac:dyDescent="0.4">
      <c r="D2433" s="21"/>
    </row>
    <row r="2434" spans="4:4" x14ac:dyDescent="0.4">
      <c r="D2434" s="21"/>
    </row>
    <row r="2435" spans="4:4" x14ac:dyDescent="0.4">
      <c r="D2435" s="21"/>
    </row>
    <row r="2436" spans="4:4" x14ac:dyDescent="0.4">
      <c r="D2436" s="21"/>
    </row>
    <row r="2437" spans="4:4" x14ac:dyDescent="0.4">
      <c r="D2437" s="21"/>
    </row>
    <row r="2438" spans="4:4" x14ac:dyDescent="0.4">
      <c r="D2438" s="21"/>
    </row>
    <row r="2439" spans="4:4" x14ac:dyDescent="0.4">
      <c r="D2439" s="21"/>
    </row>
    <row r="2440" spans="4:4" x14ac:dyDescent="0.4">
      <c r="D2440" s="21"/>
    </row>
    <row r="2441" spans="4:4" x14ac:dyDescent="0.4">
      <c r="D2441" s="21"/>
    </row>
    <row r="2442" spans="4:4" x14ac:dyDescent="0.4">
      <c r="D2442" s="21"/>
    </row>
    <row r="2443" spans="4:4" x14ac:dyDescent="0.4">
      <c r="D2443" s="21"/>
    </row>
    <row r="2444" spans="4:4" x14ac:dyDescent="0.4">
      <c r="D2444" s="21"/>
    </row>
    <row r="2445" spans="4:4" x14ac:dyDescent="0.4">
      <c r="D2445" s="21"/>
    </row>
    <row r="2446" spans="4:4" x14ac:dyDescent="0.4">
      <c r="D2446" s="21"/>
    </row>
    <row r="2447" spans="4:4" x14ac:dyDescent="0.4">
      <c r="D2447" s="21"/>
    </row>
    <row r="2448" spans="4:4" x14ac:dyDescent="0.4">
      <c r="D2448" s="21"/>
    </row>
    <row r="2449" spans="4:4" x14ac:dyDescent="0.4">
      <c r="D2449" s="21"/>
    </row>
    <row r="2450" spans="4:4" x14ac:dyDescent="0.4">
      <c r="D2450" s="21"/>
    </row>
    <row r="2451" spans="4:4" x14ac:dyDescent="0.4">
      <c r="D2451" s="21"/>
    </row>
    <row r="2452" spans="4:4" x14ac:dyDescent="0.4">
      <c r="D2452" s="21"/>
    </row>
    <row r="2453" spans="4:4" x14ac:dyDescent="0.4">
      <c r="D2453" s="21"/>
    </row>
    <row r="2454" spans="4:4" x14ac:dyDescent="0.4">
      <c r="D2454" s="21"/>
    </row>
    <row r="2455" spans="4:4" x14ac:dyDescent="0.4">
      <c r="D2455" s="21"/>
    </row>
    <row r="2456" spans="4:4" x14ac:dyDescent="0.4">
      <c r="D2456" s="21"/>
    </row>
    <row r="2457" spans="4:4" x14ac:dyDescent="0.4">
      <c r="D2457" s="21"/>
    </row>
    <row r="2458" spans="4:4" x14ac:dyDescent="0.4">
      <c r="D2458" s="21"/>
    </row>
    <row r="2459" spans="4:4" x14ac:dyDescent="0.4">
      <c r="D2459" s="21"/>
    </row>
    <row r="2460" spans="4:4" x14ac:dyDescent="0.4">
      <c r="D2460" s="21"/>
    </row>
    <row r="2461" spans="4:4" x14ac:dyDescent="0.4">
      <c r="D2461" s="21"/>
    </row>
    <row r="2462" spans="4:4" x14ac:dyDescent="0.4">
      <c r="D2462" s="21"/>
    </row>
    <row r="2463" spans="4:4" x14ac:dyDescent="0.4">
      <c r="D2463" s="21"/>
    </row>
    <row r="2464" spans="4:4" x14ac:dyDescent="0.4">
      <c r="D2464" s="21"/>
    </row>
    <row r="2465" spans="4:4" x14ac:dyDescent="0.4">
      <c r="D2465" s="21"/>
    </row>
    <row r="2466" spans="4:4" x14ac:dyDescent="0.4">
      <c r="D2466" s="21"/>
    </row>
    <row r="2467" spans="4:4" x14ac:dyDescent="0.4">
      <c r="D2467" s="21"/>
    </row>
    <row r="2468" spans="4:4" x14ac:dyDescent="0.4">
      <c r="D2468" s="21"/>
    </row>
    <row r="2469" spans="4:4" x14ac:dyDescent="0.4">
      <c r="D2469" s="21"/>
    </row>
    <row r="2470" spans="4:4" x14ac:dyDescent="0.4">
      <c r="D2470" s="21"/>
    </row>
    <row r="2471" spans="4:4" x14ac:dyDescent="0.4">
      <c r="D2471" s="21"/>
    </row>
    <row r="2472" spans="4:4" x14ac:dyDescent="0.4">
      <c r="D2472" s="21"/>
    </row>
    <row r="2473" spans="4:4" x14ac:dyDescent="0.4">
      <c r="D2473" s="21"/>
    </row>
    <row r="2474" spans="4:4" x14ac:dyDescent="0.4">
      <c r="D2474" s="21"/>
    </row>
    <row r="2475" spans="4:4" x14ac:dyDescent="0.4">
      <c r="D2475" s="21"/>
    </row>
    <row r="2476" spans="4:4" x14ac:dyDescent="0.4">
      <c r="D2476" s="21"/>
    </row>
    <row r="2477" spans="4:4" x14ac:dyDescent="0.4">
      <c r="D2477" s="21"/>
    </row>
    <row r="2478" spans="4:4" x14ac:dyDescent="0.4">
      <c r="D2478" s="21"/>
    </row>
    <row r="2479" spans="4:4" x14ac:dyDescent="0.4">
      <c r="D2479" s="21"/>
    </row>
    <row r="2480" spans="4:4" x14ac:dyDescent="0.4">
      <c r="D2480" s="21"/>
    </row>
    <row r="2481" spans="4:4" x14ac:dyDescent="0.4">
      <c r="D2481" s="21"/>
    </row>
    <row r="2482" spans="4:4" x14ac:dyDescent="0.4">
      <c r="D2482" s="21"/>
    </row>
    <row r="2483" spans="4:4" x14ac:dyDescent="0.4">
      <c r="D2483" s="21"/>
    </row>
    <row r="2484" spans="4:4" x14ac:dyDescent="0.4">
      <c r="D2484" s="21"/>
    </row>
    <row r="2485" spans="4:4" x14ac:dyDescent="0.4">
      <c r="D2485" s="21"/>
    </row>
    <row r="2486" spans="4:4" x14ac:dyDescent="0.4">
      <c r="D2486" s="21"/>
    </row>
    <row r="2487" spans="4:4" x14ac:dyDescent="0.4">
      <c r="D2487" s="21"/>
    </row>
    <row r="2488" spans="4:4" x14ac:dyDescent="0.4">
      <c r="D2488" s="21"/>
    </row>
    <row r="2489" spans="4:4" x14ac:dyDescent="0.4">
      <c r="D2489" s="21"/>
    </row>
    <row r="2490" spans="4:4" x14ac:dyDescent="0.4">
      <c r="D2490" s="21"/>
    </row>
    <row r="2491" spans="4:4" x14ac:dyDescent="0.4">
      <c r="D2491" s="21"/>
    </row>
    <row r="2492" spans="4:4" x14ac:dyDescent="0.4">
      <c r="D2492" s="21"/>
    </row>
    <row r="2493" spans="4:4" x14ac:dyDescent="0.4">
      <c r="D2493" s="21"/>
    </row>
    <row r="2494" spans="4:4" x14ac:dyDescent="0.4">
      <c r="D2494" s="21"/>
    </row>
    <row r="2495" spans="4:4" x14ac:dyDescent="0.4">
      <c r="D2495" s="21"/>
    </row>
    <row r="2496" spans="4:4" x14ac:dyDescent="0.4">
      <c r="D2496" s="21"/>
    </row>
    <row r="2497" spans="4:4" x14ac:dyDescent="0.4">
      <c r="D2497" s="21"/>
    </row>
    <row r="2498" spans="4:4" x14ac:dyDescent="0.4">
      <c r="D2498" s="21"/>
    </row>
    <row r="2499" spans="4:4" x14ac:dyDescent="0.4">
      <c r="D2499" s="21"/>
    </row>
    <row r="2500" spans="4:4" x14ac:dyDescent="0.4">
      <c r="D2500" s="21"/>
    </row>
    <row r="2501" spans="4:4" x14ac:dyDescent="0.4">
      <c r="D2501" s="21"/>
    </row>
    <row r="2502" spans="4:4" x14ac:dyDescent="0.4">
      <c r="D2502" s="21"/>
    </row>
    <row r="2503" spans="4:4" x14ac:dyDescent="0.4">
      <c r="D2503" s="21"/>
    </row>
    <row r="2504" spans="4:4" x14ac:dyDescent="0.4">
      <c r="D2504" s="21"/>
    </row>
    <row r="2505" spans="4:4" x14ac:dyDescent="0.4">
      <c r="D2505" s="21"/>
    </row>
    <row r="2506" spans="4:4" x14ac:dyDescent="0.4">
      <c r="D2506" s="21"/>
    </row>
    <row r="2507" spans="4:4" x14ac:dyDescent="0.4">
      <c r="D2507" s="21"/>
    </row>
    <row r="2508" spans="4:4" x14ac:dyDescent="0.4">
      <c r="D2508" s="21"/>
    </row>
    <row r="2509" spans="4:4" x14ac:dyDescent="0.4">
      <c r="D2509" s="21"/>
    </row>
    <row r="2510" spans="4:4" x14ac:dyDescent="0.4">
      <c r="D2510" s="21"/>
    </row>
    <row r="2511" spans="4:4" x14ac:dyDescent="0.4">
      <c r="D2511" s="21"/>
    </row>
    <row r="2512" spans="4:4" x14ac:dyDescent="0.4">
      <c r="D2512" s="21"/>
    </row>
    <row r="2513" spans="4:4" x14ac:dyDescent="0.4">
      <c r="D2513" s="21"/>
    </row>
    <row r="2514" spans="4:4" x14ac:dyDescent="0.4">
      <c r="D2514" s="21"/>
    </row>
    <row r="2515" spans="4:4" x14ac:dyDescent="0.4">
      <c r="D2515" s="21"/>
    </row>
    <row r="2516" spans="4:4" x14ac:dyDescent="0.4">
      <c r="D2516" s="21"/>
    </row>
    <row r="2517" spans="4:4" x14ac:dyDescent="0.4">
      <c r="D2517" s="21"/>
    </row>
    <row r="2518" spans="4:4" x14ac:dyDescent="0.4">
      <c r="D2518" s="21"/>
    </row>
    <row r="2519" spans="4:4" x14ac:dyDescent="0.4">
      <c r="D2519" s="21"/>
    </row>
    <row r="2520" spans="4:4" x14ac:dyDescent="0.4">
      <c r="D2520" s="21"/>
    </row>
    <row r="2521" spans="4:4" x14ac:dyDescent="0.4">
      <c r="D2521" s="21"/>
    </row>
    <row r="2522" spans="4:4" x14ac:dyDescent="0.4">
      <c r="D2522" s="21"/>
    </row>
    <row r="2523" spans="4:4" x14ac:dyDescent="0.4">
      <c r="D2523" s="21"/>
    </row>
    <row r="2524" spans="4:4" x14ac:dyDescent="0.4">
      <c r="D2524" s="21"/>
    </row>
    <row r="2525" spans="4:4" x14ac:dyDescent="0.4">
      <c r="D2525" s="21"/>
    </row>
    <row r="2526" spans="4:4" x14ac:dyDescent="0.4">
      <c r="D2526" s="21"/>
    </row>
    <row r="2527" spans="4:4" x14ac:dyDescent="0.4">
      <c r="D2527" s="21"/>
    </row>
    <row r="2528" spans="4:4" x14ac:dyDescent="0.4">
      <c r="D2528" s="21"/>
    </row>
    <row r="2529" spans="4:4" x14ac:dyDescent="0.4">
      <c r="D2529" s="21"/>
    </row>
    <row r="2530" spans="4:4" x14ac:dyDescent="0.4">
      <c r="D2530" s="21"/>
    </row>
    <row r="2531" spans="4:4" x14ac:dyDescent="0.4">
      <c r="D2531" s="21"/>
    </row>
    <row r="2532" spans="4:4" x14ac:dyDescent="0.4">
      <c r="D2532" s="21"/>
    </row>
    <row r="2533" spans="4:4" x14ac:dyDescent="0.4">
      <c r="D2533" s="21"/>
    </row>
    <row r="2534" spans="4:4" x14ac:dyDescent="0.4">
      <c r="D2534" s="21"/>
    </row>
    <row r="2535" spans="4:4" x14ac:dyDescent="0.4">
      <c r="D2535" s="21"/>
    </row>
    <row r="2536" spans="4:4" x14ac:dyDescent="0.4">
      <c r="D2536" s="21"/>
    </row>
    <row r="2537" spans="4:4" x14ac:dyDescent="0.4">
      <c r="D2537" s="21"/>
    </row>
    <row r="2538" spans="4:4" x14ac:dyDescent="0.4">
      <c r="D2538" s="21"/>
    </row>
    <row r="2539" spans="4:4" x14ac:dyDescent="0.4">
      <c r="D2539" s="21"/>
    </row>
    <row r="2540" spans="4:4" x14ac:dyDescent="0.4">
      <c r="D2540" s="21"/>
    </row>
    <row r="2541" spans="4:4" x14ac:dyDescent="0.4">
      <c r="D2541" s="21"/>
    </row>
    <row r="2542" spans="4:4" x14ac:dyDescent="0.4">
      <c r="D2542" s="21"/>
    </row>
    <row r="2543" spans="4:4" x14ac:dyDescent="0.4">
      <c r="D2543" s="21"/>
    </row>
    <row r="2544" spans="4:4" x14ac:dyDescent="0.4">
      <c r="D2544" s="21"/>
    </row>
    <row r="2545" spans="4:4" x14ac:dyDescent="0.4">
      <c r="D2545" s="21"/>
    </row>
    <row r="2546" spans="4:4" x14ac:dyDescent="0.4">
      <c r="D2546" s="21"/>
    </row>
    <row r="2547" spans="4:4" x14ac:dyDescent="0.4">
      <c r="D2547" s="21"/>
    </row>
    <row r="2548" spans="4:4" x14ac:dyDescent="0.4">
      <c r="D2548" s="21"/>
    </row>
    <row r="2549" spans="4:4" x14ac:dyDescent="0.4">
      <c r="D2549" s="21"/>
    </row>
    <row r="2550" spans="4:4" x14ac:dyDescent="0.4">
      <c r="D2550" s="21"/>
    </row>
    <row r="2551" spans="4:4" x14ac:dyDescent="0.4">
      <c r="D2551" s="21"/>
    </row>
    <row r="2552" spans="4:4" x14ac:dyDescent="0.4">
      <c r="D2552" s="21"/>
    </row>
    <row r="2553" spans="4:4" x14ac:dyDescent="0.4">
      <c r="D2553" s="21"/>
    </row>
    <row r="2554" spans="4:4" x14ac:dyDescent="0.4">
      <c r="D2554" s="21"/>
    </row>
    <row r="2555" spans="4:4" x14ac:dyDescent="0.4">
      <c r="D2555" s="21"/>
    </row>
    <row r="2556" spans="4:4" x14ac:dyDescent="0.4">
      <c r="D2556" s="21"/>
    </row>
    <row r="2557" spans="4:4" x14ac:dyDescent="0.4">
      <c r="D2557" s="21"/>
    </row>
    <row r="2558" spans="4:4" x14ac:dyDescent="0.4">
      <c r="D2558" s="21"/>
    </row>
    <row r="2559" spans="4:4" x14ac:dyDescent="0.4">
      <c r="D2559" s="21"/>
    </row>
    <row r="2560" spans="4:4" x14ac:dyDescent="0.4">
      <c r="D2560" s="21"/>
    </row>
    <row r="2561" spans="4:4" x14ac:dyDescent="0.4">
      <c r="D2561" s="21"/>
    </row>
    <row r="2562" spans="4:4" x14ac:dyDescent="0.4">
      <c r="D2562" s="21"/>
    </row>
    <row r="2563" spans="4:4" x14ac:dyDescent="0.4">
      <c r="D2563" s="21"/>
    </row>
    <row r="2564" spans="4:4" x14ac:dyDescent="0.4">
      <c r="D2564" s="21"/>
    </row>
    <row r="2565" spans="4:4" x14ac:dyDescent="0.4">
      <c r="D2565" s="21"/>
    </row>
    <row r="2566" spans="4:4" x14ac:dyDescent="0.4">
      <c r="D2566" s="21"/>
    </row>
    <row r="2567" spans="4:4" x14ac:dyDescent="0.4">
      <c r="D2567" s="21"/>
    </row>
    <row r="2568" spans="4:4" x14ac:dyDescent="0.4">
      <c r="D2568" s="21"/>
    </row>
    <row r="2569" spans="4:4" x14ac:dyDescent="0.4">
      <c r="D2569" s="21"/>
    </row>
    <row r="2570" spans="4:4" x14ac:dyDescent="0.4">
      <c r="D2570" s="21"/>
    </row>
    <row r="2571" spans="4:4" x14ac:dyDescent="0.4">
      <c r="D2571" s="21"/>
    </row>
    <row r="2572" spans="4:4" x14ac:dyDescent="0.4">
      <c r="D2572" s="21"/>
    </row>
    <row r="2573" spans="4:4" x14ac:dyDescent="0.4">
      <c r="D2573" s="21"/>
    </row>
    <row r="2574" spans="4:4" x14ac:dyDescent="0.4">
      <c r="D2574" s="21"/>
    </row>
    <row r="2575" spans="4:4" x14ac:dyDescent="0.4">
      <c r="D2575" s="21"/>
    </row>
    <row r="2576" spans="4:4" x14ac:dyDescent="0.4">
      <c r="D2576" s="21"/>
    </row>
    <row r="2577" spans="4:4" x14ac:dyDescent="0.4">
      <c r="D2577" s="21"/>
    </row>
    <row r="2578" spans="4:4" x14ac:dyDescent="0.4">
      <c r="D2578" s="21"/>
    </row>
    <row r="2579" spans="4:4" x14ac:dyDescent="0.4">
      <c r="D2579" s="21"/>
    </row>
    <row r="2580" spans="4:4" x14ac:dyDescent="0.4">
      <c r="D2580" s="21"/>
    </row>
    <row r="2581" spans="4:4" x14ac:dyDescent="0.4">
      <c r="D2581" s="21"/>
    </row>
    <row r="2582" spans="4:4" x14ac:dyDescent="0.4">
      <c r="D2582" s="21"/>
    </row>
    <row r="2583" spans="4:4" x14ac:dyDescent="0.4">
      <c r="D2583" s="21"/>
    </row>
    <row r="2584" spans="4:4" x14ac:dyDescent="0.4">
      <c r="D2584" s="21"/>
    </row>
    <row r="2585" spans="4:4" x14ac:dyDescent="0.4">
      <c r="D2585" s="21"/>
    </row>
    <row r="2586" spans="4:4" x14ac:dyDescent="0.4">
      <c r="D2586" s="21"/>
    </row>
    <row r="2587" spans="4:4" x14ac:dyDescent="0.4">
      <c r="D2587" s="21"/>
    </row>
    <row r="2588" spans="4:4" x14ac:dyDescent="0.4">
      <c r="D2588" s="21"/>
    </row>
    <row r="2589" spans="4:4" x14ac:dyDescent="0.4">
      <c r="D2589" s="21"/>
    </row>
    <row r="2590" spans="4:4" x14ac:dyDescent="0.4">
      <c r="D2590" s="21"/>
    </row>
    <row r="2591" spans="4:4" x14ac:dyDescent="0.4">
      <c r="D2591" s="21"/>
    </row>
    <row r="2592" spans="4:4" x14ac:dyDescent="0.4">
      <c r="D2592" s="21"/>
    </row>
    <row r="2593" spans="4:4" x14ac:dyDescent="0.4">
      <c r="D2593" s="21"/>
    </row>
    <row r="2594" spans="4:4" x14ac:dyDescent="0.4">
      <c r="D2594" s="21"/>
    </row>
    <row r="2595" spans="4:4" x14ac:dyDescent="0.4">
      <c r="D2595" s="21"/>
    </row>
    <row r="2596" spans="4:4" x14ac:dyDescent="0.4">
      <c r="D2596" s="21"/>
    </row>
    <row r="2597" spans="4:4" x14ac:dyDescent="0.4">
      <c r="D2597" s="21"/>
    </row>
    <row r="2598" spans="4:4" x14ac:dyDescent="0.4">
      <c r="D2598" s="21"/>
    </row>
    <row r="2599" spans="4:4" x14ac:dyDescent="0.4">
      <c r="D2599" s="21"/>
    </row>
    <row r="2600" spans="4:4" x14ac:dyDescent="0.4">
      <c r="D2600" s="21"/>
    </row>
    <row r="2601" spans="4:4" x14ac:dyDescent="0.4">
      <c r="D2601" s="21"/>
    </row>
    <row r="2602" spans="4:4" x14ac:dyDescent="0.4">
      <c r="D2602" s="21"/>
    </row>
    <row r="2603" spans="4:4" x14ac:dyDescent="0.4">
      <c r="D2603" s="21"/>
    </row>
    <row r="2604" spans="4:4" x14ac:dyDescent="0.4">
      <c r="D2604" s="21"/>
    </row>
    <row r="2605" spans="4:4" x14ac:dyDescent="0.4">
      <c r="D2605" s="21"/>
    </row>
    <row r="2606" spans="4:4" x14ac:dyDescent="0.4">
      <c r="D2606" s="21"/>
    </row>
    <row r="2607" spans="4:4" x14ac:dyDescent="0.4">
      <c r="D2607" s="21"/>
    </row>
    <row r="2608" spans="4:4" x14ac:dyDescent="0.4">
      <c r="D2608" s="21"/>
    </row>
    <row r="2609" spans="4:4" x14ac:dyDescent="0.4">
      <c r="D2609" s="21"/>
    </row>
    <row r="2610" spans="4:4" x14ac:dyDescent="0.4">
      <c r="D2610" s="21"/>
    </row>
    <row r="2611" spans="4:4" x14ac:dyDescent="0.4">
      <c r="D2611" s="21"/>
    </row>
    <row r="2612" spans="4:4" x14ac:dyDescent="0.4">
      <c r="D2612" s="21"/>
    </row>
    <row r="2613" spans="4:4" x14ac:dyDescent="0.4">
      <c r="D2613" s="21"/>
    </row>
    <row r="2614" spans="4:4" x14ac:dyDescent="0.4">
      <c r="D2614" s="21"/>
    </row>
    <row r="2615" spans="4:4" x14ac:dyDescent="0.4">
      <c r="D2615" s="21"/>
    </row>
    <row r="2616" spans="4:4" x14ac:dyDescent="0.4">
      <c r="D2616" s="21"/>
    </row>
    <row r="2617" spans="4:4" x14ac:dyDescent="0.4">
      <c r="D2617" s="21"/>
    </row>
    <row r="2618" spans="4:4" x14ac:dyDescent="0.4">
      <c r="D2618" s="21"/>
    </row>
    <row r="2619" spans="4:4" x14ac:dyDescent="0.4">
      <c r="D2619" s="21"/>
    </row>
    <row r="2620" spans="4:4" x14ac:dyDescent="0.4">
      <c r="D2620" s="21"/>
    </row>
    <row r="2621" spans="4:4" x14ac:dyDescent="0.4">
      <c r="D2621" s="21"/>
    </row>
    <row r="2622" spans="4:4" x14ac:dyDescent="0.4">
      <c r="D2622" s="21"/>
    </row>
    <row r="2623" spans="4:4" x14ac:dyDescent="0.4">
      <c r="D2623" s="21"/>
    </row>
    <row r="2624" spans="4:4" x14ac:dyDescent="0.4">
      <c r="D2624" s="21"/>
    </row>
    <row r="2625" spans="4:4" x14ac:dyDescent="0.4">
      <c r="D2625" s="21"/>
    </row>
    <row r="2626" spans="4:4" x14ac:dyDescent="0.4">
      <c r="D2626" s="21"/>
    </row>
    <row r="2627" spans="4:4" x14ac:dyDescent="0.4">
      <c r="D2627" s="21"/>
    </row>
    <row r="2628" spans="4:4" x14ac:dyDescent="0.4">
      <c r="D2628" s="21"/>
    </row>
    <row r="2629" spans="4:4" x14ac:dyDescent="0.4">
      <c r="D2629" s="21"/>
    </row>
    <row r="2630" spans="4:4" x14ac:dyDescent="0.4">
      <c r="D2630" s="21"/>
    </row>
    <row r="2631" spans="4:4" x14ac:dyDescent="0.4">
      <c r="D2631" s="21"/>
    </row>
    <row r="2632" spans="4:4" x14ac:dyDescent="0.4">
      <c r="D2632" s="21"/>
    </row>
    <row r="2633" spans="4:4" x14ac:dyDescent="0.4">
      <c r="D2633" s="21"/>
    </row>
    <row r="2634" spans="4:4" x14ac:dyDescent="0.4">
      <c r="D2634" s="21"/>
    </row>
    <row r="2635" spans="4:4" x14ac:dyDescent="0.4">
      <c r="D2635" s="21"/>
    </row>
    <row r="2636" spans="4:4" x14ac:dyDescent="0.4">
      <c r="D2636" s="21"/>
    </row>
    <row r="2637" spans="4:4" x14ac:dyDescent="0.4">
      <c r="D2637" s="21"/>
    </row>
    <row r="2638" spans="4:4" x14ac:dyDescent="0.4">
      <c r="D2638" s="21"/>
    </row>
    <row r="2639" spans="4:4" x14ac:dyDescent="0.4">
      <c r="D2639" s="21"/>
    </row>
    <row r="2640" spans="4:4" x14ac:dyDescent="0.4">
      <c r="D2640" s="21"/>
    </row>
    <row r="2641" spans="4:4" x14ac:dyDescent="0.4">
      <c r="D2641" s="21"/>
    </row>
    <row r="2642" spans="4:4" x14ac:dyDescent="0.4">
      <c r="D2642" s="21"/>
    </row>
    <row r="2643" spans="4:4" x14ac:dyDescent="0.4">
      <c r="D2643" s="21"/>
    </row>
    <row r="2644" spans="4:4" x14ac:dyDescent="0.4">
      <c r="D2644" s="21"/>
    </row>
    <row r="2645" spans="4:4" x14ac:dyDescent="0.4">
      <c r="D2645" s="21"/>
    </row>
    <row r="2646" spans="4:4" x14ac:dyDescent="0.4">
      <c r="D2646" s="21"/>
    </row>
    <row r="2647" spans="4:4" x14ac:dyDescent="0.4">
      <c r="D2647" s="21"/>
    </row>
    <row r="2648" spans="4:4" x14ac:dyDescent="0.4">
      <c r="D2648" s="21"/>
    </row>
    <row r="2649" spans="4:4" x14ac:dyDescent="0.4">
      <c r="D2649" s="21"/>
    </row>
    <row r="2650" spans="4:4" x14ac:dyDescent="0.4">
      <c r="D2650" s="21"/>
    </row>
    <row r="2651" spans="4:4" x14ac:dyDescent="0.4">
      <c r="D2651" s="21"/>
    </row>
    <row r="2652" spans="4:4" x14ac:dyDescent="0.4">
      <c r="D2652" s="21"/>
    </row>
    <row r="2653" spans="4:4" x14ac:dyDescent="0.4">
      <c r="D2653" s="21"/>
    </row>
    <row r="2654" spans="4:4" x14ac:dyDescent="0.4">
      <c r="D2654" s="21"/>
    </row>
    <row r="2655" spans="4:4" x14ac:dyDescent="0.4">
      <c r="D2655" s="21"/>
    </row>
    <row r="2656" spans="4:4" x14ac:dyDescent="0.4">
      <c r="D2656" s="21"/>
    </row>
    <row r="2657" spans="4:4" x14ac:dyDescent="0.4">
      <c r="D2657" s="21"/>
    </row>
    <row r="2658" spans="4:4" x14ac:dyDescent="0.4">
      <c r="D2658" s="21"/>
    </row>
    <row r="2659" spans="4:4" x14ac:dyDescent="0.4">
      <c r="D2659" s="21"/>
    </row>
    <row r="2660" spans="4:4" x14ac:dyDescent="0.4">
      <c r="D2660" s="21"/>
    </row>
    <row r="2661" spans="4:4" x14ac:dyDescent="0.4">
      <c r="D2661" s="21"/>
    </row>
    <row r="2662" spans="4:4" x14ac:dyDescent="0.4">
      <c r="D2662" s="21"/>
    </row>
    <row r="2663" spans="4:4" x14ac:dyDescent="0.4">
      <c r="D2663" s="21"/>
    </row>
    <row r="2664" spans="4:4" x14ac:dyDescent="0.4">
      <c r="D2664" s="21"/>
    </row>
    <row r="2665" spans="4:4" x14ac:dyDescent="0.4">
      <c r="D2665" s="21"/>
    </row>
    <row r="2666" spans="4:4" x14ac:dyDescent="0.4">
      <c r="D2666" s="21"/>
    </row>
    <row r="2667" spans="4:4" x14ac:dyDescent="0.4">
      <c r="D2667" s="21"/>
    </row>
    <row r="2668" spans="4:4" x14ac:dyDescent="0.4">
      <c r="D2668" s="21"/>
    </row>
    <row r="2669" spans="4:4" x14ac:dyDescent="0.4">
      <c r="D2669" s="21"/>
    </row>
    <row r="2670" spans="4:4" x14ac:dyDescent="0.4">
      <c r="D2670" s="21"/>
    </row>
    <row r="2671" spans="4:4" x14ac:dyDescent="0.4">
      <c r="D2671" s="21"/>
    </row>
    <row r="2672" spans="4:4" x14ac:dyDescent="0.4">
      <c r="D2672" s="21"/>
    </row>
    <row r="2673" spans="4:4" x14ac:dyDescent="0.4">
      <c r="D2673" s="21"/>
    </row>
    <row r="2674" spans="4:4" x14ac:dyDescent="0.4">
      <c r="D2674" s="21"/>
    </row>
    <row r="2675" spans="4:4" x14ac:dyDescent="0.4">
      <c r="D2675" s="21"/>
    </row>
    <row r="2676" spans="4:4" x14ac:dyDescent="0.4">
      <c r="D2676" s="21"/>
    </row>
    <row r="2677" spans="4:4" x14ac:dyDescent="0.4">
      <c r="D2677" s="21"/>
    </row>
    <row r="2678" spans="4:4" x14ac:dyDescent="0.4">
      <c r="D2678" s="21"/>
    </row>
    <row r="2679" spans="4:4" x14ac:dyDescent="0.4">
      <c r="D2679" s="21"/>
    </row>
    <row r="2680" spans="4:4" x14ac:dyDescent="0.4">
      <c r="D2680" s="21"/>
    </row>
    <row r="2681" spans="4:4" x14ac:dyDescent="0.4">
      <c r="D2681" s="21"/>
    </row>
    <row r="2682" spans="4:4" x14ac:dyDescent="0.4">
      <c r="D2682" s="21"/>
    </row>
    <row r="2683" spans="4:4" x14ac:dyDescent="0.4">
      <c r="D2683" s="21"/>
    </row>
    <row r="2684" spans="4:4" x14ac:dyDescent="0.4">
      <c r="D2684" s="21"/>
    </row>
    <row r="2685" spans="4:4" x14ac:dyDescent="0.4">
      <c r="D2685" s="21"/>
    </row>
    <row r="2686" spans="4:4" x14ac:dyDescent="0.4">
      <c r="D2686" s="21"/>
    </row>
    <row r="2687" spans="4:4" x14ac:dyDescent="0.4">
      <c r="D2687" s="21"/>
    </row>
    <row r="2688" spans="4:4" x14ac:dyDescent="0.4">
      <c r="D2688" s="21"/>
    </row>
    <row r="2689" spans="4:4" x14ac:dyDescent="0.4">
      <c r="D2689" s="21"/>
    </row>
    <row r="2690" spans="4:4" x14ac:dyDescent="0.4">
      <c r="D2690" s="21"/>
    </row>
    <row r="2691" spans="4:4" x14ac:dyDescent="0.4">
      <c r="D2691" s="21"/>
    </row>
    <row r="2692" spans="4:4" x14ac:dyDescent="0.4">
      <c r="D2692" s="21"/>
    </row>
    <row r="2693" spans="4:4" x14ac:dyDescent="0.4">
      <c r="D2693" s="21"/>
    </row>
    <row r="2694" spans="4:4" x14ac:dyDescent="0.4">
      <c r="D2694" s="21"/>
    </row>
    <row r="2695" spans="4:4" x14ac:dyDescent="0.4">
      <c r="D2695" s="21"/>
    </row>
    <row r="2696" spans="4:4" x14ac:dyDescent="0.4">
      <c r="D2696" s="21"/>
    </row>
    <row r="2697" spans="4:4" x14ac:dyDescent="0.4">
      <c r="D2697" s="21"/>
    </row>
    <row r="2698" spans="4:4" x14ac:dyDescent="0.4">
      <c r="D2698" s="21"/>
    </row>
    <row r="2699" spans="4:4" x14ac:dyDescent="0.4">
      <c r="D2699" s="21"/>
    </row>
    <row r="2700" spans="4:4" x14ac:dyDescent="0.4">
      <c r="D2700" s="21"/>
    </row>
    <row r="2701" spans="4:4" x14ac:dyDescent="0.4">
      <c r="D2701" s="21"/>
    </row>
    <row r="2702" spans="4:4" x14ac:dyDescent="0.4">
      <c r="D2702" s="21"/>
    </row>
    <row r="2703" spans="4:4" x14ac:dyDescent="0.4">
      <c r="D2703" s="21"/>
    </row>
    <row r="2704" spans="4:4" x14ac:dyDescent="0.4">
      <c r="D2704" s="21"/>
    </row>
    <row r="2705" spans="4:4" x14ac:dyDescent="0.4">
      <c r="D2705" s="21"/>
    </row>
    <row r="2706" spans="4:4" x14ac:dyDescent="0.4">
      <c r="D2706" s="21"/>
    </row>
    <row r="2707" spans="4:4" x14ac:dyDescent="0.4">
      <c r="D2707" s="21"/>
    </row>
    <row r="2708" spans="4:4" x14ac:dyDescent="0.4">
      <c r="D2708" s="21"/>
    </row>
    <row r="2709" spans="4:4" x14ac:dyDescent="0.4">
      <c r="D2709" s="21"/>
    </row>
    <row r="2710" spans="4:4" x14ac:dyDescent="0.4">
      <c r="D2710" s="21"/>
    </row>
    <row r="2711" spans="4:4" x14ac:dyDescent="0.4">
      <c r="D2711" s="21"/>
    </row>
    <row r="2712" spans="4:4" x14ac:dyDescent="0.4">
      <c r="D2712" s="21"/>
    </row>
    <row r="2713" spans="4:4" x14ac:dyDescent="0.4">
      <c r="D2713" s="21"/>
    </row>
    <row r="2714" spans="4:4" x14ac:dyDescent="0.4">
      <c r="D2714" s="21"/>
    </row>
    <row r="2715" spans="4:4" x14ac:dyDescent="0.4">
      <c r="D2715" s="21"/>
    </row>
    <row r="2716" spans="4:4" x14ac:dyDescent="0.4">
      <c r="D2716" s="21"/>
    </row>
    <row r="2717" spans="4:4" x14ac:dyDescent="0.4">
      <c r="D2717" s="21"/>
    </row>
    <row r="2718" spans="4:4" x14ac:dyDescent="0.4">
      <c r="D2718" s="21"/>
    </row>
    <row r="2719" spans="4:4" x14ac:dyDescent="0.4">
      <c r="D2719" s="21"/>
    </row>
    <row r="2720" spans="4:4" x14ac:dyDescent="0.4">
      <c r="D2720" s="21"/>
    </row>
    <row r="2721" spans="4:4" x14ac:dyDescent="0.4">
      <c r="D2721" s="21"/>
    </row>
    <row r="2722" spans="4:4" x14ac:dyDescent="0.4">
      <c r="D2722" s="21"/>
    </row>
    <row r="2723" spans="4:4" x14ac:dyDescent="0.4">
      <c r="D2723" s="21"/>
    </row>
    <row r="2724" spans="4:4" x14ac:dyDescent="0.4">
      <c r="D2724" s="21"/>
    </row>
    <row r="2725" spans="4:4" x14ac:dyDescent="0.4">
      <c r="D2725" s="21"/>
    </row>
    <row r="2726" spans="4:4" x14ac:dyDescent="0.4">
      <c r="D2726" s="21"/>
    </row>
    <row r="2727" spans="4:4" x14ac:dyDescent="0.4">
      <c r="D2727" s="21"/>
    </row>
    <row r="2728" spans="4:4" x14ac:dyDescent="0.4">
      <c r="D2728" s="21"/>
    </row>
    <row r="2729" spans="4:4" x14ac:dyDescent="0.4">
      <c r="D2729" s="21"/>
    </row>
    <row r="2730" spans="4:4" x14ac:dyDescent="0.4">
      <c r="D2730" s="21"/>
    </row>
    <row r="2731" spans="4:4" x14ac:dyDescent="0.4">
      <c r="D2731" s="21"/>
    </row>
    <row r="2732" spans="4:4" x14ac:dyDescent="0.4">
      <c r="D2732" s="21"/>
    </row>
    <row r="2733" spans="4:4" x14ac:dyDescent="0.4">
      <c r="D2733" s="21"/>
    </row>
    <row r="2734" spans="4:4" x14ac:dyDescent="0.4">
      <c r="D2734" s="21"/>
    </row>
    <row r="2735" spans="4:4" x14ac:dyDescent="0.4">
      <c r="D2735" s="21"/>
    </row>
    <row r="2736" spans="4:4" x14ac:dyDescent="0.4">
      <c r="D2736" s="21"/>
    </row>
    <row r="2737" spans="4:4" x14ac:dyDescent="0.4">
      <c r="D2737" s="21"/>
    </row>
    <row r="2738" spans="4:4" x14ac:dyDescent="0.4">
      <c r="D2738" s="21"/>
    </row>
    <row r="2739" spans="4:4" x14ac:dyDescent="0.4">
      <c r="D2739" s="21"/>
    </row>
    <row r="2740" spans="4:4" x14ac:dyDescent="0.4">
      <c r="D2740" s="21"/>
    </row>
    <row r="2741" spans="4:4" x14ac:dyDescent="0.4">
      <c r="D2741" s="21"/>
    </row>
    <row r="2742" spans="4:4" x14ac:dyDescent="0.4">
      <c r="D2742" s="21"/>
    </row>
    <row r="2743" spans="4:4" x14ac:dyDescent="0.4">
      <c r="D2743" s="21"/>
    </row>
    <row r="2744" spans="4:4" x14ac:dyDescent="0.4">
      <c r="D2744" s="21"/>
    </row>
    <row r="2745" spans="4:4" x14ac:dyDescent="0.4">
      <c r="D2745" s="21"/>
    </row>
    <row r="2746" spans="4:4" x14ac:dyDescent="0.4">
      <c r="D2746" s="21"/>
    </row>
    <row r="2747" spans="4:4" x14ac:dyDescent="0.4">
      <c r="D2747" s="21"/>
    </row>
    <row r="2748" spans="4:4" x14ac:dyDescent="0.4">
      <c r="D2748" s="21"/>
    </row>
    <row r="2749" spans="4:4" x14ac:dyDescent="0.4">
      <c r="D2749" s="21"/>
    </row>
    <row r="2750" spans="4:4" x14ac:dyDescent="0.4">
      <c r="D2750" s="21"/>
    </row>
    <row r="2751" spans="4:4" x14ac:dyDescent="0.4">
      <c r="D2751" s="21"/>
    </row>
    <row r="2752" spans="4:4" x14ac:dyDescent="0.4">
      <c r="D2752" s="21"/>
    </row>
    <row r="2753" spans="4:4" x14ac:dyDescent="0.4">
      <c r="D2753" s="21"/>
    </row>
    <row r="2754" spans="4:4" x14ac:dyDescent="0.4">
      <c r="D2754" s="21"/>
    </row>
    <row r="2755" spans="4:4" x14ac:dyDescent="0.4">
      <c r="D2755" s="21"/>
    </row>
    <row r="2756" spans="4:4" x14ac:dyDescent="0.4">
      <c r="D2756" s="21"/>
    </row>
    <row r="2757" spans="4:4" x14ac:dyDescent="0.4">
      <c r="D2757" s="21"/>
    </row>
    <row r="2758" spans="4:4" x14ac:dyDescent="0.4">
      <c r="D2758" s="21"/>
    </row>
    <row r="2759" spans="4:4" x14ac:dyDescent="0.4">
      <c r="D2759" s="21"/>
    </row>
    <row r="2760" spans="4:4" x14ac:dyDescent="0.4">
      <c r="D2760" s="21"/>
    </row>
    <row r="2761" spans="4:4" x14ac:dyDescent="0.4">
      <c r="D2761" s="21"/>
    </row>
    <row r="2762" spans="4:4" x14ac:dyDescent="0.4">
      <c r="D2762" s="21"/>
    </row>
    <row r="2763" spans="4:4" x14ac:dyDescent="0.4">
      <c r="D2763" s="21"/>
    </row>
    <row r="2764" spans="4:4" x14ac:dyDescent="0.4">
      <c r="D2764" s="21"/>
    </row>
    <row r="2765" spans="4:4" x14ac:dyDescent="0.4">
      <c r="D2765" s="21"/>
    </row>
    <row r="2766" spans="4:4" x14ac:dyDescent="0.4">
      <c r="D2766" s="21"/>
    </row>
    <row r="2767" spans="4:4" x14ac:dyDescent="0.4">
      <c r="D2767" s="21"/>
    </row>
    <row r="2768" spans="4:4" x14ac:dyDescent="0.4">
      <c r="D2768" s="21"/>
    </row>
    <row r="2769" spans="4:4" x14ac:dyDescent="0.4">
      <c r="D2769" s="21"/>
    </row>
    <row r="2770" spans="4:4" x14ac:dyDescent="0.4">
      <c r="D2770" s="21"/>
    </row>
    <row r="2771" spans="4:4" x14ac:dyDescent="0.4">
      <c r="D2771" s="21"/>
    </row>
    <row r="2772" spans="4:4" x14ac:dyDescent="0.4">
      <c r="D2772" s="21"/>
    </row>
    <row r="2773" spans="4:4" x14ac:dyDescent="0.4">
      <c r="D2773" s="21"/>
    </row>
    <row r="2774" spans="4:4" x14ac:dyDescent="0.4">
      <c r="D2774" s="21"/>
    </row>
    <row r="2775" spans="4:4" x14ac:dyDescent="0.4">
      <c r="D2775" s="21"/>
    </row>
    <row r="2776" spans="4:4" x14ac:dyDescent="0.4">
      <c r="D2776" s="21"/>
    </row>
    <row r="2777" spans="4:4" x14ac:dyDescent="0.4">
      <c r="D2777" s="21"/>
    </row>
    <row r="2778" spans="4:4" x14ac:dyDescent="0.4">
      <c r="D2778" s="21"/>
    </row>
    <row r="2779" spans="4:4" x14ac:dyDescent="0.4">
      <c r="D2779" s="21"/>
    </row>
    <row r="2780" spans="4:4" x14ac:dyDescent="0.4">
      <c r="D2780" s="21"/>
    </row>
    <row r="2781" spans="4:4" x14ac:dyDescent="0.4">
      <c r="D2781" s="21"/>
    </row>
    <row r="2782" spans="4:4" x14ac:dyDescent="0.4">
      <c r="D2782" s="21"/>
    </row>
    <row r="2783" spans="4:4" x14ac:dyDescent="0.4">
      <c r="D2783" s="21"/>
    </row>
    <row r="2784" spans="4:4" x14ac:dyDescent="0.4">
      <c r="D2784" s="21"/>
    </row>
    <row r="2785" spans="4:4" x14ac:dyDescent="0.4">
      <c r="D2785" s="21"/>
    </row>
    <row r="2786" spans="4:4" x14ac:dyDescent="0.4">
      <c r="D2786" s="21"/>
    </row>
    <row r="2787" spans="4:4" x14ac:dyDescent="0.4">
      <c r="D2787" s="21"/>
    </row>
    <row r="2788" spans="4:4" x14ac:dyDescent="0.4">
      <c r="D2788" s="21"/>
    </row>
    <row r="2789" spans="4:4" x14ac:dyDescent="0.4">
      <c r="D2789" s="21"/>
    </row>
    <row r="2790" spans="4:4" x14ac:dyDescent="0.4">
      <c r="D2790" s="21"/>
    </row>
    <row r="2791" spans="4:4" x14ac:dyDescent="0.4">
      <c r="D2791" s="21"/>
    </row>
    <row r="2792" spans="4:4" x14ac:dyDescent="0.4">
      <c r="D2792" s="21"/>
    </row>
    <row r="2793" spans="4:4" x14ac:dyDescent="0.4">
      <c r="D2793" s="21"/>
    </row>
    <row r="2794" spans="4:4" x14ac:dyDescent="0.4">
      <c r="D2794" s="21"/>
    </row>
    <row r="2795" spans="4:4" x14ac:dyDescent="0.4">
      <c r="D2795" s="21"/>
    </row>
    <row r="2796" spans="4:4" x14ac:dyDescent="0.4">
      <c r="D2796" s="21"/>
    </row>
    <row r="2797" spans="4:4" x14ac:dyDescent="0.4">
      <c r="D2797" s="21"/>
    </row>
    <row r="2798" spans="4:4" x14ac:dyDescent="0.4">
      <c r="D2798" s="21"/>
    </row>
    <row r="2799" spans="4:4" x14ac:dyDescent="0.4">
      <c r="D2799" s="21"/>
    </row>
    <row r="2800" spans="4:4" x14ac:dyDescent="0.4">
      <c r="D2800" s="21"/>
    </row>
    <row r="2801" spans="4:4" x14ac:dyDescent="0.4">
      <c r="D2801" s="21"/>
    </row>
    <row r="2802" spans="4:4" x14ac:dyDescent="0.4">
      <c r="D2802" s="21"/>
    </row>
    <row r="2803" spans="4:4" x14ac:dyDescent="0.4">
      <c r="D2803" s="21"/>
    </row>
    <row r="2804" spans="4:4" x14ac:dyDescent="0.4">
      <c r="D2804" s="21"/>
    </row>
    <row r="2805" spans="4:4" x14ac:dyDescent="0.4">
      <c r="D2805" s="21"/>
    </row>
    <row r="2806" spans="4:4" x14ac:dyDescent="0.4">
      <c r="D2806" s="21"/>
    </row>
    <row r="2807" spans="4:4" x14ac:dyDescent="0.4">
      <c r="D2807" s="21"/>
    </row>
    <row r="2808" spans="4:4" x14ac:dyDescent="0.4">
      <c r="D2808" s="21"/>
    </row>
    <row r="2809" spans="4:4" x14ac:dyDescent="0.4">
      <c r="D2809" s="21"/>
    </row>
    <row r="2810" spans="4:4" x14ac:dyDescent="0.4">
      <c r="D2810" s="21"/>
    </row>
    <row r="2811" spans="4:4" x14ac:dyDescent="0.4">
      <c r="D2811" s="21"/>
    </row>
    <row r="2812" spans="4:4" x14ac:dyDescent="0.4">
      <c r="D2812" s="21"/>
    </row>
    <row r="2813" spans="4:4" x14ac:dyDescent="0.4">
      <c r="D2813" s="21"/>
    </row>
    <row r="2814" spans="4:4" x14ac:dyDescent="0.4">
      <c r="D2814" s="21"/>
    </row>
    <row r="2815" spans="4:4" x14ac:dyDescent="0.4">
      <c r="D2815" s="21"/>
    </row>
    <row r="2816" spans="4:4" x14ac:dyDescent="0.4">
      <c r="D2816" s="21"/>
    </row>
    <row r="2817" spans="4:4" x14ac:dyDescent="0.4">
      <c r="D2817" s="21"/>
    </row>
    <row r="2818" spans="4:4" x14ac:dyDescent="0.4">
      <c r="D2818" s="21"/>
    </row>
    <row r="2819" spans="4:4" x14ac:dyDescent="0.4">
      <c r="D2819" s="21"/>
    </row>
    <row r="2820" spans="4:4" x14ac:dyDescent="0.4">
      <c r="D2820" s="21"/>
    </row>
    <row r="2821" spans="4:4" x14ac:dyDescent="0.4">
      <c r="D2821" s="21"/>
    </row>
    <row r="2822" spans="4:4" x14ac:dyDescent="0.4">
      <c r="D2822" s="21"/>
    </row>
    <row r="2823" spans="4:4" x14ac:dyDescent="0.4">
      <c r="D2823" s="21"/>
    </row>
    <row r="2824" spans="4:4" x14ac:dyDescent="0.4">
      <c r="D2824" s="21"/>
    </row>
    <row r="2825" spans="4:4" x14ac:dyDescent="0.4">
      <c r="D2825" s="21"/>
    </row>
    <row r="2826" spans="4:4" x14ac:dyDescent="0.4">
      <c r="D2826" s="21"/>
    </row>
    <row r="2827" spans="4:4" x14ac:dyDescent="0.4">
      <c r="D2827" s="21"/>
    </row>
    <row r="2828" spans="4:4" x14ac:dyDescent="0.4">
      <c r="D2828" s="21"/>
    </row>
    <row r="2829" spans="4:4" x14ac:dyDescent="0.4">
      <c r="D2829" s="21"/>
    </row>
    <row r="2830" spans="4:4" x14ac:dyDescent="0.4">
      <c r="D2830" s="21"/>
    </row>
    <row r="2831" spans="4:4" x14ac:dyDescent="0.4">
      <c r="D2831" s="21"/>
    </row>
    <row r="2832" spans="4:4" x14ac:dyDescent="0.4">
      <c r="D2832" s="21"/>
    </row>
    <row r="2833" spans="4:4" x14ac:dyDescent="0.4">
      <c r="D2833" s="21"/>
    </row>
    <row r="2834" spans="4:4" x14ac:dyDescent="0.4">
      <c r="D2834" s="21"/>
    </row>
    <row r="2835" spans="4:4" x14ac:dyDescent="0.4">
      <c r="D2835" s="21"/>
    </row>
    <row r="2836" spans="4:4" x14ac:dyDescent="0.4">
      <c r="D2836" s="21"/>
    </row>
    <row r="2837" spans="4:4" x14ac:dyDescent="0.4">
      <c r="D2837" s="21"/>
    </row>
    <row r="2838" spans="4:4" x14ac:dyDescent="0.4">
      <c r="D2838" s="21"/>
    </row>
    <row r="2839" spans="4:4" x14ac:dyDescent="0.4">
      <c r="D2839" s="21"/>
    </row>
    <row r="2840" spans="4:4" x14ac:dyDescent="0.4">
      <c r="D2840" s="21"/>
    </row>
    <row r="2841" spans="4:4" x14ac:dyDescent="0.4">
      <c r="D2841" s="21"/>
    </row>
    <row r="2842" spans="4:4" x14ac:dyDescent="0.4">
      <c r="D2842" s="21"/>
    </row>
    <row r="2843" spans="4:4" x14ac:dyDescent="0.4">
      <c r="D2843" s="21"/>
    </row>
    <row r="2844" spans="4:4" x14ac:dyDescent="0.4">
      <c r="D2844" s="21"/>
    </row>
    <row r="2845" spans="4:4" x14ac:dyDescent="0.4">
      <c r="D2845" s="21"/>
    </row>
    <row r="2846" spans="4:4" x14ac:dyDescent="0.4">
      <c r="D2846" s="21"/>
    </row>
    <row r="2847" spans="4:4" x14ac:dyDescent="0.4">
      <c r="D2847" s="21"/>
    </row>
    <row r="2848" spans="4:4" x14ac:dyDescent="0.4">
      <c r="D2848" s="21"/>
    </row>
    <row r="2849" spans="4:4" x14ac:dyDescent="0.4">
      <c r="D2849" s="21"/>
    </row>
    <row r="2850" spans="4:4" x14ac:dyDescent="0.4">
      <c r="D2850" s="21"/>
    </row>
    <row r="2851" spans="4:4" x14ac:dyDescent="0.4">
      <c r="D2851" s="21"/>
    </row>
    <row r="2852" spans="4:4" x14ac:dyDescent="0.4">
      <c r="D2852" s="21"/>
    </row>
    <row r="2853" spans="4:4" x14ac:dyDescent="0.4">
      <c r="D2853" s="21"/>
    </row>
    <row r="2854" spans="4:4" x14ac:dyDescent="0.4">
      <c r="D2854" s="21"/>
    </row>
    <row r="2855" spans="4:4" x14ac:dyDescent="0.4">
      <c r="D2855" s="21"/>
    </row>
    <row r="2856" spans="4:4" x14ac:dyDescent="0.4">
      <c r="D2856" s="21"/>
    </row>
    <row r="2857" spans="4:4" x14ac:dyDescent="0.4">
      <c r="D2857" s="21"/>
    </row>
    <row r="2858" spans="4:4" x14ac:dyDescent="0.4">
      <c r="D2858" s="21"/>
    </row>
    <row r="2859" spans="4:4" x14ac:dyDescent="0.4">
      <c r="D2859" s="21"/>
    </row>
    <row r="2860" spans="4:4" x14ac:dyDescent="0.4">
      <c r="D2860" s="21"/>
    </row>
    <row r="2861" spans="4:4" x14ac:dyDescent="0.4">
      <c r="D2861" s="21"/>
    </row>
    <row r="2862" spans="4:4" x14ac:dyDescent="0.4">
      <c r="D2862" s="21"/>
    </row>
    <row r="2863" spans="4:4" x14ac:dyDescent="0.4">
      <c r="D2863" s="21"/>
    </row>
    <row r="2864" spans="4:4" x14ac:dyDescent="0.4">
      <c r="D2864" s="21"/>
    </row>
    <row r="2865" spans="4:4" x14ac:dyDescent="0.4">
      <c r="D2865" s="21"/>
    </row>
    <row r="2866" spans="4:4" x14ac:dyDescent="0.4">
      <c r="D2866" s="21"/>
    </row>
    <row r="2867" spans="4:4" x14ac:dyDescent="0.4">
      <c r="D2867" s="21"/>
    </row>
    <row r="2868" spans="4:4" x14ac:dyDescent="0.4">
      <c r="D2868" s="21"/>
    </row>
    <row r="2869" spans="4:4" x14ac:dyDescent="0.4">
      <c r="D2869" s="21"/>
    </row>
    <row r="2870" spans="4:4" x14ac:dyDescent="0.4">
      <c r="D2870" s="21"/>
    </row>
    <row r="2871" spans="4:4" x14ac:dyDescent="0.4">
      <c r="D2871" s="21"/>
    </row>
    <row r="2872" spans="4:4" x14ac:dyDescent="0.4">
      <c r="D2872" s="21"/>
    </row>
    <row r="2873" spans="4:4" x14ac:dyDescent="0.4">
      <c r="D2873" s="21"/>
    </row>
    <row r="2874" spans="4:4" x14ac:dyDescent="0.4">
      <c r="D2874" s="21"/>
    </row>
    <row r="2875" spans="4:4" x14ac:dyDescent="0.4">
      <c r="D2875" s="21"/>
    </row>
    <row r="2876" spans="4:4" x14ac:dyDescent="0.4">
      <c r="D2876" s="21"/>
    </row>
    <row r="2877" spans="4:4" x14ac:dyDescent="0.4">
      <c r="D2877" s="21"/>
    </row>
    <row r="2878" spans="4:4" x14ac:dyDescent="0.4">
      <c r="D2878" s="21"/>
    </row>
    <row r="2879" spans="4:4" x14ac:dyDescent="0.4">
      <c r="D2879" s="21"/>
    </row>
    <row r="2880" spans="4:4" x14ac:dyDescent="0.4">
      <c r="D2880" s="21"/>
    </row>
    <row r="2881" spans="4:4" x14ac:dyDescent="0.4">
      <c r="D2881" s="21"/>
    </row>
    <row r="2882" spans="4:4" x14ac:dyDescent="0.4">
      <c r="D2882" s="21"/>
    </row>
    <row r="2883" spans="4:4" x14ac:dyDescent="0.4">
      <c r="D2883" s="21"/>
    </row>
    <row r="2884" spans="4:4" x14ac:dyDescent="0.4">
      <c r="D2884" s="21"/>
    </row>
    <row r="2885" spans="4:4" x14ac:dyDescent="0.4">
      <c r="D2885" s="21"/>
    </row>
    <row r="2886" spans="4:4" x14ac:dyDescent="0.4">
      <c r="D2886" s="21"/>
    </row>
    <row r="2887" spans="4:4" x14ac:dyDescent="0.4">
      <c r="D2887" s="21"/>
    </row>
    <row r="2888" spans="4:4" x14ac:dyDescent="0.4">
      <c r="D2888" s="21"/>
    </row>
    <row r="2889" spans="4:4" x14ac:dyDescent="0.4">
      <c r="D2889" s="21"/>
    </row>
    <row r="2890" spans="4:4" x14ac:dyDescent="0.4">
      <c r="D2890" s="21"/>
    </row>
    <row r="2891" spans="4:4" x14ac:dyDescent="0.4">
      <c r="D2891" s="21"/>
    </row>
    <row r="2892" spans="4:4" x14ac:dyDescent="0.4">
      <c r="D2892" s="21"/>
    </row>
    <row r="2893" spans="4:4" x14ac:dyDescent="0.4">
      <c r="D2893" s="21"/>
    </row>
    <row r="2894" spans="4:4" x14ac:dyDescent="0.4">
      <c r="D2894" s="21"/>
    </row>
    <row r="2895" spans="4:4" x14ac:dyDescent="0.4">
      <c r="D2895" s="21"/>
    </row>
    <row r="2896" spans="4:4" x14ac:dyDescent="0.4">
      <c r="D2896" s="21"/>
    </row>
    <row r="2897" spans="4:4" x14ac:dyDescent="0.4">
      <c r="D2897" s="21"/>
    </row>
    <row r="2898" spans="4:4" x14ac:dyDescent="0.4">
      <c r="D2898" s="21"/>
    </row>
    <row r="2899" spans="4:4" x14ac:dyDescent="0.4">
      <c r="D2899" s="21"/>
    </row>
    <row r="2900" spans="4:4" x14ac:dyDescent="0.4">
      <c r="D2900" s="21"/>
    </row>
    <row r="2901" spans="4:4" x14ac:dyDescent="0.4">
      <c r="D2901" s="21"/>
    </row>
    <row r="2902" spans="4:4" x14ac:dyDescent="0.4">
      <c r="D2902" s="21"/>
    </row>
    <row r="2903" spans="4:4" x14ac:dyDescent="0.4">
      <c r="D2903" s="21"/>
    </row>
    <row r="2904" spans="4:4" x14ac:dyDescent="0.4">
      <c r="D2904" s="21"/>
    </row>
    <row r="2905" spans="4:4" x14ac:dyDescent="0.4">
      <c r="D2905" s="21"/>
    </row>
    <row r="2906" spans="4:4" x14ac:dyDescent="0.4">
      <c r="D2906" s="21"/>
    </row>
    <row r="2907" spans="4:4" x14ac:dyDescent="0.4">
      <c r="D2907" s="21"/>
    </row>
    <row r="2908" spans="4:4" x14ac:dyDescent="0.4">
      <c r="D2908" s="21"/>
    </row>
    <row r="2909" spans="4:4" x14ac:dyDescent="0.4">
      <c r="D2909" s="21"/>
    </row>
    <row r="2910" spans="4:4" x14ac:dyDescent="0.4">
      <c r="D2910" s="21"/>
    </row>
    <row r="2911" spans="4:4" x14ac:dyDescent="0.4">
      <c r="D2911" s="21"/>
    </row>
    <row r="2912" spans="4:4" x14ac:dyDescent="0.4">
      <c r="D2912" s="21"/>
    </row>
    <row r="2913" spans="4:4" x14ac:dyDescent="0.4">
      <c r="D2913" s="21"/>
    </row>
    <row r="2914" spans="4:4" x14ac:dyDescent="0.4">
      <c r="D2914" s="21"/>
    </row>
    <row r="2915" spans="4:4" x14ac:dyDescent="0.4">
      <c r="D2915" s="21"/>
    </row>
    <row r="2916" spans="4:4" x14ac:dyDescent="0.4">
      <c r="D2916" s="21"/>
    </row>
    <row r="2917" spans="4:4" x14ac:dyDescent="0.4">
      <c r="D2917" s="21"/>
    </row>
    <row r="2918" spans="4:4" x14ac:dyDescent="0.4">
      <c r="D2918" s="21"/>
    </row>
    <row r="2919" spans="4:4" x14ac:dyDescent="0.4">
      <c r="D2919" s="21"/>
    </row>
    <row r="2920" spans="4:4" x14ac:dyDescent="0.4">
      <c r="D2920" s="21"/>
    </row>
    <row r="2921" spans="4:4" x14ac:dyDescent="0.4">
      <c r="D2921" s="21"/>
    </row>
    <row r="2922" spans="4:4" x14ac:dyDescent="0.4">
      <c r="D2922" s="21"/>
    </row>
    <row r="2923" spans="4:4" x14ac:dyDescent="0.4">
      <c r="D2923" s="21"/>
    </row>
    <row r="2924" spans="4:4" x14ac:dyDescent="0.4">
      <c r="D2924" s="21"/>
    </row>
    <row r="2925" spans="4:4" x14ac:dyDescent="0.4">
      <c r="D2925" s="21"/>
    </row>
    <row r="2926" spans="4:4" x14ac:dyDescent="0.4">
      <c r="D2926" s="21"/>
    </row>
    <row r="2927" spans="4:4" x14ac:dyDescent="0.4">
      <c r="D2927" s="21"/>
    </row>
    <row r="2928" spans="4:4" x14ac:dyDescent="0.4">
      <c r="D2928" s="21"/>
    </row>
    <row r="2929" spans="4:4" x14ac:dyDescent="0.4">
      <c r="D2929" s="21"/>
    </row>
    <row r="2930" spans="4:4" x14ac:dyDescent="0.4">
      <c r="D2930" s="21"/>
    </row>
    <row r="2931" spans="4:4" x14ac:dyDescent="0.4">
      <c r="D2931" s="21"/>
    </row>
    <row r="2932" spans="4:4" x14ac:dyDescent="0.4">
      <c r="D2932" s="21"/>
    </row>
    <row r="2933" spans="4:4" x14ac:dyDescent="0.4">
      <c r="D2933" s="21"/>
    </row>
    <row r="2934" spans="4:4" x14ac:dyDescent="0.4">
      <c r="D2934" s="21"/>
    </row>
    <row r="2935" spans="4:4" x14ac:dyDescent="0.4">
      <c r="D2935" s="21"/>
    </row>
    <row r="2936" spans="4:4" x14ac:dyDescent="0.4">
      <c r="D2936" s="21"/>
    </row>
    <row r="2937" spans="4:4" x14ac:dyDescent="0.4">
      <c r="D2937" s="21"/>
    </row>
    <row r="2938" spans="4:4" x14ac:dyDescent="0.4">
      <c r="D2938" s="21"/>
    </row>
    <row r="2939" spans="4:4" x14ac:dyDescent="0.4">
      <c r="D2939" s="21"/>
    </row>
    <row r="2940" spans="4:4" x14ac:dyDescent="0.4">
      <c r="D2940" s="21"/>
    </row>
    <row r="2941" spans="4:4" x14ac:dyDescent="0.4">
      <c r="D2941" s="21"/>
    </row>
    <row r="2942" spans="4:4" x14ac:dyDescent="0.4">
      <c r="D2942" s="21"/>
    </row>
    <row r="2943" spans="4:4" x14ac:dyDescent="0.4">
      <c r="D2943" s="21"/>
    </row>
    <row r="2944" spans="4:4" x14ac:dyDescent="0.4">
      <c r="D2944" s="21"/>
    </row>
    <row r="2945" spans="4:4" x14ac:dyDescent="0.4">
      <c r="D2945" s="21"/>
    </row>
    <row r="2946" spans="4:4" x14ac:dyDescent="0.4">
      <c r="D2946" s="21"/>
    </row>
    <row r="2947" spans="4:4" x14ac:dyDescent="0.4">
      <c r="D2947" s="21"/>
    </row>
    <row r="2948" spans="4:4" x14ac:dyDescent="0.4">
      <c r="D2948" s="21"/>
    </row>
    <row r="2949" spans="4:4" x14ac:dyDescent="0.4">
      <c r="D2949" s="21"/>
    </row>
    <row r="2950" spans="4:4" x14ac:dyDescent="0.4">
      <c r="D2950" s="21"/>
    </row>
    <row r="2951" spans="4:4" x14ac:dyDescent="0.4">
      <c r="D2951" s="21"/>
    </row>
    <row r="2952" spans="4:4" x14ac:dyDescent="0.4">
      <c r="D2952" s="21"/>
    </row>
    <row r="2953" spans="4:4" x14ac:dyDescent="0.4">
      <c r="D2953" s="21"/>
    </row>
    <row r="2954" spans="4:4" x14ac:dyDescent="0.4">
      <c r="D2954" s="21"/>
    </row>
    <row r="2955" spans="4:4" x14ac:dyDescent="0.4">
      <c r="D2955" s="21"/>
    </row>
    <row r="2956" spans="4:4" x14ac:dyDescent="0.4">
      <c r="D2956" s="21"/>
    </row>
    <row r="2957" spans="4:4" x14ac:dyDescent="0.4">
      <c r="D2957" s="21"/>
    </row>
    <row r="2958" spans="4:4" x14ac:dyDescent="0.4">
      <c r="D2958" s="21"/>
    </row>
    <row r="2959" spans="4:4" x14ac:dyDescent="0.4">
      <c r="D2959" s="21"/>
    </row>
    <row r="2960" spans="4:4" x14ac:dyDescent="0.4">
      <c r="D2960" s="21"/>
    </row>
    <row r="2961" spans="4:4" x14ac:dyDescent="0.4">
      <c r="D2961" s="21"/>
    </row>
    <row r="2962" spans="4:4" x14ac:dyDescent="0.4">
      <c r="D2962" s="21"/>
    </row>
    <row r="2963" spans="4:4" x14ac:dyDescent="0.4">
      <c r="D2963" s="21"/>
    </row>
    <row r="2964" spans="4:4" x14ac:dyDescent="0.4">
      <c r="D2964" s="21"/>
    </row>
    <row r="2965" spans="4:4" x14ac:dyDescent="0.4">
      <c r="D2965" s="21"/>
    </row>
    <row r="2966" spans="4:4" x14ac:dyDescent="0.4">
      <c r="D2966" s="21"/>
    </row>
    <row r="2967" spans="4:4" x14ac:dyDescent="0.4">
      <c r="D2967" s="21"/>
    </row>
    <row r="2968" spans="4:4" x14ac:dyDescent="0.4">
      <c r="D2968" s="21"/>
    </row>
    <row r="2969" spans="4:4" x14ac:dyDescent="0.4">
      <c r="D2969" s="21"/>
    </row>
    <row r="2970" spans="4:4" x14ac:dyDescent="0.4">
      <c r="D2970" s="21"/>
    </row>
    <row r="2971" spans="4:4" x14ac:dyDescent="0.4">
      <c r="D2971" s="21"/>
    </row>
    <row r="2972" spans="4:4" x14ac:dyDescent="0.4">
      <c r="D2972" s="21"/>
    </row>
    <row r="2973" spans="4:4" x14ac:dyDescent="0.4">
      <c r="D2973" s="21"/>
    </row>
    <row r="2974" spans="4:4" x14ac:dyDescent="0.4">
      <c r="D2974" s="21"/>
    </row>
    <row r="2975" spans="4:4" x14ac:dyDescent="0.4">
      <c r="D2975" s="21"/>
    </row>
    <row r="2976" spans="4:4" x14ac:dyDescent="0.4">
      <c r="D2976" s="21"/>
    </row>
    <row r="2977" spans="4:4" x14ac:dyDescent="0.4">
      <c r="D2977" s="21"/>
    </row>
    <row r="2978" spans="4:4" x14ac:dyDescent="0.4">
      <c r="D2978" s="21"/>
    </row>
    <row r="2979" spans="4:4" x14ac:dyDescent="0.4">
      <c r="D2979" s="21"/>
    </row>
    <row r="2980" spans="4:4" x14ac:dyDescent="0.4">
      <c r="D2980" s="21"/>
    </row>
    <row r="2981" spans="4:4" x14ac:dyDescent="0.4">
      <c r="D2981" s="21"/>
    </row>
    <row r="2982" spans="4:4" x14ac:dyDescent="0.4">
      <c r="D2982" s="21"/>
    </row>
    <row r="2983" spans="4:4" x14ac:dyDescent="0.4">
      <c r="D2983" s="21"/>
    </row>
    <row r="2984" spans="4:4" x14ac:dyDescent="0.4">
      <c r="D2984" s="21"/>
    </row>
    <row r="2985" spans="4:4" x14ac:dyDescent="0.4">
      <c r="D2985" s="21"/>
    </row>
    <row r="2986" spans="4:4" x14ac:dyDescent="0.4">
      <c r="D2986" s="21"/>
    </row>
    <row r="2987" spans="4:4" x14ac:dyDescent="0.4">
      <c r="D2987" s="21"/>
    </row>
    <row r="2988" spans="4:4" x14ac:dyDescent="0.4">
      <c r="D2988" s="21"/>
    </row>
    <row r="2989" spans="4:4" x14ac:dyDescent="0.4">
      <c r="D2989" s="21"/>
    </row>
    <row r="2990" spans="4:4" x14ac:dyDescent="0.4">
      <c r="D2990" s="21"/>
    </row>
    <row r="2991" spans="4:4" x14ac:dyDescent="0.4">
      <c r="D2991" s="21"/>
    </row>
    <row r="2992" spans="4:4" x14ac:dyDescent="0.4">
      <c r="D2992" s="21"/>
    </row>
    <row r="2993" spans="4:4" x14ac:dyDescent="0.4">
      <c r="D2993" s="21"/>
    </row>
    <row r="2994" spans="4:4" x14ac:dyDescent="0.4">
      <c r="D2994" s="21"/>
    </row>
    <row r="2995" spans="4:4" x14ac:dyDescent="0.4">
      <c r="D2995" s="21"/>
    </row>
    <row r="2996" spans="4:4" x14ac:dyDescent="0.4">
      <c r="D2996" s="21"/>
    </row>
    <row r="2997" spans="4:4" x14ac:dyDescent="0.4">
      <c r="D2997" s="21"/>
    </row>
    <row r="2998" spans="4:4" x14ac:dyDescent="0.4">
      <c r="D2998" s="21"/>
    </row>
    <row r="2999" spans="4:4" x14ac:dyDescent="0.4">
      <c r="D2999" s="21"/>
    </row>
    <row r="3000" spans="4:4" x14ac:dyDescent="0.4">
      <c r="D3000" s="21"/>
    </row>
    <row r="3001" spans="4:4" x14ac:dyDescent="0.4">
      <c r="D3001" s="21"/>
    </row>
    <row r="3002" spans="4:4" x14ac:dyDescent="0.4">
      <c r="D3002" s="21"/>
    </row>
    <row r="3003" spans="4:4" x14ac:dyDescent="0.4">
      <c r="D3003" s="21"/>
    </row>
    <row r="3004" spans="4:4" x14ac:dyDescent="0.4">
      <c r="D3004" s="21"/>
    </row>
    <row r="3005" spans="4:4" x14ac:dyDescent="0.4">
      <c r="D3005" s="21"/>
    </row>
    <row r="3006" spans="4:4" x14ac:dyDescent="0.4">
      <c r="D3006" s="21"/>
    </row>
    <row r="3007" spans="4:4" x14ac:dyDescent="0.4">
      <c r="D3007" s="21"/>
    </row>
    <row r="3008" spans="4:4" x14ac:dyDescent="0.4">
      <c r="D3008" s="21"/>
    </row>
    <row r="3009" spans="4:4" x14ac:dyDescent="0.4">
      <c r="D3009" s="21"/>
    </row>
    <row r="3010" spans="4:4" x14ac:dyDescent="0.4">
      <c r="D3010" s="21"/>
    </row>
    <row r="3011" spans="4:4" x14ac:dyDescent="0.4">
      <c r="D3011" s="21"/>
    </row>
    <row r="3012" spans="4:4" x14ac:dyDescent="0.4">
      <c r="D3012" s="21"/>
    </row>
    <row r="3013" spans="4:4" x14ac:dyDescent="0.4">
      <c r="D3013" s="21"/>
    </row>
    <row r="3014" spans="4:4" x14ac:dyDescent="0.4">
      <c r="D3014" s="21"/>
    </row>
    <row r="3015" spans="4:4" x14ac:dyDescent="0.4">
      <c r="D3015" s="21"/>
    </row>
    <row r="3016" spans="4:4" x14ac:dyDescent="0.4">
      <c r="D3016" s="21"/>
    </row>
    <row r="3017" spans="4:4" x14ac:dyDescent="0.4">
      <c r="D3017" s="21"/>
    </row>
    <row r="3018" spans="4:4" x14ac:dyDescent="0.4">
      <c r="D3018" s="21"/>
    </row>
    <row r="3019" spans="4:4" x14ac:dyDescent="0.4">
      <c r="D3019" s="21"/>
    </row>
    <row r="3020" spans="4:4" x14ac:dyDescent="0.4">
      <c r="D3020" s="21"/>
    </row>
    <row r="3021" spans="4:4" x14ac:dyDescent="0.4">
      <c r="D3021" s="21"/>
    </row>
    <row r="3022" spans="4:4" x14ac:dyDescent="0.4">
      <c r="D3022" s="21"/>
    </row>
    <row r="3023" spans="4:4" x14ac:dyDescent="0.4">
      <c r="D3023" s="21"/>
    </row>
    <row r="3024" spans="4:4" x14ac:dyDescent="0.4">
      <c r="D3024" s="21"/>
    </row>
    <row r="3025" spans="4:4" x14ac:dyDescent="0.4">
      <c r="D3025" s="21"/>
    </row>
    <row r="3026" spans="4:4" x14ac:dyDescent="0.4">
      <c r="D3026" s="21"/>
    </row>
    <row r="3027" spans="4:4" x14ac:dyDescent="0.4">
      <c r="D3027" s="21"/>
    </row>
    <row r="3028" spans="4:4" x14ac:dyDescent="0.4">
      <c r="D3028" s="21"/>
    </row>
    <row r="3029" spans="4:4" x14ac:dyDescent="0.4">
      <c r="D3029" s="21"/>
    </row>
    <row r="3030" spans="4:4" x14ac:dyDescent="0.4">
      <c r="D3030" s="21"/>
    </row>
    <row r="3031" spans="4:4" x14ac:dyDescent="0.4">
      <c r="D3031" s="21"/>
    </row>
    <row r="3032" spans="4:4" x14ac:dyDescent="0.4">
      <c r="D3032" s="21"/>
    </row>
    <row r="3033" spans="4:4" x14ac:dyDescent="0.4">
      <c r="D3033" s="21"/>
    </row>
    <row r="3034" spans="4:4" x14ac:dyDescent="0.4">
      <c r="D3034" s="21"/>
    </row>
    <row r="3035" spans="4:4" x14ac:dyDescent="0.4">
      <c r="D3035" s="21"/>
    </row>
    <row r="3036" spans="4:4" x14ac:dyDescent="0.4">
      <c r="D3036" s="21"/>
    </row>
    <row r="3037" spans="4:4" x14ac:dyDescent="0.4">
      <c r="D3037" s="21"/>
    </row>
    <row r="3038" spans="4:4" x14ac:dyDescent="0.4">
      <c r="D3038" s="21"/>
    </row>
    <row r="3039" spans="4:4" x14ac:dyDescent="0.4">
      <c r="D3039" s="21"/>
    </row>
    <row r="3040" spans="4:4" x14ac:dyDescent="0.4">
      <c r="D3040" s="21"/>
    </row>
    <row r="3041" spans="4:4" x14ac:dyDescent="0.4">
      <c r="D3041" s="21"/>
    </row>
    <row r="3042" spans="4:4" x14ac:dyDescent="0.4">
      <c r="D3042" s="21"/>
    </row>
    <row r="3043" spans="4:4" x14ac:dyDescent="0.4">
      <c r="D3043" s="21"/>
    </row>
    <row r="3044" spans="4:4" x14ac:dyDescent="0.4">
      <c r="D3044" s="21"/>
    </row>
    <row r="3045" spans="4:4" x14ac:dyDescent="0.4">
      <c r="D3045" s="21"/>
    </row>
    <row r="3046" spans="4:4" x14ac:dyDescent="0.4">
      <c r="D3046" s="21"/>
    </row>
    <row r="3047" spans="4:4" x14ac:dyDescent="0.4">
      <c r="D3047" s="21"/>
    </row>
    <row r="3048" spans="4:4" x14ac:dyDescent="0.4">
      <c r="D3048" s="21"/>
    </row>
    <row r="3049" spans="4:4" x14ac:dyDescent="0.4">
      <c r="D3049" s="21"/>
    </row>
    <row r="3050" spans="4:4" x14ac:dyDescent="0.4">
      <c r="D3050" s="21"/>
    </row>
    <row r="3051" spans="4:4" x14ac:dyDescent="0.4">
      <c r="D3051" s="21"/>
    </row>
    <row r="3052" spans="4:4" x14ac:dyDescent="0.4">
      <c r="D3052" s="21"/>
    </row>
    <row r="3053" spans="4:4" x14ac:dyDescent="0.4">
      <c r="D3053" s="21"/>
    </row>
    <row r="3054" spans="4:4" x14ac:dyDescent="0.4">
      <c r="D3054" s="21"/>
    </row>
    <row r="3055" spans="4:4" x14ac:dyDescent="0.4">
      <c r="D3055" s="21"/>
    </row>
    <row r="3056" spans="4:4" x14ac:dyDescent="0.4">
      <c r="D3056" s="21"/>
    </row>
    <row r="3057" spans="4:4" x14ac:dyDescent="0.4">
      <c r="D3057" s="21"/>
    </row>
    <row r="3058" spans="4:4" x14ac:dyDescent="0.4">
      <c r="D3058" s="21"/>
    </row>
    <row r="3059" spans="4:4" x14ac:dyDescent="0.4">
      <c r="D3059" s="21"/>
    </row>
    <row r="3060" spans="4:4" x14ac:dyDescent="0.4">
      <c r="D3060" s="21"/>
    </row>
    <row r="3061" spans="4:4" x14ac:dyDescent="0.4">
      <c r="D3061" s="21"/>
    </row>
    <row r="3062" spans="4:4" x14ac:dyDescent="0.4">
      <c r="D3062" s="21"/>
    </row>
    <row r="3063" spans="4:4" x14ac:dyDescent="0.4">
      <c r="D3063" s="21"/>
    </row>
    <row r="3064" spans="4:4" x14ac:dyDescent="0.4">
      <c r="D3064" s="21"/>
    </row>
    <row r="3065" spans="4:4" x14ac:dyDescent="0.4">
      <c r="D3065" s="21"/>
    </row>
    <row r="3066" spans="4:4" x14ac:dyDescent="0.4">
      <c r="D3066" s="21"/>
    </row>
    <row r="3067" spans="4:4" x14ac:dyDescent="0.4">
      <c r="D3067" s="21"/>
    </row>
    <row r="3068" spans="4:4" x14ac:dyDescent="0.4">
      <c r="D3068" s="21"/>
    </row>
    <row r="3069" spans="4:4" x14ac:dyDescent="0.4">
      <c r="D3069" s="21"/>
    </row>
    <row r="3070" spans="4:4" x14ac:dyDescent="0.4">
      <c r="D3070" s="21"/>
    </row>
    <row r="3071" spans="4:4" x14ac:dyDescent="0.4">
      <c r="D3071" s="21"/>
    </row>
    <row r="3072" spans="4:4" x14ac:dyDescent="0.4">
      <c r="D3072" s="21"/>
    </row>
    <row r="3073" spans="4:4" x14ac:dyDescent="0.4">
      <c r="D3073" s="21"/>
    </row>
    <row r="3074" spans="4:4" x14ac:dyDescent="0.4">
      <c r="D3074" s="21"/>
    </row>
    <row r="3075" spans="4:4" x14ac:dyDescent="0.4">
      <c r="D3075" s="21"/>
    </row>
    <row r="3076" spans="4:4" x14ac:dyDescent="0.4">
      <c r="D3076" s="21"/>
    </row>
    <row r="3077" spans="4:4" x14ac:dyDescent="0.4">
      <c r="D3077" s="21"/>
    </row>
    <row r="3078" spans="4:4" x14ac:dyDescent="0.4">
      <c r="D3078" s="21"/>
    </row>
    <row r="3079" spans="4:4" x14ac:dyDescent="0.4">
      <c r="D3079" s="21"/>
    </row>
    <row r="3080" spans="4:4" x14ac:dyDescent="0.4">
      <c r="D3080" s="21"/>
    </row>
    <row r="3081" spans="4:4" x14ac:dyDescent="0.4">
      <c r="D3081" s="21"/>
    </row>
    <row r="3082" spans="4:4" x14ac:dyDescent="0.4">
      <c r="D3082" s="21"/>
    </row>
    <row r="3083" spans="4:4" x14ac:dyDescent="0.4">
      <c r="D3083" s="21"/>
    </row>
    <row r="3084" spans="4:4" x14ac:dyDescent="0.4">
      <c r="D3084" s="21"/>
    </row>
    <row r="3085" spans="4:4" x14ac:dyDescent="0.4">
      <c r="D3085" s="21"/>
    </row>
    <row r="3086" spans="4:4" x14ac:dyDescent="0.4">
      <c r="D3086" s="21"/>
    </row>
    <row r="3087" spans="4:4" x14ac:dyDescent="0.4">
      <c r="D3087" s="21"/>
    </row>
    <row r="3088" spans="4:4" x14ac:dyDescent="0.4">
      <c r="D3088" s="21"/>
    </row>
    <row r="3089" spans="4:4" x14ac:dyDescent="0.4">
      <c r="D3089" s="21"/>
    </row>
    <row r="3090" spans="4:4" x14ac:dyDescent="0.4">
      <c r="D3090" s="21"/>
    </row>
    <row r="3091" spans="4:4" x14ac:dyDescent="0.4">
      <c r="D3091" s="21"/>
    </row>
    <row r="3092" spans="4:4" x14ac:dyDescent="0.4">
      <c r="D3092" s="21"/>
    </row>
    <row r="3093" spans="4:4" x14ac:dyDescent="0.4">
      <c r="D3093" s="21"/>
    </row>
    <row r="3094" spans="4:4" x14ac:dyDescent="0.4">
      <c r="D3094" s="21"/>
    </row>
    <row r="3095" spans="4:4" x14ac:dyDescent="0.4">
      <c r="D3095" s="21"/>
    </row>
    <row r="3096" spans="4:4" x14ac:dyDescent="0.4">
      <c r="D3096" s="21"/>
    </row>
    <row r="3097" spans="4:4" x14ac:dyDescent="0.4">
      <c r="D3097" s="21"/>
    </row>
    <row r="3098" spans="4:4" x14ac:dyDescent="0.4">
      <c r="D3098" s="21"/>
    </row>
    <row r="3099" spans="4:4" x14ac:dyDescent="0.4">
      <c r="D3099" s="21"/>
    </row>
    <row r="3100" spans="4:4" x14ac:dyDescent="0.4">
      <c r="D3100" s="21"/>
    </row>
    <row r="3101" spans="4:4" x14ac:dyDescent="0.4">
      <c r="D3101" s="21"/>
    </row>
    <row r="3102" spans="4:4" x14ac:dyDescent="0.4">
      <c r="D3102" s="21"/>
    </row>
    <row r="3103" spans="4:4" x14ac:dyDescent="0.4">
      <c r="D3103" s="21"/>
    </row>
    <row r="3104" spans="4:4" x14ac:dyDescent="0.4">
      <c r="D3104" s="21"/>
    </row>
    <row r="3105" spans="4:4" x14ac:dyDescent="0.4">
      <c r="D3105" s="21"/>
    </row>
    <row r="3106" spans="4:4" x14ac:dyDescent="0.4">
      <c r="D3106" s="21"/>
    </row>
    <row r="3107" spans="4:4" x14ac:dyDescent="0.4">
      <c r="D3107" s="21"/>
    </row>
    <row r="3108" spans="4:4" x14ac:dyDescent="0.4">
      <c r="D3108" s="21"/>
    </row>
    <row r="3109" spans="4:4" x14ac:dyDescent="0.4">
      <c r="D3109" s="21"/>
    </row>
    <row r="3110" spans="4:4" x14ac:dyDescent="0.4">
      <c r="D3110" s="21"/>
    </row>
    <row r="3111" spans="4:4" x14ac:dyDescent="0.4">
      <c r="D3111" s="21"/>
    </row>
    <row r="3112" spans="4:4" x14ac:dyDescent="0.4">
      <c r="D3112" s="21"/>
    </row>
    <row r="3113" spans="4:4" x14ac:dyDescent="0.4">
      <c r="D3113" s="21"/>
    </row>
    <row r="3114" spans="4:4" x14ac:dyDescent="0.4">
      <c r="D3114" s="21"/>
    </row>
    <row r="3115" spans="4:4" x14ac:dyDescent="0.4">
      <c r="D3115" s="21"/>
    </row>
    <row r="3116" spans="4:4" x14ac:dyDescent="0.4">
      <c r="D3116" s="21"/>
    </row>
    <row r="3117" spans="4:4" x14ac:dyDescent="0.4">
      <c r="D3117" s="21"/>
    </row>
    <row r="3118" spans="4:4" x14ac:dyDescent="0.4">
      <c r="D3118" s="21"/>
    </row>
    <row r="3119" spans="4:4" x14ac:dyDescent="0.4">
      <c r="D3119" s="21"/>
    </row>
    <row r="3120" spans="4:4" x14ac:dyDescent="0.4">
      <c r="D3120" s="21"/>
    </row>
    <row r="3121" spans="4:4" x14ac:dyDescent="0.4">
      <c r="D3121" s="21"/>
    </row>
    <row r="3122" spans="4:4" x14ac:dyDescent="0.4">
      <c r="D3122" s="21"/>
    </row>
    <row r="3123" spans="4:4" x14ac:dyDescent="0.4">
      <c r="D3123" s="21"/>
    </row>
    <row r="3124" spans="4:4" x14ac:dyDescent="0.4">
      <c r="D3124" s="21"/>
    </row>
    <row r="3125" spans="4:4" x14ac:dyDescent="0.4">
      <c r="D3125" s="21"/>
    </row>
    <row r="3126" spans="4:4" x14ac:dyDescent="0.4">
      <c r="D3126" s="21"/>
    </row>
    <row r="3127" spans="4:4" x14ac:dyDescent="0.4">
      <c r="D3127" s="21"/>
    </row>
    <row r="3128" spans="4:4" x14ac:dyDescent="0.4">
      <c r="D3128" s="21"/>
    </row>
    <row r="3129" spans="4:4" x14ac:dyDescent="0.4">
      <c r="D3129" s="21"/>
    </row>
    <row r="3130" spans="4:4" x14ac:dyDescent="0.4">
      <c r="D3130" s="21"/>
    </row>
    <row r="3131" spans="4:4" x14ac:dyDescent="0.4">
      <c r="D3131" s="21"/>
    </row>
    <row r="3132" spans="4:4" x14ac:dyDescent="0.4">
      <c r="D3132" s="21"/>
    </row>
    <row r="3133" spans="4:4" x14ac:dyDescent="0.4">
      <c r="D3133" s="21"/>
    </row>
    <row r="3134" spans="4:4" x14ac:dyDescent="0.4">
      <c r="D3134" s="21"/>
    </row>
    <row r="3135" spans="4:4" x14ac:dyDescent="0.4">
      <c r="D3135" s="21"/>
    </row>
    <row r="3136" spans="4:4" x14ac:dyDescent="0.4">
      <c r="D3136" s="21"/>
    </row>
    <row r="3137" spans="4:4" x14ac:dyDescent="0.4">
      <c r="D3137" s="21"/>
    </row>
    <row r="3138" spans="4:4" x14ac:dyDescent="0.4">
      <c r="D3138" s="21"/>
    </row>
    <row r="3139" spans="4:4" x14ac:dyDescent="0.4">
      <c r="D3139" s="21"/>
    </row>
    <row r="3140" spans="4:4" x14ac:dyDescent="0.4">
      <c r="D3140" s="21"/>
    </row>
    <row r="3141" spans="4:4" x14ac:dyDescent="0.4">
      <c r="D3141" s="21"/>
    </row>
    <row r="3142" spans="4:4" x14ac:dyDescent="0.4">
      <c r="D3142" s="21"/>
    </row>
    <row r="3143" spans="4:4" x14ac:dyDescent="0.4">
      <c r="D3143" s="21"/>
    </row>
    <row r="3144" spans="4:4" x14ac:dyDescent="0.4">
      <c r="D3144" s="21"/>
    </row>
    <row r="3145" spans="4:4" x14ac:dyDescent="0.4">
      <c r="D3145" s="21"/>
    </row>
    <row r="3146" spans="4:4" x14ac:dyDescent="0.4">
      <c r="D3146" s="21"/>
    </row>
    <row r="3147" spans="4:4" x14ac:dyDescent="0.4">
      <c r="D3147" s="21"/>
    </row>
    <row r="3148" spans="4:4" x14ac:dyDescent="0.4">
      <c r="D3148" s="21"/>
    </row>
    <row r="3149" spans="4:4" x14ac:dyDescent="0.4">
      <c r="D3149" s="21"/>
    </row>
    <row r="3150" spans="4:4" x14ac:dyDescent="0.4">
      <c r="D3150" s="21"/>
    </row>
    <row r="3151" spans="4:4" x14ac:dyDescent="0.4">
      <c r="D3151" s="21"/>
    </row>
    <row r="3152" spans="4:4" x14ac:dyDescent="0.4">
      <c r="D3152" s="21"/>
    </row>
    <row r="3153" spans="4:4" x14ac:dyDescent="0.4">
      <c r="D3153" s="21"/>
    </row>
    <row r="3154" spans="4:4" x14ac:dyDescent="0.4">
      <c r="D3154" s="21"/>
    </row>
    <row r="3155" spans="4:4" x14ac:dyDescent="0.4">
      <c r="D3155" s="21"/>
    </row>
    <row r="3156" spans="4:4" x14ac:dyDescent="0.4">
      <c r="D3156" s="21"/>
    </row>
    <row r="3157" spans="4:4" x14ac:dyDescent="0.4">
      <c r="D3157" s="21"/>
    </row>
    <row r="3158" spans="4:4" x14ac:dyDescent="0.4">
      <c r="D3158" s="21"/>
    </row>
    <row r="3159" spans="4:4" x14ac:dyDescent="0.4">
      <c r="D3159" s="21"/>
    </row>
    <row r="3160" spans="4:4" x14ac:dyDescent="0.4">
      <c r="D3160" s="21"/>
    </row>
    <row r="3161" spans="4:4" x14ac:dyDescent="0.4">
      <c r="D3161" s="21"/>
    </row>
    <row r="3162" spans="4:4" x14ac:dyDescent="0.4">
      <c r="D3162" s="21"/>
    </row>
    <row r="3163" spans="4:4" x14ac:dyDescent="0.4">
      <c r="D3163" s="21"/>
    </row>
    <row r="3164" spans="4:4" x14ac:dyDescent="0.4">
      <c r="D3164" s="21"/>
    </row>
    <row r="3165" spans="4:4" x14ac:dyDescent="0.4">
      <c r="D3165" s="21"/>
    </row>
    <row r="3166" spans="4:4" x14ac:dyDescent="0.4">
      <c r="D3166" s="21"/>
    </row>
    <row r="3167" spans="4:4" x14ac:dyDescent="0.4">
      <c r="D3167" s="21"/>
    </row>
    <row r="3168" spans="4:4" x14ac:dyDescent="0.4">
      <c r="D3168" s="21"/>
    </row>
    <row r="3169" spans="4:4" x14ac:dyDescent="0.4">
      <c r="D3169" s="21"/>
    </row>
    <row r="3170" spans="4:4" x14ac:dyDescent="0.4">
      <c r="D3170" s="21"/>
    </row>
    <row r="3171" spans="4:4" x14ac:dyDescent="0.4">
      <c r="D3171" s="21"/>
    </row>
    <row r="3172" spans="4:4" x14ac:dyDescent="0.4">
      <c r="D3172" s="21"/>
    </row>
    <row r="3173" spans="4:4" x14ac:dyDescent="0.4">
      <c r="D3173" s="21"/>
    </row>
    <row r="3174" spans="4:4" x14ac:dyDescent="0.4">
      <c r="D3174" s="21"/>
    </row>
    <row r="3175" spans="4:4" x14ac:dyDescent="0.4">
      <c r="D3175" s="21"/>
    </row>
    <row r="3176" spans="4:4" x14ac:dyDescent="0.4">
      <c r="D3176" s="21"/>
    </row>
    <row r="3177" spans="4:4" x14ac:dyDescent="0.4">
      <c r="D3177" s="21"/>
    </row>
    <row r="3178" spans="4:4" x14ac:dyDescent="0.4">
      <c r="D3178" s="21"/>
    </row>
    <row r="3179" spans="4:4" x14ac:dyDescent="0.4">
      <c r="D3179" s="21"/>
    </row>
    <row r="3180" spans="4:4" x14ac:dyDescent="0.4">
      <c r="D3180" s="21"/>
    </row>
    <row r="3181" spans="4:4" x14ac:dyDescent="0.4">
      <c r="D3181" s="21"/>
    </row>
    <row r="3182" spans="4:4" x14ac:dyDescent="0.4">
      <c r="D3182" s="21"/>
    </row>
    <row r="3183" spans="4:4" x14ac:dyDescent="0.4">
      <c r="D3183" s="21"/>
    </row>
    <row r="3184" spans="4:4" x14ac:dyDescent="0.4">
      <c r="D3184" s="21"/>
    </row>
    <row r="3185" spans="4:4" x14ac:dyDescent="0.4">
      <c r="D3185" s="21"/>
    </row>
    <row r="3186" spans="4:4" x14ac:dyDescent="0.4">
      <c r="D3186" s="21"/>
    </row>
    <row r="3187" spans="4:4" x14ac:dyDescent="0.4">
      <c r="D3187" s="21"/>
    </row>
    <row r="3188" spans="4:4" x14ac:dyDescent="0.4">
      <c r="D3188" s="21"/>
    </row>
    <row r="3189" spans="4:4" x14ac:dyDescent="0.4">
      <c r="D3189" s="21"/>
    </row>
    <row r="3190" spans="4:4" x14ac:dyDescent="0.4">
      <c r="D3190" s="21"/>
    </row>
    <row r="3191" spans="4:4" x14ac:dyDescent="0.4">
      <c r="D3191" s="21"/>
    </row>
    <row r="3192" spans="4:4" x14ac:dyDescent="0.4">
      <c r="D3192" s="21"/>
    </row>
    <row r="3193" spans="4:4" x14ac:dyDescent="0.4">
      <c r="D3193" s="21"/>
    </row>
    <row r="3194" spans="4:4" x14ac:dyDescent="0.4">
      <c r="D3194" s="21"/>
    </row>
    <row r="3195" spans="4:4" x14ac:dyDescent="0.4">
      <c r="D3195" s="21"/>
    </row>
    <row r="3196" spans="4:4" x14ac:dyDescent="0.4">
      <c r="D3196" s="21"/>
    </row>
    <row r="3197" spans="4:4" x14ac:dyDescent="0.4">
      <c r="D3197" s="21"/>
    </row>
    <row r="3198" spans="4:4" x14ac:dyDescent="0.4">
      <c r="D3198" s="21"/>
    </row>
    <row r="3199" spans="4:4" x14ac:dyDescent="0.4">
      <c r="D3199" s="21"/>
    </row>
    <row r="3200" spans="4:4" x14ac:dyDescent="0.4">
      <c r="D3200" s="21"/>
    </row>
    <row r="3201" spans="4:4" x14ac:dyDescent="0.4">
      <c r="D3201" s="21"/>
    </row>
    <row r="3202" spans="4:4" x14ac:dyDescent="0.4">
      <c r="D3202" s="21"/>
    </row>
    <row r="3203" spans="4:4" x14ac:dyDescent="0.4">
      <c r="D3203" s="21"/>
    </row>
    <row r="3204" spans="4:4" x14ac:dyDescent="0.4">
      <c r="D3204" s="21"/>
    </row>
    <row r="3205" spans="4:4" x14ac:dyDescent="0.4">
      <c r="D3205" s="21"/>
    </row>
    <row r="3206" spans="4:4" x14ac:dyDescent="0.4">
      <c r="D3206" s="21"/>
    </row>
    <row r="3207" spans="4:4" x14ac:dyDescent="0.4">
      <c r="D3207" s="21"/>
    </row>
    <row r="3208" spans="4:4" x14ac:dyDescent="0.4">
      <c r="D3208" s="21"/>
    </row>
    <row r="3209" spans="4:4" x14ac:dyDescent="0.4">
      <c r="D3209" s="21"/>
    </row>
    <row r="3210" spans="4:4" x14ac:dyDescent="0.4">
      <c r="D3210" s="21"/>
    </row>
    <row r="3211" spans="4:4" x14ac:dyDescent="0.4">
      <c r="D3211" s="21"/>
    </row>
    <row r="3212" spans="4:4" x14ac:dyDescent="0.4">
      <c r="D3212" s="21"/>
    </row>
    <row r="3213" spans="4:4" x14ac:dyDescent="0.4">
      <c r="D3213" s="21"/>
    </row>
    <row r="3214" spans="4:4" x14ac:dyDescent="0.4">
      <c r="D3214" s="21"/>
    </row>
    <row r="3215" spans="4:4" x14ac:dyDescent="0.4">
      <c r="D3215" s="21"/>
    </row>
    <row r="3216" spans="4:4" x14ac:dyDescent="0.4">
      <c r="D3216" s="21"/>
    </row>
    <row r="3217" spans="4:4" x14ac:dyDescent="0.4">
      <c r="D3217" s="21"/>
    </row>
    <row r="3218" spans="4:4" x14ac:dyDescent="0.4">
      <c r="D3218" s="21"/>
    </row>
    <row r="3219" spans="4:4" x14ac:dyDescent="0.4">
      <c r="D3219" s="21"/>
    </row>
    <row r="3220" spans="4:4" x14ac:dyDescent="0.4">
      <c r="D3220" s="21"/>
    </row>
    <row r="3221" spans="4:4" x14ac:dyDescent="0.4">
      <c r="D3221" s="21"/>
    </row>
    <row r="3222" spans="4:4" x14ac:dyDescent="0.4">
      <c r="D3222" s="21"/>
    </row>
    <row r="3223" spans="4:4" x14ac:dyDescent="0.4">
      <c r="D3223" s="21"/>
    </row>
    <row r="3224" spans="4:4" x14ac:dyDescent="0.4">
      <c r="D3224" s="21"/>
    </row>
    <row r="3225" spans="4:4" x14ac:dyDescent="0.4">
      <c r="D3225" s="21"/>
    </row>
    <row r="3226" spans="4:4" x14ac:dyDescent="0.4">
      <c r="D3226" s="21"/>
    </row>
    <row r="3227" spans="4:4" x14ac:dyDescent="0.4">
      <c r="D3227" s="21"/>
    </row>
    <row r="3228" spans="4:4" x14ac:dyDescent="0.4">
      <c r="D3228" s="21"/>
    </row>
    <row r="3229" spans="4:4" x14ac:dyDescent="0.4">
      <c r="D3229" s="21"/>
    </row>
    <row r="3230" spans="4:4" x14ac:dyDescent="0.4">
      <c r="D3230" s="21"/>
    </row>
    <row r="3231" spans="4:4" x14ac:dyDescent="0.4">
      <c r="D3231" s="21"/>
    </row>
    <row r="3232" spans="4:4" x14ac:dyDescent="0.4">
      <c r="D3232" s="21"/>
    </row>
    <row r="3233" spans="4:4" x14ac:dyDescent="0.4">
      <c r="D3233" s="21"/>
    </row>
    <row r="3234" spans="4:4" x14ac:dyDescent="0.4">
      <c r="D3234" s="21"/>
    </row>
    <row r="3235" spans="4:4" x14ac:dyDescent="0.4">
      <c r="D3235" s="21"/>
    </row>
    <row r="3236" spans="4:4" x14ac:dyDescent="0.4">
      <c r="D3236" s="21"/>
    </row>
    <row r="3237" spans="4:4" x14ac:dyDescent="0.4">
      <c r="D3237" s="21"/>
    </row>
    <row r="3238" spans="4:4" x14ac:dyDescent="0.4">
      <c r="D3238" s="21"/>
    </row>
    <row r="3239" spans="4:4" x14ac:dyDescent="0.4">
      <c r="D3239" s="21"/>
    </row>
    <row r="3240" spans="4:4" x14ac:dyDescent="0.4">
      <c r="D3240" s="21"/>
    </row>
    <row r="3241" spans="4:4" x14ac:dyDescent="0.4">
      <c r="D3241" s="21"/>
    </row>
    <row r="3242" spans="4:4" x14ac:dyDescent="0.4">
      <c r="D3242" s="21"/>
    </row>
    <row r="3243" spans="4:4" x14ac:dyDescent="0.4">
      <c r="D3243" s="21"/>
    </row>
    <row r="3244" spans="4:4" x14ac:dyDescent="0.4">
      <c r="D3244" s="21"/>
    </row>
    <row r="3245" spans="4:4" x14ac:dyDescent="0.4">
      <c r="D3245" s="21"/>
    </row>
    <row r="3246" spans="4:4" x14ac:dyDescent="0.4">
      <c r="D3246" s="21"/>
    </row>
    <row r="3247" spans="4:4" x14ac:dyDescent="0.4">
      <c r="D3247" s="21"/>
    </row>
    <row r="3248" spans="4:4" x14ac:dyDescent="0.4">
      <c r="D3248" s="21"/>
    </row>
    <row r="3249" spans="4:4" x14ac:dyDescent="0.4">
      <c r="D3249" s="21"/>
    </row>
    <row r="3250" spans="4:4" x14ac:dyDescent="0.4">
      <c r="D3250" s="21"/>
    </row>
    <row r="3251" spans="4:4" x14ac:dyDescent="0.4">
      <c r="D3251" s="21"/>
    </row>
    <row r="3252" spans="4:4" x14ac:dyDescent="0.4">
      <c r="D3252" s="21"/>
    </row>
    <row r="3253" spans="4:4" x14ac:dyDescent="0.4">
      <c r="D3253" s="21"/>
    </row>
    <row r="3254" spans="4:4" x14ac:dyDescent="0.4">
      <c r="D3254" s="21"/>
    </row>
    <row r="3255" spans="4:4" x14ac:dyDescent="0.4">
      <c r="D3255" s="21"/>
    </row>
    <row r="3256" spans="4:4" x14ac:dyDescent="0.4">
      <c r="D3256" s="21"/>
    </row>
    <row r="3257" spans="4:4" x14ac:dyDescent="0.4">
      <c r="D3257" s="21"/>
    </row>
    <row r="3258" spans="4:4" x14ac:dyDescent="0.4">
      <c r="D3258" s="21"/>
    </row>
    <row r="3259" spans="4:4" x14ac:dyDescent="0.4">
      <c r="D3259" s="21"/>
    </row>
    <row r="3260" spans="4:4" x14ac:dyDescent="0.4">
      <c r="D3260" s="21"/>
    </row>
    <row r="3261" spans="4:4" x14ac:dyDescent="0.4">
      <c r="D3261" s="21"/>
    </row>
    <row r="3262" spans="4:4" x14ac:dyDescent="0.4">
      <c r="D3262" s="21"/>
    </row>
    <row r="3263" spans="4:4" x14ac:dyDescent="0.4">
      <c r="D3263" s="21"/>
    </row>
    <row r="3264" spans="4:4" x14ac:dyDescent="0.4">
      <c r="D3264" s="21"/>
    </row>
    <row r="3265" spans="4:4" x14ac:dyDescent="0.4">
      <c r="D3265" s="21"/>
    </row>
    <row r="3266" spans="4:4" x14ac:dyDescent="0.4">
      <c r="D3266" s="21"/>
    </row>
    <row r="3267" spans="4:4" x14ac:dyDescent="0.4">
      <c r="D3267" s="21"/>
    </row>
    <row r="3268" spans="4:4" x14ac:dyDescent="0.4">
      <c r="D3268" s="21"/>
    </row>
    <row r="3269" spans="4:4" x14ac:dyDescent="0.4">
      <c r="D3269" s="21"/>
    </row>
    <row r="3270" spans="4:4" x14ac:dyDescent="0.4">
      <c r="D3270" s="21"/>
    </row>
    <row r="3271" spans="4:4" x14ac:dyDescent="0.4">
      <c r="D3271" s="21"/>
    </row>
    <row r="3272" spans="4:4" x14ac:dyDescent="0.4">
      <c r="D3272" s="21"/>
    </row>
    <row r="3273" spans="4:4" x14ac:dyDescent="0.4">
      <c r="D3273" s="21"/>
    </row>
    <row r="3274" spans="4:4" x14ac:dyDescent="0.4">
      <c r="D3274" s="21"/>
    </row>
    <row r="3275" spans="4:4" x14ac:dyDescent="0.4">
      <c r="D3275" s="21"/>
    </row>
    <row r="3276" spans="4:4" x14ac:dyDescent="0.4">
      <c r="D3276" s="21"/>
    </row>
    <row r="3277" spans="4:4" x14ac:dyDescent="0.4">
      <c r="D3277" s="21"/>
    </row>
    <row r="3278" spans="4:4" x14ac:dyDescent="0.4">
      <c r="D3278" s="21"/>
    </row>
    <row r="3279" spans="4:4" x14ac:dyDescent="0.4">
      <c r="D3279" s="21"/>
    </row>
    <row r="3280" spans="4:4" x14ac:dyDescent="0.4">
      <c r="D3280" s="21"/>
    </row>
    <row r="3281" spans="4:4" x14ac:dyDescent="0.4">
      <c r="D3281" s="21"/>
    </row>
    <row r="3282" spans="4:4" x14ac:dyDescent="0.4">
      <c r="D3282" s="21"/>
    </row>
    <row r="3283" spans="4:4" x14ac:dyDescent="0.4">
      <c r="D3283" s="21"/>
    </row>
    <row r="3284" spans="4:4" x14ac:dyDescent="0.4">
      <c r="D3284" s="21"/>
    </row>
    <row r="3285" spans="4:4" x14ac:dyDescent="0.4">
      <c r="D3285" s="21"/>
    </row>
    <row r="3286" spans="4:4" x14ac:dyDescent="0.4">
      <c r="D3286" s="21"/>
    </row>
    <row r="3287" spans="4:4" x14ac:dyDescent="0.4">
      <c r="D3287" s="21"/>
    </row>
    <row r="3288" spans="4:4" x14ac:dyDescent="0.4">
      <c r="D3288" s="21"/>
    </row>
    <row r="3289" spans="4:4" x14ac:dyDescent="0.4">
      <c r="D3289" s="21"/>
    </row>
    <row r="3290" spans="4:4" x14ac:dyDescent="0.4">
      <c r="D3290" s="21"/>
    </row>
    <row r="3291" spans="4:4" x14ac:dyDescent="0.4">
      <c r="D3291" s="21"/>
    </row>
    <row r="3292" spans="4:4" x14ac:dyDescent="0.4">
      <c r="D3292" s="21"/>
    </row>
    <row r="3293" spans="4:4" x14ac:dyDescent="0.4">
      <c r="D3293" s="21"/>
    </row>
    <row r="3294" spans="4:4" x14ac:dyDescent="0.4">
      <c r="D3294" s="21"/>
    </row>
    <row r="3295" spans="4:4" x14ac:dyDescent="0.4">
      <c r="D3295" s="21"/>
    </row>
    <row r="3296" spans="4:4" x14ac:dyDescent="0.4">
      <c r="D3296" s="21"/>
    </row>
    <row r="3297" spans="4:4" x14ac:dyDescent="0.4">
      <c r="D3297" s="21"/>
    </row>
    <row r="3298" spans="4:4" x14ac:dyDescent="0.4">
      <c r="D3298" s="21"/>
    </row>
    <row r="3299" spans="4:4" x14ac:dyDescent="0.4">
      <c r="D3299" s="21"/>
    </row>
    <row r="3300" spans="4:4" x14ac:dyDescent="0.4">
      <c r="D3300" s="21"/>
    </row>
    <row r="3301" spans="4:4" x14ac:dyDescent="0.4">
      <c r="D3301" s="21"/>
    </row>
    <row r="3302" spans="4:4" x14ac:dyDescent="0.4">
      <c r="D3302" s="21"/>
    </row>
    <row r="3303" spans="4:4" x14ac:dyDescent="0.4">
      <c r="D3303" s="21"/>
    </row>
    <row r="3304" spans="4:4" x14ac:dyDescent="0.4">
      <c r="D3304" s="21"/>
    </row>
    <row r="3305" spans="4:4" x14ac:dyDescent="0.4">
      <c r="D3305" s="21"/>
    </row>
    <row r="3306" spans="4:4" x14ac:dyDescent="0.4">
      <c r="D3306" s="21"/>
    </row>
    <row r="3307" spans="4:4" x14ac:dyDescent="0.4">
      <c r="D3307" s="21"/>
    </row>
    <row r="3308" spans="4:4" x14ac:dyDescent="0.4">
      <c r="D3308" s="21"/>
    </row>
    <row r="3309" spans="4:4" x14ac:dyDescent="0.4">
      <c r="D3309" s="21"/>
    </row>
    <row r="3310" spans="4:4" x14ac:dyDescent="0.4">
      <c r="D3310" s="21"/>
    </row>
    <row r="3311" spans="4:4" x14ac:dyDescent="0.4">
      <c r="D3311" s="21"/>
    </row>
    <row r="3312" spans="4:4" x14ac:dyDescent="0.4">
      <c r="D3312" s="21"/>
    </row>
    <row r="3313" spans="4:4" x14ac:dyDescent="0.4">
      <c r="D3313" s="21"/>
    </row>
    <row r="3314" spans="4:4" x14ac:dyDescent="0.4">
      <c r="D3314" s="21"/>
    </row>
    <row r="3315" spans="4:4" x14ac:dyDescent="0.4">
      <c r="D3315" s="21"/>
    </row>
    <row r="3316" spans="4:4" x14ac:dyDescent="0.4">
      <c r="D3316" s="21"/>
    </row>
    <row r="3317" spans="4:4" x14ac:dyDescent="0.4">
      <c r="D3317" s="21"/>
    </row>
    <row r="3318" spans="4:4" x14ac:dyDescent="0.4">
      <c r="D3318" s="21"/>
    </row>
    <row r="3319" spans="4:4" x14ac:dyDescent="0.4">
      <c r="D3319" s="21"/>
    </row>
    <row r="3320" spans="4:4" x14ac:dyDescent="0.4">
      <c r="D3320" s="21"/>
    </row>
    <row r="3321" spans="4:4" x14ac:dyDescent="0.4">
      <c r="D3321" s="21"/>
    </row>
    <row r="3322" spans="4:4" x14ac:dyDescent="0.4">
      <c r="D3322" s="21"/>
    </row>
    <row r="3323" spans="4:4" x14ac:dyDescent="0.4">
      <c r="D3323" s="21"/>
    </row>
    <row r="3324" spans="4:4" x14ac:dyDescent="0.4">
      <c r="D3324" s="21"/>
    </row>
    <row r="3325" spans="4:4" x14ac:dyDescent="0.4">
      <c r="D3325" s="21"/>
    </row>
    <row r="3326" spans="4:4" x14ac:dyDescent="0.4">
      <c r="D3326" s="21"/>
    </row>
    <row r="3327" spans="4:4" x14ac:dyDescent="0.4">
      <c r="D3327" s="21"/>
    </row>
    <row r="3328" spans="4:4" x14ac:dyDescent="0.4">
      <c r="D3328" s="21"/>
    </row>
    <row r="3329" spans="4:4" x14ac:dyDescent="0.4">
      <c r="D3329" s="21"/>
    </row>
    <row r="3330" spans="4:4" x14ac:dyDescent="0.4">
      <c r="D3330" s="21"/>
    </row>
    <row r="3331" spans="4:4" x14ac:dyDescent="0.4">
      <c r="D3331" s="21"/>
    </row>
    <row r="3332" spans="4:4" x14ac:dyDescent="0.4">
      <c r="D3332" s="21"/>
    </row>
    <row r="3333" spans="4:4" x14ac:dyDescent="0.4">
      <c r="D3333" s="21"/>
    </row>
    <row r="3334" spans="4:4" x14ac:dyDescent="0.4">
      <c r="D3334" s="21"/>
    </row>
    <row r="3335" spans="4:4" x14ac:dyDescent="0.4">
      <c r="D3335" s="21"/>
    </row>
    <row r="3336" spans="4:4" x14ac:dyDescent="0.4">
      <c r="D3336" s="21"/>
    </row>
    <row r="3337" spans="4:4" x14ac:dyDescent="0.4">
      <c r="D3337" s="21"/>
    </row>
    <row r="3338" spans="4:4" x14ac:dyDescent="0.4">
      <c r="D3338" s="21"/>
    </row>
    <row r="3339" spans="4:4" x14ac:dyDescent="0.4">
      <c r="D3339" s="21"/>
    </row>
    <row r="3340" spans="4:4" x14ac:dyDescent="0.4">
      <c r="D3340" s="21"/>
    </row>
    <row r="3341" spans="4:4" x14ac:dyDescent="0.4">
      <c r="D3341" s="21"/>
    </row>
    <row r="3342" spans="4:4" x14ac:dyDescent="0.4">
      <c r="D3342" s="21"/>
    </row>
    <row r="3343" spans="4:4" x14ac:dyDescent="0.4">
      <c r="D3343" s="21"/>
    </row>
    <row r="3344" spans="4:4" x14ac:dyDescent="0.4">
      <c r="D3344" s="21"/>
    </row>
    <row r="3345" spans="4:4" x14ac:dyDescent="0.4">
      <c r="D3345" s="21"/>
    </row>
    <row r="3346" spans="4:4" x14ac:dyDescent="0.4">
      <c r="D3346" s="21"/>
    </row>
    <row r="3347" spans="4:4" x14ac:dyDescent="0.4">
      <c r="D3347" s="21"/>
    </row>
    <row r="3348" spans="4:4" x14ac:dyDescent="0.4">
      <c r="D3348" s="21"/>
    </row>
    <row r="3349" spans="4:4" x14ac:dyDescent="0.4">
      <c r="D3349" s="21"/>
    </row>
    <row r="3350" spans="4:4" x14ac:dyDescent="0.4">
      <c r="D3350" s="21"/>
    </row>
    <row r="3351" spans="4:4" x14ac:dyDescent="0.4">
      <c r="D3351" s="21"/>
    </row>
    <row r="3352" spans="4:4" x14ac:dyDescent="0.4">
      <c r="D3352" s="21"/>
    </row>
    <row r="3353" spans="4:4" x14ac:dyDescent="0.4">
      <c r="D3353" s="21"/>
    </row>
    <row r="3354" spans="4:4" x14ac:dyDescent="0.4">
      <c r="D3354" s="21"/>
    </row>
    <row r="3355" spans="4:4" x14ac:dyDescent="0.4">
      <c r="D3355" s="21"/>
    </row>
    <row r="3356" spans="4:4" x14ac:dyDescent="0.4">
      <c r="D3356" s="21"/>
    </row>
    <row r="3357" spans="4:4" x14ac:dyDescent="0.4">
      <c r="D3357" s="21"/>
    </row>
    <row r="3358" spans="4:4" x14ac:dyDescent="0.4">
      <c r="D3358" s="21"/>
    </row>
    <row r="3359" spans="4:4" x14ac:dyDescent="0.4">
      <c r="D3359" s="21"/>
    </row>
    <row r="3360" spans="4:4" x14ac:dyDescent="0.4">
      <c r="D3360" s="21"/>
    </row>
    <row r="3361" spans="4:4" x14ac:dyDescent="0.4">
      <c r="D3361" s="21"/>
    </row>
    <row r="3362" spans="4:4" x14ac:dyDescent="0.4">
      <c r="D3362" s="21"/>
    </row>
    <row r="3363" spans="4:4" x14ac:dyDescent="0.4">
      <c r="D3363" s="21"/>
    </row>
    <row r="3364" spans="4:4" x14ac:dyDescent="0.4">
      <c r="D3364" s="21"/>
    </row>
    <row r="3365" spans="4:4" x14ac:dyDescent="0.4">
      <c r="D3365" s="21"/>
    </row>
    <row r="3366" spans="4:4" x14ac:dyDescent="0.4">
      <c r="D3366" s="21"/>
    </row>
    <row r="3367" spans="4:4" x14ac:dyDescent="0.4">
      <c r="D3367" s="21"/>
    </row>
    <row r="3368" spans="4:4" x14ac:dyDescent="0.4">
      <c r="D3368" s="21"/>
    </row>
    <row r="3369" spans="4:4" x14ac:dyDescent="0.4">
      <c r="D3369" s="21"/>
    </row>
    <row r="3370" spans="4:4" x14ac:dyDescent="0.4">
      <c r="D3370" s="21"/>
    </row>
    <row r="3371" spans="4:4" x14ac:dyDescent="0.4">
      <c r="D3371" s="21"/>
    </row>
    <row r="3372" spans="4:4" x14ac:dyDescent="0.4">
      <c r="D3372" s="21"/>
    </row>
    <row r="3373" spans="4:4" x14ac:dyDescent="0.4">
      <c r="D3373" s="21"/>
    </row>
    <row r="3374" spans="4:4" x14ac:dyDescent="0.4">
      <c r="D3374" s="21"/>
    </row>
    <row r="3375" spans="4:4" x14ac:dyDescent="0.4">
      <c r="D3375" s="21"/>
    </row>
    <row r="3376" spans="4:4" x14ac:dyDescent="0.4">
      <c r="D3376" s="21"/>
    </row>
    <row r="3377" spans="4:4" x14ac:dyDescent="0.4">
      <c r="D3377" s="21"/>
    </row>
    <row r="3378" spans="4:4" x14ac:dyDescent="0.4">
      <c r="D3378" s="21"/>
    </row>
    <row r="3379" spans="4:4" x14ac:dyDescent="0.4">
      <c r="D3379" s="21"/>
    </row>
    <row r="3380" spans="4:4" x14ac:dyDescent="0.4">
      <c r="D3380" s="21"/>
    </row>
    <row r="3381" spans="4:4" x14ac:dyDescent="0.4">
      <c r="D3381" s="21"/>
    </row>
    <row r="3382" spans="4:4" x14ac:dyDescent="0.4">
      <c r="D3382" s="21"/>
    </row>
    <row r="3383" spans="4:4" x14ac:dyDescent="0.4">
      <c r="D3383" s="21"/>
    </row>
    <row r="3384" spans="4:4" x14ac:dyDescent="0.4">
      <c r="D3384" s="21"/>
    </row>
    <row r="3385" spans="4:4" x14ac:dyDescent="0.4">
      <c r="D3385" s="21"/>
    </row>
    <row r="3386" spans="4:4" x14ac:dyDescent="0.4">
      <c r="D3386" s="21"/>
    </row>
    <row r="3387" spans="4:4" x14ac:dyDescent="0.4">
      <c r="D3387" s="21"/>
    </row>
    <row r="3388" spans="4:4" x14ac:dyDescent="0.4">
      <c r="D3388" s="21"/>
    </row>
    <row r="3389" spans="4:4" x14ac:dyDescent="0.4">
      <c r="D3389" s="21"/>
    </row>
    <row r="3390" spans="4:4" x14ac:dyDescent="0.4">
      <c r="D3390" s="21"/>
    </row>
    <row r="3391" spans="4:4" x14ac:dyDescent="0.4">
      <c r="D3391" s="21"/>
    </row>
    <row r="3392" spans="4:4" x14ac:dyDescent="0.4">
      <c r="D3392" s="21"/>
    </row>
    <row r="3393" spans="4:4" x14ac:dyDescent="0.4">
      <c r="D3393" s="21"/>
    </row>
    <row r="3394" spans="4:4" x14ac:dyDescent="0.4">
      <c r="D3394" s="21"/>
    </row>
    <row r="3395" spans="4:4" x14ac:dyDescent="0.4">
      <c r="D3395" s="21"/>
    </row>
    <row r="3396" spans="4:4" x14ac:dyDescent="0.4">
      <c r="D3396" s="21"/>
    </row>
    <row r="3397" spans="4:4" x14ac:dyDescent="0.4">
      <c r="D3397" s="21"/>
    </row>
    <row r="3398" spans="4:4" x14ac:dyDescent="0.4">
      <c r="D3398" s="21"/>
    </row>
    <row r="3399" spans="4:4" x14ac:dyDescent="0.4">
      <c r="D3399" s="21"/>
    </row>
    <row r="3400" spans="4:4" x14ac:dyDescent="0.4">
      <c r="D3400" s="21"/>
    </row>
    <row r="3401" spans="4:4" x14ac:dyDescent="0.4">
      <c r="D3401" s="21"/>
    </row>
    <row r="3402" spans="4:4" x14ac:dyDescent="0.4">
      <c r="D3402" s="21"/>
    </row>
    <row r="3403" spans="4:4" x14ac:dyDescent="0.4">
      <c r="D3403" s="21"/>
    </row>
    <row r="3404" spans="4:4" x14ac:dyDescent="0.4">
      <c r="D3404" s="21"/>
    </row>
    <row r="3405" spans="4:4" x14ac:dyDescent="0.4">
      <c r="D3405" s="21"/>
    </row>
    <row r="3406" spans="4:4" x14ac:dyDescent="0.4">
      <c r="D3406" s="21"/>
    </row>
    <row r="3407" spans="4:4" x14ac:dyDescent="0.4">
      <c r="D3407" s="21"/>
    </row>
    <row r="3408" spans="4:4" x14ac:dyDescent="0.4">
      <c r="D3408" s="21"/>
    </row>
    <row r="3409" spans="4:4" x14ac:dyDescent="0.4">
      <c r="D3409" s="21"/>
    </row>
    <row r="3410" spans="4:4" x14ac:dyDescent="0.4">
      <c r="D3410" s="21"/>
    </row>
    <row r="3411" spans="4:4" x14ac:dyDescent="0.4">
      <c r="D3411" s="21"/>
    </row>
    <row r="3412" spans="4:4" x14ac:dyDescent="0.4">
      <c r="D3412" s="21"/>
    </row>
    <row r="3413" spans="4:4" x14ac:dyDescent="0.4">
      <c r="D3413" s="21"/>
    </row>
    <row r="3414" spans="4:4" x14ac:dyDescent="0.4">
      <c r="D3414" s="21"/>
    </row>
    <row r="3415" spans="4:4" x14ac:dyDescent="0.4">
      <c r="D3415" s="21"/>
    </row>
    <row r="3416" spans="4:4" x14ac:dyDescent="0.4">
      <c r="D3416" s="21"/>
    </row>
    <row r="3417" spans="4:4" x14ac:dyDescent="0.4">
      <c r="D3417" s="21"/>
    </row>
    <row r="3418" spans="4:4" x14ac:dyDescent="0.4">
      <c r="D3418" s="21"/>
    </row>
    <row r="3419" spans="4:4" x14ac:dyDescent="0.4">
      <c r="D3419" s="21"/>
    </row>
    <row r="3420" spans="4:4" x14ac:dyDescent="0.4">
      <c r="D3420" s="21"/>
    </row>
    <row r="3421" spans="4:4" x14ac:dyDescent="0.4">
      <c r="D3421" s="21"/>
    </row>
    <row r="3422" spans="4:4" x14ac:dyDescent="0.4">
      <c r="D3422" s="21"/>
    </row>
    <row r="3423" spans="4:4" x14ac:dyDescent="0.4">
      <c r="D3423" s="21"/>
    </row>
    <row r="3424" spans="4:4" x14ac:dyDescent="0.4">
      <c r="D3424" s="21"/>
    </row>
    <row r="3425" spans="4:4" x14ac:dyDescent="0.4">
      <c r="D3425" s="21"/>
    </row>
    <row r="3426" spans="4:4" x14ac:dyDescent="0.4">
      <c r="D3426" s="21"/>
    </row>
    <row r="3427" spans="4:4" x14ac:dyDescent="0.4">
      <c r="D3427" s="21"/>
    </row>
    <row r="3428" spans="4:4" x14ac:dyDescent="0.4">
      <c r="D3428" s="21"/>
    </row>
    <row r="3429" spans="4:4" x14ac:dyDescent="0.4">
      <c r="D3429" s="21"/>
    </row>
    <row r="3430" spans="4:4" x14ac:dyDescent="0.4">
      <c r="D3430" s="21"/>
    </row>
    <row r="3431" spans="4:4" x14ac:dyDescent="0.4">
      <c r="D3431" s="21"/>
    </row>
    <row r="3432" spans="4:4" x14ac:dyDescent="0.4">
      <c r="D3432" s="21"/>
    </row>
    <row r="3433" spans="4:4" x14ac:dyDescent="0.4">
      <c r="D3433" s="21"/>
    </row>
    <row r="3434" spans="4:4" x14ac:dyDescent="0.4">
      <c r="D3434" s="21"/>
    </row>
    <row r="3435" spans="4:4" x14ac:dyDescent="0.4">
      <c r="D3435" s="21"/>
    </row>
    <row r="3436" spans="4:4" x14ac:dyDescent="0.4">
      <c r="D3436" s="21"/>
    </row>
    <row r="3437" spans="4:4" x14ac:dyDescent="0.4">
      <c r="D3437" s="21"/>
    </row>
    <row r="3438" spans="4:4" x14ac:dyDescent="0.4">
      <c r="D3438" s="21"/>
    </row>
    <row r="3439" spans="4:4" x14ac:dyDescent="0.4">
      <c r="D3439" s="21"/>
    </row>
    <row r="3440" spans="4:4" x14ac:dyDescent="0.4">
      <c r="D3440" s="21"/>
    </row>
    <row r="3441" spans="4:4" x14ac:dyDescent="0.4">
      <c r="D3441" s="21"/>
    </row>
    <row r="3442" spans="4:4" x14ac:dyDescent="0.4">
      <c r="D3442" s="21"/>
    </row>
    <row r="3443" spans="4:4" x14ac:dyDescent="0.4">
      <c r="D3443" s="21"/>
    </row>
    <row r="3444" spans="4:4" x14ac:dyDescent="0.4">
      <c r="D3444" s="21"/>
    </row>
    <row r="3445" spans="4:4" x14ac:dyDescent="0.4">
      <c r="D3445" s="21"/>
    </row>
    <row r="3446" spans="4:4" x14ac:dyDescent="0.4">
      <c r="D3446" s="21"/>
    </row>
    <row r="3447" spans="4:4" x14ac:dyDescent="0.4">
      <c r="D3447" s="21"/>
    </row>
    <row r="3448" spans="4:4" x14ac:dyDescent="0.4">
      <c r="D3448" s="21"/>
    </row>
    <row r="3449" spans="4:4" x14ac:dyDescent="0.4">
      <c r="D3449" s="21"/>
    </row>
    <row r="3450" spans="4:4" x14ac:dyDescent="0.4">
      <c r="D3450" s="21"/>
    </row>
    <row r="3451" spans="4:4" x14ac:dyDescent="0.4">
      <c r="D3451" s="21"/>
    </row>
    <row r="3452" spans="4:4" x14ac:dyDescent="0.4">
      <c r="D3452" s="21"/>
    </row>
    <row r="3453" spans="4:4" x14ac:dyDescent="0.4">
      <c r="D3453" s="21"/>
    </row>
    <row r="3454" spans="4:4" x14ac:dyDescent="0.4">
      <c r="D3454" s="21"/>
    </row>
    <row r="3455" spans="4:4" x14ac:dyDescent="0.4">
      <c r="D3455" s="21"/>
    </row>
    <row r="3456" spans="4:4" x14ac:dyDescent="0.4">
      <c r="D3456" s="21"/>
    </row>
    <row r="3457" spans="4:4" x14ac:dyDescent="0.4">
      <c r="D3457" s="21"/>
    </row>
    <row r="3458" spans="4:4" x14ac:dyDescent="0.4">
      <c r="D3458" s="21"/>
    </row>
    <row r="3459" spans="4:4" x14ac:dyDescent="0.4">
      <c r="D3459" s="21"/>
    </row>
    <row r="3460" spans="4:4" x14ac:dyDescent="0.4">
      <c r="D3460" s="21"/>
    </row>
    <row r="3461" spans="4:4" x14ac:dyDescent="0.4">
      <c r="D3461" s="21"/>
    </row>
    <row r="3462" spans="4:4" x14ac:dyDescent="0.4">
      <c r="D3462" s="21"/>
    </row>
    <row r="3463" spans="4:4" x14ac:dyDescent="0.4">
      <c r="D3463" s="21"/>
    </row>
    <row r="3464" spans="4:4" x14ac:dyDescent="0.4">
      <c r="D3464" s="21"/>
    </row>
    <row r="3465" spans="4:4" x14ac:dyDescent="0.4">
      <c r="D3465" s="21"/>
    </row>
    <row r="3466" spans="4:4" x14ac:dyDescent="0.4">
      <c r="D3466" s="21"/>
    </row>
    <row r="3467" spans="4:4" x14ac:dyDescent="0.4">
      <c r="D3467" s="21"/>
    </row>
    <row r="3468" spans="4:4" x14ac:dyDescent="0.4">
      <c r="D3468" s="21"/>
    </row>
    <row r="3469" spans="4:4" x14ac:dyDescent="0.4">
      <c r="D3469" s="21"/>
    </row>
    <row r="3470" spans="4:4" x14ac:dyDescent="0.4">
      <c r="D3470" s="21"/>
    </row>
    <row r="3471" spans="4:4" x14ac:dyDescent="0.4">
      <c r="D3471" s="21"/>
    </row>
    <row r="3472" spans="4:4" x14ac:dyDescent="0.4">
      <c r="D3472" s="21"/>
    </row>
    <row r="3473" spans="4:4" x14ac:dyDescent="0.4">
      <c r="D3473" s="21"/>
    </row>
    <row r="3474" spans="4:4" x14ac:dyDescent="0.4">
      <c r="D3474" s="21"/>
    </row>
    <row r="3475" spans="4:4" x14ac:dyDescent="0.4">
      <c r="D3475" s="21"/>
    </row>
    <row r="3476" spans="4:4" x14ac:dyDescent="0.4">
      <c r="D3476" s="21"/>
    </row>
    <row r="3477" spans="4:4" x14ac:dyDescent="0.4">
      <c r="D3477" s="21"/>
    </row>
    <row r="3478" spans="4:4" x14ac:dyDescent="0.4">
      <c r="D3478" s="21"/>
    </row>
    <row r="3479" spans="4:4" x14ac:dyDescent="0.4">
      <c r="D3479" s="21"/>
    </row>
    <row r="3480" spans="4:4" x14ac:dyDescent="0.4">
      <c r="D3480" s="21"/>
    </row>
    <row r="3481" spans="4:4" x14ac:dyDescent="0.4">
      <c r="D3481" s="21"/>
    </row>
    <row r="3482" spans="4:4" x14ac:dyDescent="0.4">
      <c r="D3482" s="21"/>
    </row>
    <row r="3483" spans="4:4" x14ac:dyDescent="0.4">
      <c r="D3483" s="21"/>
    </row>
    <row r="3484" spans="4:4" x14ac:dyDescent="0.4">
      <c r="D3484" s="21"/>
    </row>
    <row r="3485" spans="4:4" x14ac:dyDescent="0.4">
      <c r="D3485" s="21"/>
    </row>
    <row r="3486" spans="4:4" x14ac:dyDescent="0.4">
      <c r="D3486" s="21"/>
    </row>
    <row r="3487" spans="4:4" x14ac:dyDescent="0.4">
      <c r="D3487" s="21"/>
    </row>
    <row r="3488" spans="4:4" x14ac:dyDescent="0.4">
      <c r="D3488" s="21"/>
    </row>
    <row r="3489" spans="4:4" x14ac:dyDescent="0.4">
      <c r="D3489" s="21"/>
    </row>
    <row r="3490" spans="4:4" x14ac:dyDescent="0.4">
      <c r="D3490" s="21"/>
    </row>
    <row r="3491" spans="4:4" x14ac:dyDescent="0.4">
      <c r="D3491" s="21"/>
    </row>
    <row r="3492" spans="4:4" x14ac:dyDescent="0.4">
      <c r="D3492" s="21"/>
    </row>
    <row r="3493" spans="4:4" x14ac:dyDescent="0.4">
      <c r="D3493" s="21"/>
    </row>
    <row r="3494" spans="4:4" x14ac:dyDescent="0.4">
      <c r="D3494" s="21"/>
    </row>
    <row r="3495" spans="4:4" x14ac:dyDescent="0.4">
      <c r="D3495" s="21"/>
    </row>
    <row r="3496" spans="4:4" x14ac:dyDescent="0.4">
      <c r="D3496" s="21"/>
    </row>
    <row r="3497" spans="4:4" x14ac:dyDescent="0.4">
      <c r="D3497" s="21"/>
    </row>
    <row r="3498" spans="4:4" x14ac:dyDescent="0.4">
      <c r="D3498" s="21"/>
    </row>
    <row r="3499" spans="4:4" x14ac:dyDescent="0.4">
      <c r="D3499" s="21"/>
    </row>
    <row r="3500" spans="4:4" x14ac:dyDescent="0.4">
      <c r="D3500" s="21"/>
    </row>
    <row r="3501" spans="4:4" x14ac:dyDescent="0.4">
      <c r="D3501" s="21"/>
    </row>
    <row r="3502" spans="4:4" x14ac:dyDescent="0.4">
      <c r="D3502" s="21"/>
    </row>
    <row r="3503" spans="4:4" x14ac:dyDescent="0.4">
      <c r="D3503" s="21"/>
    </row>
    <row r="3504" spans="4:4" x14ac:dyDescent="0.4">
      <c r="D3504" s="21"/>
    </row>
    <row r="3505" spans="4:4" x14ac:dyDescent="0.4">
      <c r="D3505" s="21"/>
    </row>
    <row r="3506" spans="4:4" x14ac:dyDescent="0.4">
      <c r="D3506" s="21"/>
    </row>
    <row r="3507" spans="4:4" x14ac:dyDescent="0.4">
      <c r="D3507" s="21"/>
    </row>
    <row r="3508" spans="4:4" x14ac:dyDescent="0.4">
      <c r="D3508" s="21"/>
    </row>
    <row r="3509" spans="4:4" x14ac:dyDescent="0.4">
      <c r="D3509" s="21"/>
    </row>
    <row r="3510" spans="4:4" x14ac:dyDescent="0.4">
      <c r="D3510" s="21"/>
    </row>
    <row r="3511" spans="4:4" x14ac:dyDescent="0.4">
      <c r="D3511" s="21"/>
    </row>
    <row r="3512" spans="4:4" x14ac:dyDescent="0.4">
      <c r="D3512" s="21"/>
    </row>
    <row r="3513" spans="4:4" x14ac:dyDescent="0.4">
      <c r="D3513" s="21"/>
    </row>
    <row r="3514" spans="4:4" x14ac:dyDescent="0.4">
      <c r="D3514" s="21"/>
    </row>
    <row r="3515" spans="4:4" x14ac:dyDescent="0.4">
      <c r="D3515" s="21"/>
    </row>
    <row r="3516" spans="4:4" x14ac:dyDescent="0.4">
      <c r="D3516" s="21"/>
    </row>
    <row r="3517" spans="4:4" x14ac:dyDescent="0.4">
      <c r="D3517" s="21"/>
    </row>
    <row r="3518" spans="4:4" x14ac:dyDescent="0.4">
      <c r="D3518" s="21"/>
    </row>
    <row r="3519" spans="4:4" x14ac:dyDescent="0.4">
      <c r="D3519" s="21"/>
    </row>
    <row r="3520" spans="4:4" x14ac:dyDescent="0.4">
      <c r="D3520" s="21"/>
    </row>
    <row r="3521" spans="4:4" x14ac:dyDescent="0.4">
      <c r="D3521" s="21"/>
    </row>
    <row r="3522" spans="4:4" x14ac:dyDescent="0.4">
      <c r="D3522" s="21"/>
    </row>
    <row r="3523" spans="4:4" x14ac:dyDescent="0.4">
      <c r="D3523" s="21"/>
    </row>
    <row r="3524" spans="4:4" x14ac:dyDescent="0.4">
      <c r="D3524" s="21"/>
    </row>
    <row r="3525" spans="4:4" x14ac:dyDescent="0.4">
      <c r="D3525" s="21"/>
    </row>
    <row r="3526" spans="4:4" x14ac:dyDescent="0.4">
      <c r="D3526" s="21"/>
    </row>
    <row r="3527" spans="4:4" x14ac:dyDescent="0.4">
      <c r="D3527" s="21"/>
    </row>
    <row r="3528" spans="4:4" x14ac:dyDescent="0.4">
      <c r="D3528" s="21"/>
    </row>
    <row r="3529" spans="4:4" x14ac:dyDescent="0.4">
      <c r="D3529" s="21"/>
    </row>
    <row r="3530" spans="4:4" x14ac:dyDescent="0.4">
      <c r="D3530" s="21"/>
    </row>
    <row r="3531" spans="4:4" x14ac:dyDescent="0.4">
      <c r="D3531" s="21"/>
    </row>
    <row r="3532" spans="4:4" x14ac:dyDescent="0.4">
      <c r="D3532" s="21"/>
    </row>
    <row r="3533" spans="4:4" x14ac:dyDescent="0.4">
      <c r="D3533" s="21"/>
    </row>
    <row r="3534" spans="4:4" x14ac:dyDescent="0.4">
      <c r="D3534" s="21"/>
    </row>
    <row r="3535" spans="4:4" x14ac:dyDescent="0.4">
      <c r="D3535" s="21"/>
    </row>
    <row r="3536" spans="4:4" x14ac:dyDescent="0.4">
      <c r="D3536" s="21"/>
    </row>
    <row r="3537" spans="4:4" x14ac:dyDescent="0.4">
      <c r="D3537" s="21"/>
    </row>
    <row r="3538" spans="4:4" x14ac:dyDescent="0.4">
      <c r="D3538" s="21"/>
    </row>
    <row r="3539" spans="4:4" x14ac:dyDescent="0.4">
      <c r="D3539" s="21"/>
    </row>
    <row r="3540" spans="4:4" x14ac:dyDescent="0.4">
      <c r="D3540" s="21"/>
    </row>
    <row r="3541" spans="4:4" x14ac:dyDescent="0.4">
      <c r="D3541" s="21"/>
    </row>
    <row r="3542" spans="4:4" x14ac:dyDescent="0.4">
      <c r="D3542" s="21"/>
    </row>
    <row r="3543" spans="4:4" x14ac:dyDescent="0.4">
      <c r="D3543" s="21"/>
    </row>
    <row r="3544" spans="4:4" x14ac:dyDescent="0.4">
      <c r="D3544" s="21"/>
    </row>
    <row r="3545" spans="4:4" x14ac:dyDescent="0.4">
      <c r="D3545" s="21"/>
    </row>
    <row r="3546" spans="4:4" x14ac:dyDescent="0.4">
      <c r="D3546" s="21"/>
    </row>
    <row r="3547" spans="4:4" x14ac:dyDescent="0.4">
      <c r="D3547" s="21"/>
    </row>
    <row r="3548" spans="4:4" x14ac:dyDescent="0.4">
      <c r="D3548" s="21"/>
    </row>
    <row r="3549" spans="4:4" x14ac:dyDescent="0.4">
      <c r="D3549" s="21"/>
    </row>
    <row r="3550" spans="4:4" x14ac:dyDescent="0.4">
      <c r="D3550" s="21"/>
    </row>
    <row r="3551" spans="4:4" x14ac:dyDescent="0.4">
      <c r="D3551" s="21"/>
    </row>
    <row r="3552" spans="4:4" x14ac:dyDescent="0.4">
      <c r="D3552" s="21"/>
    </row>
    <row r="3553" spans="4:4" x14ac:dyDescent="0.4">
      <c r="D3553" s="21"/>
    </row>
    <row r="3554" spans="4:4" x14ac:dyDescent="0.4">
      <c r="D3554" s="21"/>
    </row>
    <row r="3555" spans="4:4" x14ac:dyDescent="0.4">
      <c r="D3555" s="21"/>
    </row>
    <row r="3556" spans="4:4" x14ac:dyDescent="0.4">
      <c r="D3556" s="21"/>
    </row>
    <row r="3557" spans="4:4" x14ac:dyDescent="0.4">
      <c r="D3557" s="21"/>
    </row>
    <row r="3558" spans="4:4" x14ac:dyDescent="0.4">
      <c r="D3558" s="21"/>
    </row>
    <row r="3559" spans="4:4" x14ac:dyDescent="0.4">
      <c r="D3559" s="21"/>
    </row>
    <row r="3560" spans="4:4" x14ac:dyDescent="0.4">
      <c r="D3560" s="21"/>
    </row>
    <row r="3561" spans="4:4" x14ac:dyDescent="0.4">
      <c r="D3561" s="21"/>
    </row>
    <row r="3562" spans="4:4" x14ac:dyDescent="0.4">
      <c r="D3562" s="21"/>
    </row>
    <row r="3563" spans="4:4" x14ac:dyDescent="0.4">
      <c r="D3563" s="21"/>
    </row>
    <row r="3564" spans="4:4" x14ac:dyDescent="0.4">
      <c r="D3564" s="21"/>
    </row>
    <row r="3565" spans="4:4" x14ac:dyDescent="0.4">
      <c r="D3565" s="21"/>
    </row>
    <row r="3566" spans="4:4" x14ac:dyDescent="0.4">
      <c r="D3566" s="21"/>
    </row>
    <row r="3567" spans="4:4" x14ac:dyDescent="0.4">
      <c r="D3567" s="21"/>
    </row>
    <row r="3568" spans="4:4" x14ac:dyDescent="0.4">
      <c r="D3568" s="21"/>
    </row>
    <row r="3569" spans="4:4" x14ac:dyDescent="0.4">
      <c r="D3569" s="21"/>
    </row>
    <row r="3570" spans="4:4" x14ac:dyDescent="0.4">
      <c r="D3570" s="21"/>
    </row>
    <row r="3571" spans="4:4" x14ac:dyDescent="0.4">
      <c r="D3571" s="21"/>
    </row>
    <row r="3572" spans="4:4" x14ac:dyDescent="0.4">
      <c r="D3572" s="21"/>
    </row>
    <row r="3573" spans="4:4" x14ac:dyDescent="0.4">
      <c r="D3573" s="21"/>
    </row>
    <row r="3574" spans="4:4" x14ac:dyDescent="0.4">
      <c r="D3574" s="21"/>
    </row>
    <row r="3575" spans="4:4" x14ac:dyDescent="0.4">
      <c r="D3575" s="21"/>
    </row>
    <row r="3576" spans="4:4" x14ac:dyDescent="0.4">
      <c r="D3576" s="21"/>
    </row>
    <row r="3577" spans="4:4" x14ac:dyDescent="0.4">
      <c r="D3577" s="21"/>
    </row>
    <row r="3578" spans="4:4" x14ac:dyDescent="0.4">
      <c r="D3578" s="21"/>
    </row>
    <row r="3579" spans="4:4" x14ac:dyDescent="0.4">
      <c r="D3579" s="21"/>
    </row>
    <row r="3580" spans="4:4" x14ac:dyDescent="0.4">
      <c r="D3580" s="21"/>
    </row>
    <row r="3581" spans="4:4" x14ac:dyDescent="0.4">
      <c r="D3581" s="21"/>
    </row>
    <row r="3582" spans="4:4" x14ac:dyDescent="0.4">
      <c r="D3582" s="21"/>
    </row>
    <row r="3583" spans="4:4" x14ac:dyDescent="0.4">
      <c r="D3583" s="21"/>
    </row>
    <row r="3584" spans="4:4" x14ac:dyDescent="0.4">
      <c r="D3584" s="21"/>
    </row>
    <row r="3585" spans="4:4" x14ac:dyDescent="0.4">
      <c r="D3585" s="21"/>
    </row>
    <row r="3586" spans="4:4" x14ac:dyDescent="0.4">
      <c r="D3586" s="21"/>
    </row>
    <row r="3587" spans="4:4" x14ac:dyDescent="0.4">
      <c r="D3587" s="21"/>
    </row>
    <row r="3588" spans="4:4" x14ac:dyDescent="0.4">
      <c r="D3588" s="21"/>
    </row>
    <row r="3589" spans="4:4" x14ac:dyDescent="0.4">
      <c r="D3589" s="21"/>
    </row>
    <row r="3590" spans="4:4" x14ac:dyDescent="0.4">
      <c r="D3590" s="21"/>
    </row>
    <row r="3591" spans="4:4" x14ac:dyDescent="0.4">
      <c r="D3591" s="21"/>
    </row>
    <row r="3592" spans="4:4" x14ac:dyDescent="0.4">
      <c r="D3592" s="21"/>
    </row>
    <row r="3593" spans="4:4" x14ac:dyDescent="0.4">
      <c r="D3593" s="21"/>
    </row>
    <row r="3594" spans="4:4" x14ac:dyDescent="0.4">
      <c r="D3594" s="21"/>
    </row>
    <row r="3595" spans="4:4" x14ac:dyDescent="0.4">
      <c r="D3595" s="21"/>
    </row>
    <row r="3596" spans="4:4" x14ac:dyDescent="0.4">
      <c r="D3596" s="21"/>
    </row>
    <row r="3597" spans="4:4" x14ac:dyDescent="0.4">
      <c r="D3597" s="21"/>
    </row>
    <row r="3598" spans="4:4" x14ac:dyDescent="0.4">
      <c r="D3598" s="21"/>
    </row>
    <row r="3599" spans="4:4" x14ac:dyDescent="0.4">
      <c r="D3599" s="21"/>
    </row>
    <row r="3600" spans="4:4" x14ac:dyDescent="0.4">
      <c r="D3600" s="21"/>
    </row>
    <row r="3601" spans="4:4" x14ac:dyDescent="0.4">
      <c r="D3601" s="21"/>
    </row>
    <row r="3602" spans="4:4" x14ac:dyDescent="0.4">
      <c r="D3602" s="21"/>
    </row>
    <row r="3603" spans="4:4" x14ac:dyDescent="0.4">
      <c r="D3603" s="21"/>
    </row>
    <row r="3604" spans="4:4" x14ac:dyDescent="0.4">
      <c r="D3604" s="21"/>
    </row>
    <row r="3605" spans="4:4" x14ac:dyDescent="0.4">
      <c r="D3605" s="21"/>
    </row>
    <row r="3606" spans="4:4" x14ac:dyDescent="0.4">
      <c r="D3606" s="21"/>
    </row>
    <row r="3607" spans="4:4" x14ac:dyDescent="0.4">
      <c r="D3607" s="21"/>
    </row>
    <row r="3608" spans="4:4" x14ac:dyDescent="0.4">
      <c r="D3608" s="21"/>
    </row>
    <row r="3609" spans="4:4" x14ac:dyDescent="0.4">
      <c r="D3609" s="21"/>
    </row>
    <row r="3610" spans="4:4" x14ac:dyDescent="0.4">
      <c r="D3610" s="21"/>
    </row>
    <row r="3611" spans="4:4" x14ac:dyDescent="0.4">
      <c r="D3611" s="21"/>
    </row>
    <row r="3612" spans="4:4" x14ac:dyDescent="0.4">
      <c r="D3612" s="21"/>
    </row>
    <row r="3613" spans="4:4" x14ac:dyDescent="0.4">
      <c r="D3613" s="21"/>
    </row>
    <row r="3614" spans="4:4" x14ac:dyDescent="0.4">
      <c r="D3614" s="21"/>
    </row>
    <row r="3615" spans="4:4" x14ac:dyDescent="0.4">
      <c r="D3615" s="21"/>
    </row>
    <row r="3616" spans="4:4" x14ac:dyDescent="0.4">
      <c r="D3616" s="21"/>
    </row>
    <row r="3617" spans="4:4" x14ac:dyDescent="0.4">
      <c r="D3617" s="21"/>
    </row>
    <row r="3618" spans="4:4" x14ac:dyDescent="0.4">
      <c r="D3618" s="21"/>
    </row>
    <row r="3619" spans="4:4" x14ac:dyDescent="0.4">
      <c r="D3619" s="21"/>
    </row>
    <row r="3620" spans="4:4" x14ac:dyDescent="0.4">
      <c r="D3620" s="21"/>
    </row>
    <row r="3621" spans="4:4" x14ac:dyDescent="0.4">
      <c r="D3621" s="21"/>
    </row>
    <row r="3622" spans="4:4" x14ac:dyDescent="0.4">
      <c r="D3622" s="21"/>
    </row>
    <row r="3623" spans="4:4" x14ac:dyDescent="0.4">
      <c r="D3623" s="21"/>
    </row>
    <row r="3624" spans="4:4" x14ac:dyDescent="0.4">
      <c r="D3624" s="21"/>
    </row>
    <row r="3625" spans="4:4" x14ac:dyDescent="0.4">
      <c r="D3625" s="21"/>
    </row>
    <row r="3626" spans="4:4" x14ac:dyDescent="0.4">
      <c r="D3626" s="21"/>
    </row>
    <row r="3627" spans="4:4" x14ac:dyDescent="0.4">
      <c r="D3627" s="21"/>
    </row>
    <row r="3628" spans="4:4" x14ac:dyDescent="0.4">
      <c r="D3628" s="21"/>
    </row>
    <row r="3629" spans="4:4" x14ac:dyDescent="0.4">
      <c r="D3629" s="21"/>
    </row>
    <row r="3630" spans="4:4" x14ac:dyDescent="0.4">
      <c r="D3630" s="21"/>
    </row>
    <row r="3631" spans="4:4" x14ac:dyDescent="0.4">
      <c r="D3631" s="21"/>
    </row>
    <row r="3632" spans="4:4" x14ac:dyDescent="0.4">
      <c r="D3632" s="21"/>
    </row>
    <row r="3633" spans="4:4" x14ac:dyDescent="0.4">
      <c r="D3633" s="21"/>
    </row>
    <row r="3634" spans="4:4" x14ac:dyDescent="0.4">
      <c r="D3634" s="21"/>
    </row>
    <row r="3635" spans="4:4" x14ac:dyDescent="0.4">
      <c r="D3635" s="21"/>
    </row>
    <row r="3636" spans="4:4" x14ac:dyDescent="0.4">
      <c r="D3636" s="21"/>
    </row>
    <row r="3637" spans="4:4" x14ac:dyDescent="0.4">
      <c r="D3637" s="21"/>
    </row>
    <row r="3638" spans="4:4" x14ac:dyDescent="0.4">
      <c r="D3638" s="21"/>
    </row>
    <row r="3639" spans="4:4" x14ac:dyDescent="0.4">
      <c r="D3639" s="21"/>
    </row>
    <row r="3640" spans="4:4" x14ac:dyDescent="0.4">
      <c r="D3640" s="21"/>
    </row>
    <row r="3641" spans="4:4" x14ac:dyDescent="0.4">
      <c r="D3641" s="21"/>
    </row>
    <row r="3642" spans="4:4" x14ac:dyDescent="0.4">
      <c r="D3642" s="21"/>
    </row>
    <row r="3643" spans="4:4" x14ac:dyDescent="0.4">
      <c r="D3643" s="21"/>
    </row>
    <row r="3644" spans="4:4" x14ac:dyDescent="0.4">
      <c r="D3644" s="21"/>
    </row>
    <row r="3645" spans="4:4" x14ac:dyDescent="0.4">
      <c r="D3645" s="21"/>
    </row>
    <row r="3646" spans="4:4" x14ac:dyDescent="0.4">
      <c r="D3646" s="21"/>
    </row>
    <row r="3647" spans="4:4" x14ac:dyDescent="0.4">
      <c r="D3647" s="21"/>
    </row>
    <row r="3648" spans="4:4" x14ac:dyDescent="0.4">
      <c r="D3648" s="21"/>
    </row>
    <row r="3649" spans="4:4" x14ac:dyDescent="0.4">
      <c r="D3649" s="21"/>
    </row>
    <row r="3650" spans="4:4" x14ac:dyDescent="0.4">
      <c r="D3650" s="21"/>
    </row>
    <row r="3651" spans="4:4" x14ac:dyDescent="0.4">
      <c r="D3651" s="21"/>
    </row>
    <row r="3652" spans="4:4" x14ac:dyDescent="0.4">
      <c r="D3652" s="21"/>
    </row>
    <row r="3653" spans="4:4" x14ac:dyDescent="0.4">
      <c r="D3653" s="21"/>
    </row>
    <row r="3654" spans="4:4" x14ac:dyDescent="0.4">
      <c r="D3654" s="21"/>
    </row>
    <row r="3655" spans="4:4" x14ac:dyDescent="0.4">
      <c r="D3655" s="21"/>
    </row>
    <row r="3656" spans="4:4" x14ac:dyDescent="0.4">
      <c r="D3656" s="21"/>
    </row>
    <row r="3657" spans="4:4" x14ac:dyDescent="0.4">
      <c r="D3657" s="21"/>
    </row>
    <row r="3658" spans="4:4" x14ac:dyDescent="0.4">
      <c r="D3658" s="21"/>
    </row>
    <row r="3659" spans="4:4" x14ac:dyDescent="0.4">
      <c r="D3659" s="21"/>
    </row>
    <row r="3660" spans="4:4" x14ac:dyDescent="0.4">
      <c r="D3660" s="21"/>
    </row>
    <row r="3661" spans="4:4" x14ac:dyDescent="0.4">
      <c r="D3661" s="21"/>
    </row>
    <row r="3662" spans="4:4" x14ac:dyDescent="0.4">
      <c r="D3662" s="21"/>
    </row>
    <row r="3663" spans="4:4" x14ac:dyDescent="0.4">
      <c r="D3663" s="21"/>
    </row>
    <row r="3664" spans="4:4" x14ac:dyDescent="0.4">
      <c r="D3664" s="21"/>
    </row>
    <row r="3665" spans="4:4" x14ac:dyDescent="0.4">
      <c r="D3665" s="21"/>
    </row>
    <row r="3666" spans="4:4" x14ac:dyDescent="0.4">
      <c r="D3666" s="21"/>
    </row>
    <row r="3667" spans="4:4" x14ac:dyDescent="0.4">
      <c r="D3667" s="21"/>
    </row>
    <row r="3668" spans="4:4" x14ac:dyDescent="0.4">
      <c r="D3668" s="21"/>
    </row>
    <row r="3669" spans="4:4" x14ac:dyDescent="0.4">
      <c r="D3669" s="21"/>
    </row>
    <row r="3670" spans="4:4" x14ac:dyDescent="0.4">
      <c r="D3670" s="21"/>
    </row>
    <row r="3671" spans="4:4" x14ac:dyDescent="0.4">
      <c r="D3671" s="21"/>
    </row>
    <row r="3672" spans="4:4" x14ac:dyDescent="0.4">
      <c r="D3672" s="21"/>
    </row>
    <row r="3673" spans="4:4" x14ac:dyDescent="0.4">
      <c r="D3673" s="21"/>
    </row>
    <row r="3674" spans="4:4" x14ac:dyDescent="0.4">
      <c r="D3674" s="21"/>
    </row>
    <row r="3675" spans="4:4" x14ac:dyDescent="0.4">
      <c r="D3675" s="21"/>
    </row>
    <row r="3676" spans="4:4" x14ac:dyDescent="0.4">
      <c r="D3676" s="21"/>
    </row>
    <row r="3677" spans="4:4" x14ac:dyDescent="0.4">
      <c r="D3677" s="21"/>
    </row>
    <row r="3678" spans="4:4" x14ac:dyDescent="0.4">
      <c r="D3678" s="21"/>
    </row>
    <row r="3679" spans="4:4" x14ac:dyDescent="0.4">
      <c r="D3679" s="21"/>
    </row>
    <row r="3680" spans="4:4" x14ac:dyDescent="0.4">
      <c r="D3680" s="21"/>
    </row>
    <row r="3681" spans="4:4" x14ac:dyDescent="0.4">
      <c r="D3681" s="21"/>
    </row>
    <row r="3682" spans="4:4" x14ac:dyDescent="0.4">
      <c r="D3682" s="21"/>
    </row>
    <row r="3683" spans="4:4" x14ac:dyDescent="0.4">
      <c r="D3683" s="21"/>
    </row>
    <row r="3684" spans="4:4" x14ac:dyDescent="0.4">
      <c r="D3684" s="21"/>
    </row>
    <row r="3685" spans="4:4" x14ac:dyDescent="0.4">
      <c r="D3685" s="21"/>
    </row>
    <row r="3686" spans="4:4" x14ac:dyDescent="0.4">
      <c r="D3686" s="21"/>
    </row>
    <row r="3687" spans="4:4" x14ac:dyDescent="0.4">
      <c r="D3687" s="21"/>
    </row>
    <row r="3688" spans="4:4" x14ac:dyDescent="0.4">
      <c r="D3688" s="21"/>
    </row>
    <row r="3689" spans="4:4" x14ac:dyDescent="0.4">
      <c r="D3689" s="21"/>
    </row>
    <row r="3690" spans="4:4" x14ac:dyDescent="0.4">
      <c r="D3690" s="21"/>
    </row>
    <row r="3691" spans="4:4" x14ac:dyDescent="0.4">
      <c r="D3691" s="21"/>
    </row>
    <row r="3692" spans="4:4" x14ac:dyDescent="0.4">
      <c r="D3692" s="21"/>
    </row>
    <row r="3693" spans="4:4" x14ac:dyDescent="0.4">
      <c r="D3693" s="21"/>
    </row>
    <row r="3694" spans="4:4" x14ac:dyDescent="0.4">
      <c r="D3694" s="21"/>
    </row>
    <row r="3695" spans="4:4" x14ac:dyDescent="0.4">
      <c r="D3695" s="21"/>
    </row>
    <row r="3696" spans="4:4" x14ac:dyDescent="0.4">
      <c r="D3696" s="21"/>
    </row>
    <row r="3697" spans="4:4" x14ac:dyDescent="0.4">
      <c r="D3697" s="21"/>
    </row>
    <row r="3698" spans="4:4" x14ac:dyDescent="0.4">
      <c r="D3698" s="21"/>
    </row>
    <row r="3699" spans="4:4" x14ac:dyDescent="0.4">
      <c r="D3699" s="21"/>
    </row>
    <row r="3700" spans="4:4" x14ac:dyDescent="0.4">
      <c r="D3700" s="21"/>
    </row>
    <row r="3701" spans="4:4" x14ac:dyDescent="0.4">
      <c r="D3701" s="21"/>
    </row>
    <row r="3702" spans="4:4" x14ac:dyDescent="0.4">
      <c r="D3702" s="21"/>
    </row>
    <row r="3703" spans="4:4" x14ac:dyDescent="0.4">
      <c r="D3703" s="21"/>
    </row>
    <row r="3704" spans="4:4" x14ac:dyDescent="0.4">
      <c r="D3704" s="21"/>
    </row>
    <row r="3705" spans="4:4" x14ac:dyDescent="0.4">
      <c r="D3705" s="21"/>
    </row>
    <row r="3706" spans="4:4" x14ac:dyDescent="0.4">
      <c r="D3706" s="21"/>
    </row>
    <row r="3707" spans="4:4" x14ac:dyDescent="0.4">
      <c r="D3707" s="21"/>
    </row>
    <row r="3708" spans="4:4" x14ac:dyDescent="0.4">
      <c r="D3708" s="21"/>
    </row>
    <row r="3709" spans="4:4" x14ac:dyDescent="0.4">
      <c r="D3709" s="21"/>
    </row>
    <row r="3710" spans="4:4" x14ac:dyDescent="0.4">
      <c r="D3710" s="21"/>
    </row>
    <row r="3711" spans="4:4" x14ac:dyDescent="0.4">
      <c r="D3711" s="21"/>
    </row>
    <row r="3712" spans="4:4" x14ac:dyDescent="0.4">
      <c r="D3712" s="21"/>
    </row>
    <row r="3713" spans="4:4" x14ac:dyDescent="0.4">
      <c r="D3713" s="21"/>
    </row>
    <row r="3714" spans="4:4" x14ac:dyDescent="0.4">
      <c r="D3714" s="21"/>
    </row>
    <row r="3715" spans="4:4" x14ac:dyDescent="0.4">
      <c r="D3715" s="21"/>
    </row>
    <row r="3716" spans="4:4" x14ac:dyDescent="0.4">
      <c r="D3716" s="21"/>
    </row>
    <row r="3717" spans="4:4" x14ac:dyDescent="0.4">
      <c r="D3717" s="21"/>
    </row>
    <row r="3718" spans="4:4" x14ac:dyDescent="0.4">
      <c r="D3718" s="21"/>
    </row>
    <row r="3719" spans="4:4" x14ac:dyDescent="0.4">
      <c r="D3719" s="21"/>
    </row>
    <row r="3720" spans="4:4" x14ac:dyDescent="0.4">
      <c r="D3720" s="21"/>
    </row>
    <row r="3721" spans="4:4" x14ac:dyDescent="0.4">
      <c r="D3721" s="21"/>
    </row>
    <row r="3722" spans="4:4" x14ac:dyDescent="0.4">
      <c r="D3722" s="21"/>
    </row>
    <row r="3723" spans="4:4" x14ac:dyDescent="0.4">
      <c r="D3723" s="21"/>
    </row>
    <row r="3724" spans="4:4" x14ac:dyDescent="0.4">
      <c r="D3724" s="21"/>
    </row>
    <row r="3725" spans="4:4" x14ac:dyDescent="0.4">
      <c r="D3725" s="21"/>
    </row>
    <row r="3726" spans="4:4" x14ac:dyDescent="0.4">
      <c r="D3726" s="21"/>
    </row>
    <row r="3727" spans="4:4" x14ac:dyDescent="0.4">
      <c r="D3727" s="21"/>
    </row>
    <row r="3728" spans="4:4" x14ac:dyDescent="0.4">
      <c r="D3728" s="21"/>
    </row>
    <row r="3729" spans="4:4" x14ac:dyDescent="0.4">
      <c r="D3729" s="21"/>
    </row>
    <row r="3730" spans="4:4" x14ac:dyDescent="0.4">
      <c r="D3730" s="21"/>
    </row>
    <row r="3731" spans="4:4" x14ac:dyDescent="0.4">
      <c r="D3731" s="21"/>
    </row>
    <row r="3732" spans="4:4" x14ac:dyDescent="0.4">
      <c r="D3732" s="21"/>
    </row>
    <row r="3733" spans="4:4" x14ac:dyDescent="0.4">
      <c r="D3733" s="21"/>
    </row>
    <row r="3734" spans="4:4" x14ac:dyDescent="0.4">
      <c r="D3734" s="21"/>
    </row>
    <row r="3735" spans="4:4" x14ac:dyDescent="0.4">
      <c r="D3735" s="21"/>
    </row>
    <row r="3736" spans="4:4" x14ac:dyDescent="0.4">
      <c r="D3736" s="21"/>
    </row>
    <row r="3737" spans="4:4" x14ac:dyDescent="0.4">
      <c r="D3737" s="21"/>
    </row>
    <row r="3738" spans="4:4" x14ac:dyDescent="0.4">
      <c r="D3738" s="21"/>
    </row>
    <row r="3739" spans="4:4" x14ac:dyDescent="0.4">
      <c r="D3739" s="21"/>
    </row>
    <row r="3740" spans="4:4" x14ac:dyDescent="0.4">
      <c r="D3740" s="21"/>
    </row>
    <row r="3741" spans="4:4" x14ac:dyDescent="0.4">
      <c r="D3741" s="21"/>
    </row>
    <row r="3742" spans="4:4" x14ac:dyDescent="0.4">
      <c r="D3742" s="21"/>
    </row>
    <row r="3743" spans="4:4" x14ac:dyDescent="0.4">
      <c r="D3743" s="21"/>
    </row>
    <row r="3744" spans="4:4" x14ac:dyDescent="0.4">
      <c r="D3744" s="21"/>
    </row>
    <row r="3745" spans="4:4" x14ac:dyDescent="0.4">
      <c r="D3745" s="21"/>
    </row>
    <row r="3746" spans="4:4" x14ac:dyDescent="0.4">
      <c r="D3746" s="21"/>
    </row>
    <row r="3747" spans="4:4" x14ac:dyDescent="0.4">
      <c r="D3747" s="21"/>
    </row>
    <row r="3748" spans="4:4" x14ac:dyDescent="0.4">
      <c r="D3748" s="21"/>
    </row>
    <row r="3749" spans="4:4" x14ac:dyDescent="0.4">
      <c r="D3749" s="21"/>
    </row>
    <row r="3750" spans="4:4" x14ac:dyDescent="0.4">
      <c r="D3750" s="21"/>
    </row>
    <row r="3751" spans="4:4" x14ac:dyDescent="0.4">
      <c r="D3751" s="21"/>
    </row>
    <row r="3752" spans="4:4" x14ac:dyDescent="0.4">
      <c r="D3752" s="21"/>
    </row>
    <row r="3753" spans="4:4" x14ac:dyDescent="0.4">
      <c r="D3753" s="21"/>
    </row>
    <row r="3754" spans="4:4" x14ac:dyDescent="0.4">
      <c r="D3754" s="21"/>
    </row>
    <row r="3755" spans="4:4" x14ac:dyDescent="0.4">
      <c r="D3755" s="21"/>
    </row>
    <row r="3756" spans="4:4" x14ac:dyDescent="0.4">
      <c r="D3756" s="21"/>
    </row>
    <row r="3757" spans="4:4" x14ac:dyDescent="0.4">
      <c r="D3757" s="21"/>
    </row>
    <row r="3758" spans="4:4" x14ac:dyDescent="0.4">
      <c r="D3758" s="21"/>
    </row>
    <row r="3759" spans="4:4" x14ac:dyDescent="0.4">
      <c r="D3759" s="21"/>
    </row>
    <row r="3760" spans="4:4" x14ac:dyDescent="0.4">
      <c r="D3760" s="21"/>
    </row>
    <row r="3761" spans="4:4" x14ac:dyDescent="0.4">
      <c r="D3761" s="21"/>
    </row>
    <row r="3762" spans="4:4" x14ac:dyDescent="0.4">
      <c r="D3762" s="21"/>
    </row>
    <row r="3763" spans="4:4" x14ac:dyDescent="0.4">
      <c r="D3763" s="21"/>
    </row>
    <row r="3764" spans="4:4" x14ac:dyDescent="0.4">
      <c r="D3764" s="21"/>
    </row>
    <row r="3765" spans="4:4" x14ac:dyDescent="0.4">
      <c r="D3765" s="21"/>
    </row>
    <row r="3766" spans="4:4" x14ac:dyDescent="0.4">
      <c r="D3766" s="21"/>
    </row>
    <row r="3767" spans="4:4" x14ac:dyDescent="0.4">
      <c r="D3767" s="21"/>
    </row>
    <row r="3768" spans="4:4" x14ac:dyDescent="0.4">
      <c r="D3768" s="21"/>
    </row>
    <row r="3769" spans="4:4" x14ac:dyDescent="0.4">
      <c r="D3769" s="21"/>
    </row>
    <row r="3770" spans="4:4" x14ac:dyDescent="0.4">
      <c r="D3770" s="21"/>
    </row>
    <row r="3771" spans="4:4" x14ac:dyDescent="0.4">
      <c r="D3771" s="21"/>
    </row>
    <row r="3772" spans="4:4" x14ac:dyDescent="0.4">
      <c r="D3772" s="21"/>
    </row>
    <row r="3773" spans="4:4" x14ac:dyDescent="0.4">
      <c r="D3773" s="21"/>
    </row>
    <row r="3774" spans="4:4" x14ac:dyDescent="0.4">
      <c r="D3774" s="21"/>
    </row>
    <row r="3775" spans="4:4" x14ac:dyDescent="0.4">
      <c r="D3775" s="21"/>
    </row>
    <row r="3776" spans="4:4" x14ac:dyDescent="0.4">
      <c r="D3776" s="21"/>
    </row>
    <row r="3777" spans="4:4" x14ac:dyDescent="0.4">
      <c r="D3777" s="21"/>
    </row>
    <row r="3778" spans="4:4" x14ac:dyDescent="0.4">
      <c r="D3778" s="21"/>
    </row>
    <row r="3779" spans="4:4" x14ac:dyDescent="0.4">
      <c r="D3779" s="21"/>
    </row>
    <row r="3780" spans="4:4" x14ac:dyDescent="0.4">
      <c r="D3780" s="21"/>
    </row>
    <row r="3781" spans="4:4" x14ac:dyDescent="0.4">
      <c r="D3781" s="21"/>
    </row>
    <row r="3782" spans="4:4" x14ac:dyDescent="0.4">
      <c r="D3782" s="21"/>
    </row>
    <row r="3783" spans="4:4" x14ac:dyDescent="0.4">
      <c r="D3783" s="21"/>
    </row>
    <row r="3784" spans="4:4" x14ac:dyDescent="0.4">
      <c r="D3784" s="21"/>
    </row>
    <row r="3785" spans="4:4" x14ac:dyDescent="0.4">
      <c r="D3785" s="21"/>
    </row>
    <row r="3786" spans="4:4" x14ac:dyDescent="0.4">
      <c r="D3786" s="21"/>
    </row>
    <row r="3787" spans="4:4" x14ac:dyDescent="0.4">
      <c r="D3787" s="21"/>
    </row>
    <row r="3788" spans="4:4" x14ac:dyDescent="0.4">
      <c r="D3788" s="21"/>
    </row>
    <row r="3789" spans="4:4" x14ac:dyDescent="0.4">
      <c r="D3789" s="21"/>
    </row>
    <row r="3790" spans="4:4" x14ac:dyDescent="0.4">
      <c r="D3790" s="21"/>
    </row>
    <row r="3791" spans="4:4" x14ac:dyDescent="0.4">
      <c r="D3791" s="21"/>
    </row>
    <row r="3792" spans="4:4" x14ac:dyDescent="0.4">
      <c r="D3792" s="21"/>
    </row>
    <row r="3793" spans="4:4" x14ac:dyDescent="0.4">
      <c r="D3793" s="21"/>
    </row>
    <row r="3794" spans="4:4" x14ac:dyDescent="0.4">
      <c r="D3794" s="21"/>
    </row>
    <row r="3795" spans="4:4" x14ac:dyDescent="0.4">
      <c r="D3795" s="21"/>
    </row>
    <row r="3796" spans="4:4" x14ac:dyDescent="0.4">
      <c r="D3796" s="21"/>
    </row>
    <row r="3797" spans="4:4" x14ac:dyDescent="0.4">
      <c r="D3797" s="21"/>
    </row>
    <row r="3798" spans="4:4" x14ac:dyDescent="0.4">
      <c r="D3798" s="21"/>
    </row>
    <row r="3799" spans="4:4" x14ac:dyDescent="0.4">
      <c r="D3799" s="21"/>
    </row>
    <row r="3800" spans="4:4" x14ac:dyDescent="0.4">
      <c r="D3800" s="21"/>
    </row>
    <row r="3801" spans="4:4" x14ac:dyDescent="0.4">
      <c r="D3801" s="21"/>
    </row>
    <row r="3802" spans="4:4" x14ac:dyDescent="0.4">
      <c r="D3802" s="21"/>
    </row>
    <row r="3803" spans="4:4" x14ac:dyDescent="0.4">
      <c r="D3803" s="21"/>
    </row>
    <row r="3804" spans="4:4" x14ac:dyDescent="0.4">
      <c r="D3804" s="21"/>
    </row>
    <row r="3805" spans="4:4" x14ac:dyDescent="0.4">
      <c r="D3805" s="21"/>
    </row>
    <row r="3806" spans="4:4" x14ac:dyDescent="0.4">
      <c r="D3806" s="21"/>
    </row>
    <row r="3807" spans="4:4" x14ac:dyDescent="0.4">
      <c r="D3807" s="21"/>
    </row>
    <row r="3808" spans="4:4" x14ac:dyDescent="0.4">
      <c r="D3808" s="21"/>
    </row>
    <row r="3809" spans="4:4" x14ac:dyDescent="0.4">
      <c r="D3809" s="21"/>
    </row>
    <row r="3810" spans="4:4" x14ac:dyDescent="0.4">
      <c r="D3810" s="21"/>
    </row>
    <row r="3811" spans="4:4" x14ac:dyDescent="0.4">
      <c r="D3811" s="21"/>
    </row>
    <row r="3812" spans="4:4" x14ac:dyDescent="0.4">
      <c r="D3812" s="21"/>
    </row>
    <row r="3813" spans="4:4" x14ac:dyDescent="0.4">
      <c r="D3813" s="21"/>
    </row>
    <row r="3814" spans="4:4" x14ac:dyDescent="0.4">
      <c r="D3814" s="21"/>
    </row>
    <row r="3815" spans="4:4" x14ac:dyDescent="0.4">
      <c r="D3815" s="21"/>
    </row>
    <row r="3816" spans="4:4" x14ac:dyDescent="0.4">
      <c r="D3816" s="21"/>
    </row>
    <row r="3817" spans="4:4" x14ac:dyDescent="0.4">
      <c r="D3817" s="21"/>
    </row>
    <row r="3818" spans="4:4" x14ac:dyDescent="0.4">
      <c r="D3818" s="21"/>
    </row>
    <row r="3819" spans="4:4" x14ac:dyDescent="0.4">
      <c r="D3819" s="21"/>
    </row>
    <row r="3820" spans="4:4" x14ac:dyDescent="0.4">
      <c r="D3820" s="21"/>
    </row>
    <row r="3821" spans="4:4" x14ac:dyDescent="0.4">
      <c r="D3821" s="21"/>
    </row>
    <row r="3822" spans="4:4" x14ac:dyDescent="0.4">
      <c r="D3822" s="21"/>
    </row>
    <row r="3823" spans="4:4" x14ac:dyDescent="0.4">
      <c r="D3823" s="21"/>
    </row>
    <row r="3824" spans="4:4" x14ac:dyDescent="0.4">
      <c r="D3824" s="21"/>
    </row>
    <row r="3825" spans="4:4" x14ac:dyDescent="0.4">
      <c r="D3825" s="21"/>
    </row>
    <row r="3826" spans="4:4" x14ac:dyDescent="0.4">
      <c r="D3826" s="21"/>
    </row>
    <row r="3827" spans="4:4" x14ac:dyDescent="0.4">
      <c r="D3827" s="21"/>
    </row>
    <row r="3828" spans="4:4" x14ac:dyDescent="0.4">
      <c r="D3828" s="21"/>
    </row>
    <row r="3829" spans="4:4" x14ac:dyDescent="0.4">
      <c r="D3829" s="21"/>
    </row>
    <row r="3830" spans="4:4" x14ac:dyDescent="0.4">
      <c r="D3830" s="21"/>
    </row>
    <row r="3831" spans="4:4" x14ac:dyDescent="0.4">
      <c r="D3831" s="21"/>
    </row>
    <row r="3832" spans="4:4" x14ac:dyDescent="0.4">
      <c r="D3832" s="21"/>
    </row>
    <row r="3833" spans="4:4" x14ac:dyDescent="0.4">
      <c r="D3833" s="21"/>
    </row>
    <row r="3834" spans="4:4" x14ac:dyDescent="0.4">
      <c r="D3834" s="21"/>
    </row>
    <row r="3835" spans="4:4" x14ac:dyDescent="0.4">
      <c r="D3835" s="21"/>
    </row>
    <row r="3836" spans="4:4" x14ac:dyDescent="0.4">
      <c r="D3836" s="21"/>
    </row>
    <row r="3837" spans="4:4" x14ac:dyDescent="0.4">
      <c r="D3837" s="21"/>
    </row>
    <row r="3838" spans="4:4" x14ac:dyDescent="0.4">
      <c r="D3838" s="21"/>
    </row>
    <row r="3839" spans="4:4" x14ac:dyDescent="0.4">
      <c r="D3839" s="21"/>
    </row>
    <row r="3840" spans="4:4" x14ac:dyDescent="0.4">
      <c r="D3840" s="21"/>
    </row>
    <row r="3841" spans="4:4" x14ac:dyDescent="0.4">
      <c r="D3841" s="21"/>
    </row>
    <row r="3842" spans="4:4" x14ac:dyDescent="0.4">
      <c r="D3842" s="21"/>
    </row>
    <row r="3843" spans="4:4" x14ac:dyDescent="0.4">
      <c r="D3843" s="21"/>
    </row>
    <row r="3844" spans="4:4" x14ac:dyDescent="0.4">
      <c r="D3844" s="21"/>
    </row>
    <row r="3845" spans="4:4" x14ac:dyDescent="0.4">
      <c r="D3845" s="21"/>
    </row>
    <row r="3846" spans="4:4" x14ac:dyDescent="0.4">
      <c r="D3846" s="21"/>
    </row>
    <row r="3847" spans="4:4" x14ac:dyDescent="0.4">
      <c r="D3847" s="21"/>
    </row>
    <row r="3848" spans="4:4" x14ac:dyDescent="0.4">
      <c r="D3848" s="21"/>
    </row>
    <row r="3849" spans="4:4" x14ac:dyDescent="0.4">
      <c r="D3849" s="21"/>
    </row>
    <row r="3850" spans="4:4" x14ac:dyDescent="0.4">
      <c r="D3850" s="21"/>
    </row>
    <row r="3851" spans="4:4" x14ac:dyDescent="0.4">
      <c r="D3851" s="21"/>
    </row>
    <row r="3852" spans="4:4" x14ac:dyDescent="0.4">
      <c r="D3852" s="21"/>
    </row>
    <row r="3853" spans="4:4" x14ac:dyDescent="0.4">
      <c r="D3853" s="21"/>
    </row>
    <row r="3854" spans="4:4" x14ac:dyDescent="0.4">
      <c r="D3854" s="21"/>
    </row>
    <row r="3855" spans="4:4" x14ac:dyDescent="0.4">
      <c r="D3855" s="21"/>
    </row>
    <row r="3856" spans="4:4" x14ac:dyDescent="0.4">
      <c r="D3856" s="21"/>
    </row>
    <row r="3857" spans="4:4" x14ac:dyDescent="0.4">
      <c r="D3857" s="21"/>
    </row>
    <row r="3858" spans="4:4" x14ac:dyDescent="0.4">
      <c r="D3858" s="21"/>
    </row>
    <row r="3859" spans="4:4" x14ac:dyDescent="0.4">
      <c r="D3859" s="21"/>
    </row>
    <row r="3860" spans="4:4" x14ac:dyDescent="0.4">
      <c r="D3860" s="21"/>
    </row>
    <row r="3861" spans="4:4" x14ac:dyDescent="0.4">
      <c r="D3861" s="21"/>
    </row>
    <row r="3862" spans="4:4" x14ac:dyDescent="0.4">
      <c r="D3862" s="21"/>
    </row>
    <row r="3863" spans="4:4" x14ac:dyDescent="0.4">
      <c r="D3863" s="21"/>
    </row>
    <row r="3864" spans="4:4" x14ac:dyDescent="0.4">
      <c r="D3864" s="21"/>
    </row>
    <row r="3865" spans="4:4" x14ac:dyDescent="0.4">
      <c r="D3865" s="21"/>
    </row>
    <row r="3866" spans="4:4" x14ac:dyDescent="0.4">
      <c r="D3866" s="21"/>
    </row>
    <row r="3867" spans="4:4" x14ac:dyDescent="0.4">
      <c r="D3867" s="21"/>
    </row>
    <row r="3868" spans="4:4" x14ac:dyDescent="0.4">
      <c r="D3868" s="21"/>
    </row>
    <row r="3869" spans="4:4" x14ac:dyDescent="0.4">
      <c r="D3869" s="21"/>
    </row>
    <row r="3870" spans="4:4" x14ac:dyDescent="0.4">
      <c r="D3870" s="21"/>
    </row>
    <row r="3871" spans="4:4" x14ac:dyDescent="0.4">
      <c r="D3871" s="21"/>
    </row>
    <row r="3872" spans="4:4" x14ac:dyDescent="0.4">
      <c r="D3872" s="21"/>
    </row>
    <row r="3873" spans="4:4" x14ac:dyDescent="0.4">
      <c r="D3873" s="21"/>
    </row>
    <row r="3874" spans="4:4" x14ac:dyDescent="0.4">
      <c r="D3874" s="21"/>
    </row>
    <row r="3875" spans="4:4" x14ac:dyDescent="0.4">
      <c r="D3875" s="21"/>
    </row>
    <row r="3876" spans="4:4" x14ac:dyDescent="0.4">
      <c r="D3876" s="21"/>
    </row>
    <row r="3877" spans="4:4" x14ac:dyDescent="0.4">
      <c r="D3877" s="21"/>
    </row>
    <row r="3878" spans="4:4" x14ac:dyDescent="0.4">
      <c r="D3878" s="21"/>
    </row>
    <row r="3879" spans="4:4" x14ac:dyDescent="0.4">
      <c r="D3879" s="21"/>
    </row>
    <row r="3880" spans="4:4" x14ac:dyDescent="0.4">
      <c r="D3880" s="21"/>
    </row>
    <row r="3881" spans="4:4" x14ac:dyDescent="0.4">
      <c r="D3881" s="21"/>
    </row>
    <row r="3882" spans="4:4" x14ac:dyDescent="0.4">
      <c r="D3882" s="21"/>
    </row>
    <row r="3883" spans="4:4" x14ac:dyDescent="0.4">
      <c r="D3883" s="21"/>
    </row>
    <row r="3884" spans="4:4" x14ac:dyDescent="0.4">
      <c r="D3884" s="21"/>
    </row>
    <row r="3885" spans="4:4" x14ac:dyDescent="0.4">
      <c r="D3885" s="21"/>
    </row>
    <row r="3886" spans="4:4" x14ac:dyDescent="0.4">
      <c r="D3886" s="21"/>
    </row>
    <row r="3887" spans="4:4" x14ac:dyDescent="0.4">
      <c r="D3887" s="21"/>
    </row>
    <row r="3888" spans="4:4" x14ac:dyDescent="0.4">
      <c r="D3888" s="21"/>
    </row>
    <row r="3889" spans="4:4" x14ac:dyDescent="0.4">
      <c r="D3889" s="21"/>
    </row>
    <row r="3890" spans="4:4" x14ac:dyDescent="0.4">
      <c r="D3890" s="21"/>
    </row>
    <row r="3891" spans="4:4" x14ac:dyDescent="0.4">
      <c r="D3891" s="21"/>
    </row>
    <row r="3892" spans="4:4" x14ac:dyDescent="0.4">
      <c r="D3892" s="21"/>
    </row>
    <row r="3893" spans="4:4" x14ac:dyDescent="0.4">
      <c r="D3893" s="21"/>
    </row>
    <row r="3894" spans="4:4" x14ac:dyDescent="0.4">
      <c r="D3894" s="21"/>
    </row>
    <row r="3895" spans="4:4" x14ac:dyDescent="0.4">
      <c r="D3895" s="21"/>
    </row>
    <row r="3896" spans="4:4" x14ac:dyDescent="0.4">
      <c r="D3896" s="21"/>
    </row>
    <row r="3897" spans="4:4" x14ac:dyDescent="0.4">
      <c r="D3897" s="21"/>
    </row>
    <row r="3898" spans="4:4" x14ac:dyDescent="0.4">
      <c r="D3898" s="21"/>
    </row>
    <row r="3899" spans="4:4" x14ac:dyDescent="0.4">
      <c r="D3899" s="21"/>
    </row>
    <row r="3900" spans="4:4" x14ac:dyDescent="0.4">
      <c r="D3900" s="21"/>
    </row>
    <row r="3901" spans="4:4" x14ac:dyDescent="0.4">
      <c r="D3901" s="21"/>
    </row>
    <row r="3902" spans="4:4" x14ac:dyDescent="0.4">
      <c r="D3902" s="21"/>
    </row>
    <row r="3903" spans="4:4" x14ac:dyDescent="0.4">
      <c r="D3903" s="21"/>
    </row>
    <row r="3904" spans="4:4" x14ac:dyDescent="0.4">
      <c r="D3904" s="21"/>
    </row>
    <row r="3905" spans="4:4" x14ac:dyDescent="0.4">
      <c r="D3905" s="21"/>
    </row>
    <row r="3906" spans="4:4" x14ac:dyDescent="0.4">
      <c r="D3906" s="21"/>
    </row>
    <row r="3907" spans="4:4" x14ac:dyDescent="0.4">
      <c r="D3907" s="21"/>
    </row>
    <row r="3908" spans="4:4" x14ac:dyDescent="0.4">
      <c r="D3908" s="21"/>
    </row>
    <row r="3909" spans="4:4" x14ac:dyDescent="0.4">
      <c r="D3909" s="21"/>
    </row>
    <row r="3910" spans="4:4" x14ac:dyDescent="0.4">
      <c r="D3910" s="21"/>
    </row>
    <row r="3911" spans="4:4" x14ac:dyDescent="0.4">
      <c r="D3911" s="21"/>
    </row>
    <row r="3912" spans="4:4" x14ac:dyDescent="0.4">
      <c r="D3912" s="21"/>
    </row>
    <row r="3913" spans="4:4" x14ac:dyDescent="0.4">
      <c r="D3913" s="21"/>
    </row>
    <row r="3914" spans="4:4" x14ac:dyDescent="0.4">
      <c r="D3914" s="21"/>
    </row>
    <row r="3915" spans="4:4" x14ac:dyDescent="0.4">
      <c r="D3915" s="21"/>
    </row>
    <row r="3916" spans="4:4" x14ac:dyDescent="0.4">
      <c r="D3916" s="21"/>
    </row>
    <row r="3917" spans="4:4" x14ac:dyDescent="0.4">
      <c r="D3917" s="21"/>
    </row>
    <row r="3918" spans="4:4" x14ac:dyDescent="0.4">
      <c r="D3918" s="21"/>
    </row>
    <row r="3919" spans="4:4" x14ac:dyDescent="0.4">
      <c r="D3919" s="21"/>
    </row>
    <row r="3920" spans="4:4" x14ac:dyDescent="0.4">
      <c r="D3920" s="21"/>
    </row>
    <row r="3921" spans="4:4" x14ac:dyDescent="0.4">
      <c r="D3921" s="21"/>
    </row>
    <row r="3922" spans="4:4" x14ac:dyDescent="0.4">
      <c r="D3922" s="21"/>
    </row>
    <row r="3923" spans="4:4" x14ac:dyDescent="0.4">
      <c r="D3923" s="21"/>
    </row>
    <row r="3924" spans="4:4" x14ac:dyDescent="0.4">
      <c r="D3924" s="21"/>
    </row>
    <row r="3925" spans="4:4" x14ac:dyDescent="0.4">
      <c r="D3925" s="21"/>
    </row>
    <row r="3926" spans="4:4" x14ac:dyDescent="0.4">
      <c r="D3926" s="21"/>
    </row>
    <row r="3927" spans="4:4" x14ac:dyDescent="0.4">
      <c r="D3927" s="21"/>
    </row>
    <row r="3928" spans="4:4" x14ac:dyDescent="0.4">
      <c r="D3928" s="21"/>
    </row>
    <row r="3929" spans="4:4" x14ac:dyDescent="0.4">
      <c r="D3929" s="21"/>
    </row>
    <row r="3930" spans="4:4" x14ac:dyDescent="0.4">
      <c r="D3930" s="21"/>
    </row>
    <row r="3931" spans="4:4" x14ac:dyDescent="0.4">
      <c r="D3931" s="21"/>
    </row>
    <row r="3932" spans="4:4" x14ac:dyDescent="0.4">
      <c r="D3932" s="21"/>
    </row>
    <row r="3933" spans="4:4" x14ac:dyDescent="0.4">
      <c r="D3933" s="21"/>
    </row>
    <row r="3934" spans="4:4" x14ac:dyDescent="0.4">
      <c r="D3934" s="21"/>
    </row>
    <row r="3935" spans="4:4" x14ac:dyDescent="0.4">
      <c r="D3935" s="21"/>
    </row>
    <row r="3936" spans="4:4" x14ac:dyDescent="0.4">
      <c r="D3936" s="21"/>
    </row>
    <row r="3937" spans="4:4" x14ac:dyDescent="0.4">
      <c r="D3937" s="21"/>
    </row>
    <row r="3938" spans="4:4" x14ac:dyDescent="0.4">
      <c r="D3938" s="21"/>
    </row>
    <row r="3939" spans="4:4" x14ac:dyDescent="0.4">
      <c r="D3939" s="21"/>
    </row>
    <row r="3940" spans="4:4" x14ac:dyDescent="0.4">
      <c r="D3940" s="21"/>
    </row>
    <row r="3941" spans="4:4" x14ac:dyDescent="0.4">
      <c r="D3941" s="21"/>
    </row>
    <row r="3942" spans="4:4" x14ac:dyDescent="0.4">
      <c r="D3942" s="21"/>
    </row>
    <row r="3943" spans="4:4" x14ac:dyDescent="0.4">
      <c r="D3943" s="21"/>
    </row>
    <row r="3944" spans="4:4" x14ac:dyDescent="0.4">
      <c r="D3944" s="21"/>
    </row>
    <row r="3945" spans="4:4" x14ac:dyDescent="0.4">
      <c r="D3945" s="21"/>
    </row>
    <row r="3946" spans="4:4" x14ac:dyDescent="0.4">
      <c r="D3946" s="21"/>
    </row>
    <row r="3947" spans="4:4" x14ac:dyDescent="0.4">
      <c r="D3947" s="21"/>
    </row>
    <row r="3948" spans="4:4" x14ac:dyDescent="0.4">
      <c r="D3948" s="21"/>
    </row>
    <row r="3949" spans="4:4" x14ac:dyDescent="0.4">
      <c r="D3949" s="21"/>
    </row>
    <row r="3950" spans="4:4" x14ac:dyDescent="0.4">
      <c r="D3950" s="21"/>
    </row>
    <row r="3951" spans="4:4" x14ac:dyDescent="0.4">
      <c r="D3951" s="21"/>
    </row>
    <row r="3952" spans="4:4" x14ac:dyDescent="0.4">
      <c r="D3952" s="21"/>
    </row>
    <row r="3953" spans="4:4" x14ac:dyDescent="0.4">
      <c r="D3953" s="21"/>
    </row>
    <row r="3954" spans="4:4" x14ac:dyDescent="0.4">
      <c r="D3954" s="21"/>
    </row>
    <row r="3955" spans="4:4" x14ac:dyDescent="0.4">
      <c r="D3955" s="21"/>
    </row>
    <row r="3956" spans="4:4" x14ac:dyDescent="0.4">
      <c r="D3956" s="21"/>
    </row>
    <row r="3957" spans="4:4" x14ac:dyDescent="0.4">
      <c r="D3957" s="21"/>
    </row>
    <row r="3958" spans="4:4" x14ac:dyDescent="0.4">
      <c r="D3958" s="21"/>
    </row>
    <row r="3959" spans="4:4" x14ac:dyDescent="0.4">
      <c r="D3959" s="21"/>
    </row>
    <row r="3960" spans="4:4" x14ac:dyDescent="0.4">
      <c r="D3960" s="21"/>
    </row>
    <row r="3961" spans="4:4" x14ac:dyDescent="0.4">
      <c r="D3961" s="21"/>
    </row>
    <row r="3962" spans="4:4" x14ac:dyDescent="0.4">
      <c r="D3962" s="21"/>
    </row>
    <row r="3963" spans="4:4" x14ac:dyDescent="0.4">
      <c r="D3963" s="21"/>
    </row>
    <row r="3964" spans="4:4" x14ac:dyDescent="0.4">
      <c r="D3964" s="21"/>
    </row>
    <row r="3965" spans="4:4" x14ac:dyDescent="0.4">
      <c r="D3965" s="21"/>
    </row>
    <row r="3966" spans="4:4" x14ac:dyDescent="0.4">
      <c r="D3966" s="21"/>
    </row>
    <row r="3967" spans="4:4" x14ac:dyDescent="0.4">
      <c r="D3967" s="21"/>
    </row>
    <row r="3968" spans="4:4" x14ac:dyDescent="0.4">
      <c r="D3968" s="21"/>
    </row>
    <row r="3969" spans="4:4" x14ac:dyDescent="0.4">
      <c r="D3969" s="21"/>
    </row>
    <row r="3970" spans="4:4" x14ac:dyDescent="0.4">
      <c r="D3970" s="21"/>
    </row>
    <row r="3971" spans="4:4" x14ac:dyDescent="0.4">
      <c r="D3971" s="21"/>
    </row>
    <row r="3972" spans="4:4" x14ac:dyDescent="0.4">
      <c r="D3972" s="21"/>
    </row>
    <row r="3973" spans="4:4" x14ac:dyDescent="0.4">
      <c r="D3973" s="21"/>
    </row>
    <row r="3974" spans="4:4" x14ac:dyDescent="0.4">
      <c r="D3974" s="21"/>
    </row>
    <row r="3975" spans="4:4" x14ac:dyDescent="0.4">
      <c r="D3975" s="21"/>
    </row>
    <row r="3976" spans="4:4" x14ac:dyDescent="0.4">
      <c r="D3976" s="21"/>
    </row>
    <row r="3977" spans="4:4" x14ac:dyDescent="0.4">
      <c r="D3977" s="21"/>
    </row>
    <row r="3978" spans="4:4" x14ac:dyDescent="0.4">
      <c r="D3978" s="21"/>
    </row>
    <row r="3979" spans="4:4" x14ac:dyDescent="0.4">
      <c r="D3979" s="21"/>
    </row>
    <row r="3980" spans="4:4" x14ac:dyDescent="0.4">
      <c r="D3980" s="21"/>
    </row>
    <row r="3981" spans="4:4" x14ac:dyDescent="0.4">
      <c r="D3981" s="21"/>
    </row>
    <row r="3982" spans="4:4" x14ac:dyDescent="0.4">
      <c r="D3982" s="21"/>
    </row>
    <row r="3983" spans="4:4" x14ac:dyDescent="0.4">
      <c r="D3983" s="21"/>
    </row>
    <row r="3984" spans="4:4" x14ac:dyDescent="0.4">
      <c r="D3984" s="21"/>
    </row>
    <row r="3985" spans="4:4" x14ac:dyDescent="0.4">
      <c r="D3985" s="21"/>
    </row>
    <row r="3986" spans="4:4" x14ac:dyDescent="0.4">
      <c r="D3986" s="21"/>
    </row>
    <row r="3987" spans="4:4" x14ac:dyDescent="0.4">
      <c r="D3987" s="21"/>
    </row>
    <row r="3988" spans="4:4" x14ac:dyDescent="0.4">
      <c r="D3988" s="21"/>
    </row>
    <row r="3989" spans="4:4" x14ac:dyDescent="0.4">
      <c r="D3989" s="21"/>
    </row>
    <row r="3990" spans="4:4" x14ac:dyDescent="0.4">
      <c r="D3990" s="21"/>
    </row>
    <row r="3991" spans="4:4" x14ac:dyDescent="0.4">
      <c r="D3991" s="21"/>
    </row>
    <row r="3992" spans="4:4" x14ac:dyDescent="0.4">
      <c r="D3992" s="21"/>
    </row>
    <row r="3993" spans="4:4" x14ac:dyDescent="0.4">
      <c r="D3993" s="21"/>
    </row>
    <row r="3994" spans="4:4" x14ac:dyDescent="0.4">
      <c r="D3994" s="21"/>
    </row>
    <row r="3995" spans="4:4" x14ac:dyDescent="0.4">
      <c r="D3995" s="21"/>
    </row>
    <row r="3996" spans="4:4" x14ac:dyDescent="0.4">
      <c r="D3996" s="21"/>
    </row>
    <row r="3997" spans="4:4" x14ac:dyDescent="0.4">
      <c r="D3997" s="21"/>
    </row>
    <row r="3998" spans="4:4" x14ac:dyDescent="0.4">
      <c r="D3998" s="21"/>
    </row>
    <row r="3999" spans="4:4" x14ac:dyDescent="0.4">
      <c r="D3999" s="21"/>
    </row>
    <row r="4000" spans="4:4" x14ac:dyDescent="0.4">
      <c r="D4000" s="21"/>
    </row>
    <row r="4001" spans="4:4" x14ac:dyDescent="0.4">
      <c r="D4001" s="21"/>
    </row>
    <row r="4002" spans="4:4" x14ac:dyDescent="0.4">
      <c r="D4002" s="21"/>
    </row>
    <row r="4003" spans="4:4" x14ac:dyDescent="0.4">
      <c r="D4003" s="21"/>
    </row>
    <row r="4004" spans="4:4" x14ac:dyDescent="0.4">
      <c r="D4004" s="21"/>
    </row>
    <row r="4005" spans="4:4" x14ac:dyDescent="0.4">
      <c r="D4005" s="21"/>
    </row>
    <row r="4006" spans="4:4" x14ac:dyDescent="0.4">
      <c r="D4006" s="21"/>
    </row>
    <row r="4007" spans="4:4" x14ac:dyDescent="0.4">
      <c r="D4007" s="21"/>
    </row>
    <row r="4008" spans="4:4" x14ac:dyDescent="0.4">
      <c r="D4008" s="21"/>
    </row>
    <row r="4009" spans="4:4" x14ac:dyDescent="0.4">
      <c r="D4009" s="21"/>
    </row>
    <row r="4010" spans="4:4" x14ac:dyDescent="0.4">
      <c r="D4010" s="21"/>
    </row>
    <row r="4011" spans="4:4" x14ac:dyDescent="0.4">
      <c r="D4011" s="21"/>
    </row>
    <row r="4012" spans="4:4" x14ac:dyDescent="0.4">
      <c r="D4012" s="21"/>
    </row>
    <row r="4013" spans="4:4" x14ac:dyDescent="0.4">
      <c r="D4013" s="21"/>
    </row>
    <row r="4014" spans="4:4" x14ac:dyDescent="0.4">
      <c r="D4014" s="21"/>
    </row>
    <row r="4015" spans="4:4" x14ac:dyDescent="0.4">
      <c r="D4015" s="21"/>
    </row>
    <row r="4016" spans="4:4" x14ac:dyDescent="0.4">
      <c r="D4016" s="21"/>
    </row>
    <row r="4017" spans="4:4" x14ac:dyDescent="0.4">
      <c r="D4017" s="21"/>
    </row>
    <row r="4018" spans="4:4" x14ac:dyDescent="0.4">
      <c r="D4018" s="21"/>
    </row>
    <row r="4019" spans="4:4" x14ac:dyDescent="0.4">
      <c r="D4019" s="21"/>
    </row>
    <row r="4020" spans="4:4" x14ac:dyDescent="0.4">
      <c r="D4020" s="21"/>
    </row>
    <row r="4021" spans="4:4" x14ac:dyDescent="0.4">
      <c r="D4021" s="21"/>
    </row>
    <row r="4022" spans="4:4" x14ac:dyDescent="0.4">
      <c r="D4022" s="21"/>
    </row>
    <row r="4023" spans="4:4" x14ac:dyDescent="0.4">
      <c r="D4023" s="21"/>
    </row>
    <row r="4024" spans="4:4" x14ac:dyDescent="0.4">
      <c r="D4024" s="21"/>
    </row>
    <row r="4025" spans="4:4" x14ac:dyDescent="0.4">
      <c r="D4025" s="21"/>
    </row>
    <row r="4026" spans="4:4" x14ac:dyDescent="0.4">
      <c r="D4026" s="21"/>
    </row>
    <row r="4027" spans="4:4" x14ac:dyDescent="0.4">
      <c r="D4027" s="21"/>
    </row>
    <row r="4028" spans="4:4" x14ac:dyDescent="0.4">
      <c r="D4028" s="21"/>
    </row>
    <row r="4029" spans="4:4" x14ac:dyDescent="0.4">
      <c r="D4029" s="21"/>
    </row>
    <row r="4030" spans="4:4" x14ac:dyDescent="0.4">
      <c r="D4030" s="21"/>
    </row>
    <row r="4031" spans="4:4" x14ac:dyDescent="0.4">
      <c r="D4031" s="21"/>
    </row>
    <row r="4032" spans="4:4" x14ac:dyDescent="0.4">
      <c r="D4032" s="21"/>
    </row>
    <row r="4033" spans="4:4" x14ac:dyDescent="0.4">
      <c r="D4033" s="21"/>
    </row>
    <row r="4034" spans="4:4" x14ac:dyDescent="0.4">
      <c r="D4034" s="21"/>
    </row>
    <row r="4035" spans="4:4" x14ac:dyDescent="0.4">
      <c r="D4035" s="21"/>
    </row>
    <row r="4036" spans="4:4" x14ac:dyDescent="0.4">
      <c r="D4036" s="21"/>
    </row>
    <row r="4037" spans="4:4" x14ac:dyDescent="0.4">
      <c r="D4037" s="21"/>
    </row>
    <row r="4038" spans="4:4" x14ac:dyDescent="0.4">
      <c r="D4038" s="21"/>
    </row>
    <row r="4039" spans="4:4" x14ac:dyDescent="0.4">
      <c r="D4039" s="21"/>
    </row>
    <row r="4040" spans="4:4" x14ac:dyDescent="0.4">
      <c r="D4040" s="21"/>
    </row>
    <row r="4041" spans="4:4" x14ac:dyDescent="0.4">
      <c r="D4041" s="21"/>
    </row>
    <row r="4042" spans="4:4" x14ac:dyDescent="0.4">
      <c r="D4042" s="21"/>
    </row>
    <row r="4043" spans="4:4" x14ac:dyDescent="0.4">
      <c r="D4043" s="21"/>
    </row>
    <row r="4044" spans="4:4" x14ac:dyDescent="0.4">
      <c r="D4044" s="21"/>
    </row>
    <row r="4045" spans="4:4" x14ac:dyDescent="0.4">
      <c r="D4045" s="21"/>
    </row>
    <row r="4046" spans="4:4" x14ac:dyDescent="0.4">
      <c r="D4046" s="21"/>
    </row>
    <row r="4047" spans="4:4" x14ac:dyDescent="0.4">
      <c r="D4047" s="21"/>
    </row>
    <row r="4048" spans="4:4" x14ac:dyDescent="0.4">
      <c r="D4048" s="21"/>
    </row>
    <row r="4049" spans="4:4" x14ac:dyDescent="0.4">
      <c r="D4049" s="21"/>
    </row>
    <row r="4050" spans="4:4" x14ac:dyDescent="0.4">
      <c r="D4050" s="21"/>
    </row>
    <row r="4051" spans="4:4" x14ac:dyDescent="0.4">
      <c r="D4051" s="21"/>
    </row>
    <row r="4052" spans="4:4" x14ac:dyDescent="0.4">
      <c r="D4052" s="21"/>
    </row>
    <row r="4053" spans="4:4" x14ac:dyDescent="0.4">
      <c r="D4053" s="21"/>
    </row>
    <row r="4054" spans="4:4" x14ac:dyDescent="0.4">
      <c r="D4054" s="21"/>
    </row>
    <row r="4055" spans="4:4" x14ac:dyDescent="0.4">
      <c r="D4055" s="21"/>
    </row>
    <row r="4056" spans="4:4" x14ac:dyDescent="0.4">
      <c r="D4056" s="21"/>
    </row>
    <row r="4057" spans="4:4" x14ac:dyDescent="0.4">
      <c r="D4057" s="21"/>
    </row>
    <row r="4058" spans="4:4" x14ac:dyDescent="0.4">
      <c r="D4058" s="21"/>
    </row>
    <row r="4059" spans="4:4" x14ac:dyDescent="0.4">
      <c r="D4059" s="21"/>
    </row>
    <row r="4060" spans="4:4" x14ac:dyDescent="0.4">
      <c r="D4060" s="21"/>
    </row>
    <row r="4061" spans="4:4" x14ac:dyDescent="0.4">
      <c r="D4061" s="21"/>
    </row>
    <row r="4062" spans="4:4" x14ac:dyDescent="0.4">
      <c r="D4062" s="21"/>
    </row>
    <row r="4063" spans="4:4" x14ac:dyDescent="0.4">
      <c r="D4063" s="21"/>
    </row>
    <row r="4064" spans="4:4" x14ac:dyDescent="0.4">
      <c r="D4064" s="21"/>
    </row>
    <row r="4065" spans="4:4" x14ac:dyDescent="0.4">
      <c r="D4065" s="21"/>
    </row>
    <row r="4066" spans="4:4" x14ac:dyDescent="0.4">
      <c r="D4066" s="21"/>
    </row>
    <row r="4067" spans="4:4" x14ac:dyDescent="0.4">
      <c r="D4067" s="21"/>
    </row>
    <row r="4068" spans="4:4" x14ac:dyDescent="0.4">
      <c r="D4068" s="21"/>
    </row>
    <row r="4069" spans="4:4" x14ac:dyDescent="0.4">
      <c r="D4069" s="21"/>
    </row>
    <row r="4070" spans="4:4" x14ac:dyDescent="0.4">
      <c r="D4070" s="21"/>
    </row>
    <row r="4071" spans="4:4" x14ac:dyDescent="0.4">
      <c r="D4071" s="21"/>
    </row>
    <row r="4072" spans="4:4" x14ac:dyDescent="0.4">
      <c r="D4072" s="21"/>
    </row>
    <row r="4073" spans="4:4" x14ac:dyDescent="0.4">
      <c r="D4073" s="21"/>
    </row>
    <row r="4074" spans="4:4" x14ac:dyDescent="0.4">
      <c r="D4074" s="21"/>
    </row>
    <row r="4075" spans="4:4" x14ac:dyDescent="0.4">
      <c r="D4075" s="21"/>
    </row>
    <row r="4076" spans="4:4" x14ac:dyDescent="0.4">
      <c r="D4076" s="21"/>
    </row>
    <row r="4077" spans="4:4" x14ac:dyDescent="0.4">
      <c r="D4077" s="21"/>
    </row>
    <row r="4078" spans="4:4" x14ac:dyDescent="0.4">
      <c r="D4078" s="21"/>
    </row>
    <row r="4079" spans="4:4" x14ac:dyDescent="0.4">
      <c r="D4079" s="21"/>
    </row>
    <row r="4080" spans="4:4" x14ac:dyDescent="0.4">
      <c r="D4080" s="21"/>
    </row>
    <row r="4081" spans="4:4" x14ac:dyDescent="0.4">
      <c r="D4081" s="21"/>
    </row>
    <row r="4082" spans="4:4" x14ac:dyDescent="0.4">
      <c r="D4082" s="21"/>
    </row>
    <row r="4083" spans="4:4" x14ac:dyDescent="0.4">
      <c r="D4083" s="21"/>
    </row>
    <row r="4084" spans="4:4" x14ac:dyDescent="0.4">
      <c r="D4084" s="21"/>
    </row>
    <row r="4085" spans="4:4" x14ac:dyDescent="0.4">
      <c r="D4085" s="21"/>
    </row>
    <row r="4086" spans="4:4" x14ac:dyDescent="0.4">
      <c r="D4086" s="21"/>
    </row>
    <row r="4087" spans="4:4" x14ac:dyDescent="0.4">
      <c r="D4087" s="21"/>
    </row>
    <row r="4088" spans="4:4" x14ac:dyDescent="0.4">
      <c r="D4088" s="21"/>
    </row>
    <row r="4089" spans="4:4" x14ac:dyDescent="0.4">
      <c r="D4089" s="21"/>
    </row>
    <row r="4090" spans="4:4" x14ac:dyDescent="0.4">
      <c r="D4090" s="21"/>
    </row>
    <row r="4091" spans="4:4" x14ac:dyDescent="0.4">
      <c r="D4091" s="21"/>
    </row>
    <row r="4092" spans="4:4" x14ac:dyDescent="0.4">
      <c r="D4092" s="21"/>
    </row>
    <row r="4093" spans="4:4" x14ac:dyDescent="0.4">
      <c r="D4093" s="21"/>
    </row>
    <row r="4094" spans="4:4" x14ac:dyDescent="0.4">
      <c r="D4094" s="21"/>
    </row>
    <row r="4095" spans="4:4" x14ac:dyDescent="0.4">
      <c r="D4095" s="21"/>
    </row>
    <row r="4096" spans="4:4" x14ac:dyDescent="0.4">
      <c r="D4096" s="21"/>
    </row>
    <row r="4097" spans="4:4" x14ac:dyDescent="0.4">
      <c r="D4097" s="21"/>
    </row>
    <row r="4098" spans="4:4" x14ac:dyDescent="0.4">
      <c r="D4098" s="21"/>
    </row>
    <row r="4099" spans="4:4" x14ac:dyDescent="0.4">
      <c r="D4099" s="21"/>
    </row>
    <row r="4100" spans="4:4" x14ac:dyDescent="0.4">
      <c r="D4100" s="21"/>
    </row>
    <row r="4101" spans="4:4" x14ac:dyDescent="0.4">
      <c r="D4101" s="21"/>
    </row>
    <row r="4102" spans="4:4" x14ac:dyDescent="0.4">
      <c r="D4102" s="21"/>
    </row>
    <row r="4103" spans="4:4" x14ac:dyDescent="0.4">
      <c r="D4103" s="21"/>
    </row>
    <row r="4104" spans="4:4" x14ac:dyDescent="0.4">
      <c r="D4104" s="21"/>
    </row>
    <row r="4105" spans="4:4" x14ac:dyDescent="0.4">
      <c r="D4105" s="21"/>
    </row>
    <row r="4106" spans="4:4" x14ac:dyDescent="0.4">
      <c r="D4106" s="21"/>
    </row>
    <row r="4107" spans="4:4" x14ac:dyDescent="0.4">
      <c r="D4107" s="21"/>
    </row>
    <row r="4108" spans="4:4" x14ac:dyDescent="0.4">
      <c r="D4108" s="21"/>
    </row>
    <row r="4109" spans="4:4" x14ac:dyDescent="0.4">
      <c r="D4109" s="21"/>
    </row>
    <row r="4110" spans="4:4" x14ac:dyDescent="0.4">
      <c r="D4110" s="21"/>
    </row>
    <row r="4111" spans="4:4" x14ac:dyDescent="0.4">
      <c r="D4111" s="21"/>
    </row>
    <row r="4112" spans="4:4" x14ac:dyDescent="0.4">
      <c r="D4112" s="21"/>
    </row>
    <row r="4113" spans="4:4" x14ac:dyDescent="0.4">
      <c r="D4113" s="21"/>
    </row>
    <row r="4114" spans="4:4" x14ac:dyDescent="0.4">
      <c r="D4114" s="21"/>
    </row>
    <row r="4115" spans="4:4" x14ac:dyDescent="0.4">
      <c r="D4115" s="21"/>
    </row>
    <row r="4116" spans="4:4" x14ac:dyDescent="0.4">
      <c r="D4116" s="21"/>
    </row>
    <row r="4117" spans="4:4" x14ac:dyDescent="0.4">
      <c r="D4117" s="21"/>
    </row>
    <row r="4118" spans="4:4" x14ac:dyDescent="0.4">
      <c r="D4118" s="21"/>
    </row>
    <row r="4119" spans="4:4" x14ac:dyDescent="0.4">
      <c r="D4119" s="21"/>
    </row>
    <row r="4120" spans="4:4" x14ac:dyDescent="0.4">
      <c r="D4120" s="21"/>
    </row>
    <row r="4121" spans="4:4" x14ac:dyDescent="0.4">
      <c r="D4121" s="21"/>
    </row>
    <row r="4122" spans="4:4" x14ac:dyDescent="0.4">
      <c r="D4122" s="21"/>
    </row>
    <row r="4123" spans="4:4" x14ac:dyDescent="0.4">
      <c r="D4123" s="21"/>
    </row>
    <row r="4124" spans="4:4" x14ac:dyDescent="0.4">
      <c r="D4124" s="21"/>
    </row>
    <row r="4125" spans="4:4" x14ac:dyDescent="0.4">
      <c r="D4125" s="21"/>
    </row>
    <row r="4126" spans="4:4" x14ac:dyDescent="0.4">
      <c r="D4126" s="21"/>
    </row>
    <row r="4127" spans="4:4" x14ac:dyDescent="0.4">
      <c r="D4127" s="21"/>
    </row>
    <row r="4128" spans="4:4" x14ac:dyDescent="0.4">
      <c r="D4128" s="21"/>
    </row>
    <row r="4129" spans="4:4" x14ac:dyDescent="0.4">
      <c r="D4129" s="21"/>
    </row>
    <row r="4130" spans="4:4" x14ac:dyDescent="0.4">
      <c r="D4130" s="21"/>
    </row>
    <row r="4131" spans="4:4" x14ac:dyDescent="0.4">
      <c r="D4131" s="21"/>
    </row>
    <row r="4132" spans="4:4" x14ac:dyDescent="0.4">
      <c r="D4132" s="21"/>
    </row>
    <row r="4133" spans="4:4" x14ac:dyDescent="0.4">
      <c r="D4133" s="21"/>
    </row>
    <row r="4134" spans="4:4" x14ac:dyDescent="0.4">
      <c r="D4134" s="21"/>
    </row>
    <row r="4135" spans="4:4" x14ac:dyDescent="0.4">
      <c r="D4135" s="21"/>
    </row>
    <row r="4136" spans="4:4" x14ac:dyDescent="0.4">
      <c r="D4136" s="21"/>
    </row>
    <row r="4137" spans="4:4" x14ac:dyDescent="0.4">
      <c r="D4137" s="21"/>
    </row>
    <row r="4138" spans="4:4" x14ac:dyDescent="0.4">
      <c r="D4138" s="21"/>
    </row>
    <row r="4139" spans="4:4" x14ac:dyDescent="0.4">
      <c r="D4139" s="21"/>
    </row>
    <row r="4140" spans="4:4" x14ac:dyDescent="0.4">
      <c r="D4140" s="21"/>
    </row>
    <row r="4141" spans="4:4" x14ac:dyDescent="0.4">
      <c r="D4141" s="21"/>
    </row>
    <row r="4142" spans="4:4" x14ac:dyDescent="0.4">
      <c r="D4142" s="21"/>
    </row>
    <row r="4143" spans="4:4" x14ac:dyDescent="0.4">
      <c r="D4143" s="21"/>
    </row>
    <row r="4144" spans="4:4" x14ac:dyDescent="0.4">
      <c r="D4144" s="21"/>
    </row>
    <row r="4145" spans="4:4" x14ac:dyDescent="0.4">
      <c r="D4145" s="21"/>
    </row>
    <row r="4146" spans="4:4" x14ac:dyDescent="0.4">
      <c r="D4146" s="21"/>
    </row>
    <row r="4147" spans="4:4" x14ac:dyDescent="0.4">
      <c r="D4147" s="21"/>
    </row>
    <row r="4148" spans="4:4" x14ac:dyDescent="0.4">
      <c r="D4148" s="21"/>
    </row>
    <row r="4149" spans="4:4" x14ac:dyDescent="0.4">
      <c r="D4149" s="21"/>
    </row>
    <row r="4150" spans="4:4" x14ac:dyDescent="0.4">
      <c r="D4150" s="21"/>
    </row>
    <row r="4151" spans="4:4" x14ac:dyDescent="0.4">
      <c r="D4151" s="21"/>
    </row>
    <row r="4152" spans="4:4" x14ac:dyDescent="0.4">
      <c r="D4152" s="21"/>
    </row>
    <row r="4153" spans="4:4" x14ac:dyDescent="0.4">
      <c r="D4153" s="21"/>
    </row>
    <row r="4154" spans="4:4" x14ac:dyDescent="0.4">
      <c r="D4154" s="21"/>
    </row>
    <row r="4155" spans="4:4" x14ac:dyDescent="0.4">
      <c r="D4155" s="21"/>
    </row>
    <row r="4156" spans="4:4" x14ac:dyDescent="0.4">
      <c r="D4156" s="21"/>
    </row>
    <row r="4157" spans="4:4" x14ac:dyDescent="0.4">
      <c r="D4157" s="21"/>
    </row>
    <row r="4158" spans="4:4" x14ac:dyDescent="0.4">
      <c r="D4158" s="21"/>
    </row>
    <row r="4159" spans="4:4" x14ac:dyDescent="0.4">
      <c r="D4159" s="21"/>
    </row>
    <row r="4160" spans="4:4" x14ac:dyDescent="0.4">
      <c r="D4160" s="21"/>
    </row>
    <row r="4161" spans="4:4" x14ac:dyDescent="0.4">
      <c r="D4161" s="21"/>
    </row>
    <row r="4162" spans="4:4" x14ac:dyDescent="0.4">
      <c r="D4162" s="21"/>
    </row>
    <row r="4163" spans="4:4" x14ac:dyDescent="0.4">
      <c r="D4163" s="21"/>
    </row>
    <row r="4164" spans="4:4" x14ac:dyDescent="0.4">
      <c r="D4164" s="21"/>
    </row>
    <row r="4165" spans="4:4" x14ac:dyDescent="0.4">
      <c r="D4165" s="21"/>
    </row>
    <row r="4166" spans="4:4" x14ac:dyDescent="0.4">
      <c r="D4166" s="21"/>
    </row>
    <row r="4167" spans="4:4" x14ac:dyDescent="0.4">
      <c r="D4167" s="21"/>
    </row>
    <row r="4168" spans="4:4" x14ac:dyDescent="0.4">
      <c r="D4168" s="21"/>
    </row>
    <row r="4169" spans="4:4" x14ac:dyDescent="0.4">
      <c r="D4169" s="21"/>
    </row>
    <row r="4170" spans="4:4" x14ac:dyDescent="0.4">
      <c r="D4170" s="21"/>
    </row>
    <row r="4171" spans="4:4" x14ac:dyDescent="0.4">
      <c r="D4171" s="21"/>
    </row>
    <row r="4172" spans="4:4" x14ac:dyDescent="0.4">
      <c r="D4172" s="21"/>
    </row>
    <row r="4173" spans="4:4" x14ac:dyDescent="0.4">
      <c r="D4173" s="21"/>
    </row>
    <row r="4174" spans="4:4" x14ac:dyDescent="0.4">
      <c r="D4174" s="21"/>
    </row>
    <row r="4175" spans="4:4" x14ac:dyDescent="0.4">
      <c r="D4175" s="21"/>
    </row>
    <row r="4176" spans="4:4" x14ac:dyDescent="0.4">
      <c r="D4176" s="21"/>
    </row>
    <row r="4177" spans="4:4" x14ac:dyDescent="0.4">
      <c r="D4177" s="21"/>
    </row>
    <row r="4178" spans="4:4" x14ac:dyDescent="0.4">
      <c r="D4178" s="21"/>
    </row>
    <row r="4179" spans="4:4" x14ac:dyDescent="0.4">
      <c r="D4179" s="21"/>
    </row>
    <row r="4180" spans="4:4" x14ac:dyDescent="0.4">
      <c r="D4180" s="21"/>
    </row>
    <row r="4181" spans="4:4" x14ac:dyDescent="0.4">
      <c r="D4181" s="21"/>
    </row>
    <row r="4182" spans="4:4" x14ac:dyDescent="0.4">
      <c r="D4182" s="21"/>
    </row>
    <row r="4183" spans="4:4" x14ac:dyDescent="0.4">
      <c r="D4183" s="21"/>
    </row>
    <row r="4184" spans="4:4" x14ac:dyDescent="0.4">
      <c r="D4184" s="21"/>
    </row>
    <row r="4185" spans="4:4" x14ac:dyDescent="0.4">
      <c r="D4185" s="21"/>
    </row>
    <row r="4186" spans="4:4" x14ac:dyDescent="0.4">
      <c r="D4186" s="21"/>
    </row>
    <row r="4187" spans="4:4" x14ac:dyDescent="0.4">
      <c r="D4187" s="21"/>
    </row>
    <row r="4188" spans="4:4" x14ac:dyDescent="0.4">
      <c r="D4188" s="21"/>
    </row>
    <row r="4189" spans="4:4" x14ac:dyDescent="0.4">
      <c r="D4189" s="21"/>
    </row>
    <row r="4190" spans="4:4" x14ac:dyDescent="0.4">
      <c r="D4190" s="21"/>
    </row>
    <row r="4191" spans="4:4" x14ac:dyDescent="0.4">
      <c r="D4191" s="21"/>
    </row>
    <row r="4192" spans="4:4" x14ac:dyDescent="0.4">
      <c r="D4192" s="21"/>
    </row>
    <row r="4193" spans="4:4" x14ac:dyDescent="0.4">
      <c r="D4193" s="21"/>
    </row>
    <row r="4194" spans="4:4" x14ac:dyDescent="0.4">
      <c r="D4194" s="21"/>
    </row>
    <row r="4195" spans="4:4" x14ac:dyDescent="0.4">
      <c r="D4195" s="21"/>
    </row>
    <row r="4196" spans="4:4" x14ac:dyDescent="0.4">
      <c r="D4196" s="21"/>
    </row>
    <row r="4197" spans="4:4" x14ac:dyDescent="0.4">
      <c r="D4197" s="21"/>
    </row>
    <row r="4198" spans="4:4" x14ac:dyDescent="0.4">
      <c r="D4198" s="21"/>
    </row>
    <row r="4199" spans="4:4" x14ac:dyDescent="0.4">
      <c r="D4199" s="21"/>
    </row>
    <row r="4200" spans="4:4" x14ac:dyDescent="0.4">
      <c r="D4200" s="21"/>
    </row>
    <row r="4201" spans="4:4" x14ac:dyDescent="0.4">
      <c r="D4201" s="21"/>
    </row>
    <row r="4202" spans="4:4" x14ac:dyDescent="0.4">
      <c r="D4202" s="21"/>
    </row>
    <row r="4203" spans="4:4" x14ac:dyDescent="0.4">
      <c r="D4203" s="21"/>
    </row>
    <row r="4204" spans="4:4" x14ac:dyDescent="0.4">
      <c r="D4204" s="21"/>
    </row>
    <row r="4205" spans="4:4" x14ac:dyDescent="0.4">
      <c r="D4205" s="21"/>
    </row>
    <row r="4206" spans="4:4" x14ac:dyDescent="0.4">
      <c r="D4206" s="21"/>
    </row>
    <row r="4207" spans="4:4" x14ac:dyDescent="0.4">
      <c r="D4207" s="21"/>
    </row>
    <row r="4208" spans="4:4" x14ac:dyDescent="0.4">
      <c r="D4208" s="21"/>
    </row>
    <row r="4209" spans="4:4" x14ac:dyDescent="0.4">
      <c r="D4209" s="21"/>
    </row>
    <row r="4210" spans="4:4" x14ac:dyDescent="0.4">
      <c r="D4210" s="21"/>
    </row>
    <row r="4211" spans="4:4" x14ac:dyDescent="0.4">
      <c r="D4211" s="21"/>
    </row>
    <row r="4212" spans="4:4" x14ac:dyDescent="0.4">
      <c r="D4212" s="21"/>
    </row>
    <row r="4213" spans="4:4" x14ac:dyDescent="0.4">
      <c r="D4213" s="21"/>
    </row>
    <row r="4214" spans="4:4" x14ac:dyDescent="0.4">
      <c r="D4214" s="21"/>
    </row>
    <row r="4215" spans="4:4" x14ac:dyDescent="0.4">
      <c r="D4215" s="21"/>
    </row>
    <row r="4216" spans="4:4" x14ac:dyDescent="0.4">
      <c r="D4216" s="21"/>
    </row>
    <row r="4217" spans="4:4" x14ac:dyDescent="0.4">
      <c r="D4217" s="21"/>
    </row>
    <row r="4218" spans="4:4" x14ac:dyDescent="0.4">
      <c r="D4218" s="21"/>
    </row>
    <row r="4219" spans="4:4" x14ac:dyDescent="0.4">
      <c r="D4219" s="21"/>
    </row>
    <row r="4220" spans="4:4" x14ac:dyDescent="0.4">
      <c r="D4220" s="21"/>
    </row>
    <row r="4221" spans="4:4" x14ac:dyDescent="0.4">
      <c r="D4221" s="21"/>
    </row>
    <row r="4222" spans="4:4" x14ac:dyDescent="0.4">
      <c r="D4222" s="21"/>
    </row>
    <row r="4223" spans="4:4" x14ac:dyDescent="0.4">
      <c r="D4223" s="21"/>
    </row>
    <row r="4224" spans="4:4" x14ac:dyDescent="0.4">
      <c r="D4224" s="21"/>
    </row>
    <row r="4225" spans="4:4" x14ac:dyDescent="0.4">
      <c r="D4225" s="21"/>
    </row>
    <row r="4226" spans="4:4" x14ac:dyDescent="0.4">
      <c r="D4226" s="21"/>
    </row>
    <row r="4227" spans="4:4" x14ac:dyDescent="0.4">
      <c r="D4227" s="21"/>
    </row>
    <row r="4228" spans="4:4" x14ac:dyDescent="0.4">
      <c r="D4228" s="21"/>
    </row>
    <row r="4229" spans="4:4" x14ac:dyDescent="0.4">
      <c r="D4229" s="21"/>
    </row>
    <row r="4230" spans="4:4" x14ac:dyDescent="0.4">
      <c r="D4230" s="21"/>
    </row>
    <row r="4231" spans="4:4" x14ac:dyDescent="0.4">
      <c r="D4231" s="21"/>
    </row>
    <row r="4232" spans="4:4" x14ac:dyDescent="0.4">
      <c r="D4232" s="21"/>
    </row>
    <row r="4233" spans="4:4" x14ac:dyDescent="0.4">
      <c r="D4233" s="21"/>
    </row>
    <row r="4234" spans="4:4" x14ac:dyDescent="0.4">
      <c r="D4234" s="21"/>
    </row>
    <row r="4235" spans="4:4" x14ac:dyDescent="0.4">
      <c r="D4235" s="21"/>
    </row>
    <row r="4236" spans="4:4" x14ac:dyDescent="0.4">
      <c r="D4236" s="21"/>
    </row>
    <row r="4237" spans="4:4" x14ac:dyDescent="0.4">
      <c r="D4237" s="21"/>
    </row>
    <row r="4238" spans="4:4" x14ac:dyDescent="0.4">
      <c r="D4238" s="21"/>
    </row>
    <row r="4239" spans="4:4" x14ac:dyDescent="0.4">
      <c r="D4239" s="21"/>
    </row>
    <row r="4240" spans="4:4" x14ac:dyDescent="0.4">
      <c r="D4240" s="21"/>
    </row>
    <row r="4241" spans="4:4" x14ac:dyDescent="0.4">
      <c r="D4241" s="21"/>
    </row>
    <row r="4242" spans="4:4" x14ac:dyDescent="0.4">
      <c r="D4242" s="21"/>
    </row>
    <row r="4243" spans="4:4" x14ac:dyDescent="0.4">
      <c r="D4243" s="21"/>
    </row>
    <row r="4244" spans="4:4" x14ac:dyDescent="0.4">
      <c r="D4244" s="21"/>
    </row>
    <row r="4245" spans="4:4" x14ac:dyDescent="0.4">
      <c r="D4245" s="21"/>
    </row>
    <row r="4246" spans="4:4" x14ac:dyDescent="0.4">
      <c r="D4246" s="21"/>
    </row>
    <row r="4247" spans="4:4" x14ac:dyDescent="0.4">
      <c r="D4247" s="21"/>
    </row>
    <row r="4248" spans="4:4" x14ac:dyDescent="0.4">
      <c r="D4248" s="21"/>
    </row>
    <row r="4249" spans="4:4" x14ac:dyDescent="0.4">
      <c r="D4249" s="21"/>
    </row>
    <row r="4250" spans="4:4" x14ac:dyDescent="0.4">
      <c r="D4250" s="21"/>
    </row>
    <row r="4251" spans="4:4" x14ac:dyDescent="0.4">
      <c r="D4251" s="21"/>
    </row>
    <row r="4252" spans="4:4" x14ac:dyDescent="0.4">
      <c r="D4252" s="21"/>
    </row>
    <row r="4253" spans="4:4" x14ac:dyDescent="0.4">
      <c r="D4253" s="21"/>
    </row>
    <row r="4254" spans="4:4" x14ac:dyDescent="0.4">
      <c r="D4254" s="21"/>
    </row>
    <row r="4255" spans="4:4" x14ac:dyDescent="0.4">
      <c r="D4255" s="21"/>
    </row>
    <row r="4256" spans="4:4" x14ac:dyDescent="0.4">
      <c r="D4256" s="21"/>
    </row>
    <row r="4257" spans="4:4" x14ac:dyDescent="0.4">
      <c r="D4257" s="21"/>
    </row>
    <row r="4258" spans="4:4" x14ac:dyDescent="0.4">
      <c r="D4258" s="21"/>
    </row>
    <row r="4259" spans="4:4" x14ac:dyDescent="0.4">
      <c r="D4259" s="21"/>
    </row>
    <row r="4260" spans="4:4" x14ac:dyDescent="0.4">
      <c r="D4260" s="21"/>
    </row>
    <row r="4261" spans="4:4" x14ac:dyDescent="0.4">
      <c r="D4261" s="21"/>
    </row>
    <row r="4262" spans="4:4" x14ac:dyDescent="0.4">
      <c r="D4262" s="21"/>
    </row>
    <row r="4263" spans="4:4" x14ac:dyDescent="0.4">
      <c r="D4263" s="21"/>
    </row>
    <row r="4264" spans="4:4" x14ac:dyDescent="0.4">
      <c r="D4264" s="21"/>
    </row>
    <row r="4265" spans="4:4" x14ac:dyDescent="0.4">
      <c r="D4265" s="21"/>
    </row>
    <row r="4266" spans="4:4" x14ac:dyDescent="0.4">
      <c r="D4266" s="21"/>
    </row>
    <row r="4267" spans="4:4" x14ac:dyDescent="0.4">
      <c r="D4267" s="21"/>
    </row>
    <row r="4268" spans="4:4" x14ac:dyDescent="0.4">
      <c r="D4268" s="21"/>
    </row>
    <row r="4269" spans="4:4" x14ac:dyDescent="0.4">
      <c r="D4269" s="21"/>
    </row>
    <row r="4270" spans="4:4" x14ac:dyDescent="0.4">
      <c r="D4270" s="21"/>
    </row>
    <row r="4271" spans="4:4" x14ac:dyDescent="0.4">
      <c r="D4271" s="21"/>
    </row>
    <row r="4272" spans="4:4" x14ac:dyDescent="0.4">
      <c r="D4272" s="21"/>
    </row>
    <row r="4273" spans="4:4" x14ac:dyDescent="0.4">
      <c r="D4273" s="21"/>
    </row>
    <row r="4274" spans="4:4" x14ac:dyDescent="0.4">
      <c r="D4274" s="21"/>
    </row>
    <row r="4275" spans="4:4" x14ac:dyDescent="0.4">
      <c r="D4275" s="21"/>
    </row>
    <row r="4276" spans="4:4" x14ac:dyDescent="0.4">
      <c r="D4276" s="21"/>
    </row>
    <row r="4277" spans="4:4" x14ac:dyDescent="0.4">
      <c r="D4277" s="21"/>
    </row>
    <row r="4278" spans="4:4" x14ac:dyDescent="0.4">
      <c r="D4278" s="21"/>
    </row>
    <row r="4279" spans="4:4" x14ac:dyDescent="0.4">
      <c r="D4279" s="21"/>
    </row>
    <row r="4280" spans="4:4" x14ac:dyDescent="0.4">
      <c r="D4280" s="21"/>
    </row>
    <row r="4281" spans="4:4" x14ac:dyDescent="0.4">
      <c r="D4281" s="21"/>
    </row>
    <row r="4282" spans="4:4" x14ac:dyDescent="0.4">
      <c r="D4282" s="21"/>
    </row>
    <row r="4283" spans="4:4" x14ac:dyDescent="0.4">
      <c r="D4283" s="21"/>
    </row>
    <row r="4284" spans="4:4" x14ac:dyDescent="0.4">
      <c r="D4284" s="21"/>
    </row>
    <row r="4285" spans="4:4" x14ac:dyDescent="0.4">
      <c r="D4285" s="21"/>
    </row>
    <row r="4286" spans="4:4" x14ac:dyDescent="0.4">
      <c r="D4286" s="21"/>
    </row>
    <row r="4287" spans="4:4" x14ac:dyDescent="0.4">
      <c r="D4287" s="21"/>
    </row>
    <row r="4288" spans="4:4" x14ac:dyDescent="0.4">
      <c r="D4288" s="21"/>
    </row>
    <row r="4289" spans="4:4" x14ac:dyDescent="0.4">
      <c r="D4289" s="21"/>
    </row>
    <row r="4290" spans="4:4" x14ac:dyDescent="0.4">
      <c r="D4290" s="21"/>
    </row>
    <row r="4291" spans="4:4" x14ac:dyDescent="0.4">
      <c r="D4291" s="21"/>
    </row>
    <row r="4292" spans="4:4" x14ac:dyDescent="0.4">
      <c r="D4292" s="21"/>
    </row>
    <row r="4293" spans="4:4" x14ac:dyDescent="0.4">
      <c r="D4293" s="21"/>
    </row>
    <row r="4294" spans="4:4" x14ac:dyDescent="0.4">
      <c r="D4294" s="21"/>
    </row>
    <row r="4295" spans="4:4" x14ac:dyDescent="0.4">
      <c r="D4295" s="21"/>
    </row>
    <row r="4296" spans="4:4" x14ac:dyDescent="0.4">
      <c r="D4296" s="21"/>
    </row>
    <row r="4297" spans="4:4" x14ac:dyDescent="0.4">
      <c r="D4297" s="21"/>
    </row>
    <row r="4298" spans="4:4" x14ac:dyDescent="0.4">
      <c r="D4298" s="21"/>
    </row>
    <row r="4299" spans="4:4" x14ac:dyDescent="0.4">
      <c r="D4299" s="21"/>
    </row>
    <row r="4300" spans="4:4" x14ac:dyDescent="0.4">
      <c r="D4300" s="21"/>
    </row>
    <row r="4301" spans="4:4" x14ac:dyDescent="0.4">
      <c r="D4301" s="21"/>
    </row>
    <row r="4302" spans="4:4" x14ac:dyDescent="0.4">
      <c r="D4302" s="21"/>
    </row>
    <row r="4303" spans="4:4" x14ac:dyDescent="0.4">
      <c r="D4303" s="21"/>
    </row>
    <row r="4304" spans="4:4" x14ac:dyDescent="0.4">
      <c r="D4304" s="21"/>
    </row>
    <row r="4305" spans="4:4" x14ac:dyDescent="0.4">
      <c r="D4305" s="21"/>
    </row>
    <row r="4306" spans="4:4" x14ac:dyDescent="0.4">
      <c r="D4306" s="21"/>
    </row>
    <row r="4307" spans="4:4" x14ac:dyDescent="0.4">
      <c r="D4307" s="21"/>
    </row>
    <row r="4308" spans="4:4" x14ac:dyDescent="0.4">
      <c r="D4308" s="21"/>
    </row>
    <row r="4309" spans="4:4" x14ac:dyDescent="0.4">
      <c r="D4309" s="21"/>
    </row>
    <row r="4310" spans="4:4" x14ac:dyDescent="0.4">
      <c r="D4310" s="21"/>
    </row>
    <row r="4311" spans="4:4" x14ac:dyDescent="0.4">
      <c r="D4311" s="21"/>
    </row>
    <row r="4312" spans="4:4" x14ac:dyDescent="0.4">
      <c r="D4312" s="21"/>
    </row>
    <row r="4313" spans="4:4" x14ac:dyDescent="0.4">
      <c r="D4313" s="21"/>
    </row>
    <row r="4314" spans="4:4" x14ac:dyDescent="0.4">
      <c r="D4314" s="21"/>
    </row>
    <row r="4315" spans="4:4" x14ac:dyDescent="0.4">
      <c r="D4315" s="21"/>
    </row>
    <row r="4316" spans="4:4" x14ac:dyDescent="0.4">
      <c r="D4316" s="21"/>
    </row>
    <row r="4317" spans="4:4" x14ac:dyDescent="0.4">
      <c r="D4317" s="21"/>
    </row>
    <row r="4318" spans="4:4" x14ac:dyDescent="0.4">
      <c r="D4318" s="21"/>
    </row>
    <row r="4319" spans="4:4" x14ac:dyDescent="0.4">
      <c r="D4319" s="21"/>
    </row>
    <row r="4320" spans="4:4" x14ac:dyDescent="0.4">
      <c r="D4320" s="21"/>
    </row>
    <row r="4321" spans="4:4" x14ac:dyDescent="0.4">
      <c r="D4321" s="21"/>
    </row>
    <row r="4322" spans="4:4" x14ac:dyDescent="0.4">
      <c r="D4322" s="21"/>
    </row>
    <row r="4323" spans="4:4" x14ac:dyDescent="0.4">
      <c r="D4323" s="21"/>
    </row>
    <row r="4324" spans="4:4" x14ac:dyDescent="0.4">
      <c r="D4324" s="21"/>
    </row>
    <row r="4325" spans="4:4" x14ac:dyDescent="0.4">
      <c r="D4325" s="21"/>
    </row>
    <row r="4326" spans="4:4" x14ac:dyDescent="0.4">
      <c r="D4326" s="21"/>
    </row>
    <row r="4327" spans="4:4" x14ac:dyDescent="0.4">
      <c r="D4327" s="21"/>
    </row>
    <row r="4328" spans="4:4" x14ac:dyDescent="0.4">
      <c r="D4328" s="21"/>
    </row>
    <row r="4329" spans="4:4" x14ac:dyDescent="0.4">
      <c r="D4329" s="21"/>
    </row>
    <row r="4330" spans="4:4" x14ac:dyDescent="0.4">
      <c r="D4330" s="21"/>
    </row>
    <row r="4331" spans="4:4" x14ac:dyDescent="0.4">
      <c r="D4331" s="21"/>
    </row>
    <row r="4332" spans="4:4" x14ac:dyDescent="0.4">
      <c r="D4332" s="21"/>
    </row>
    <row r="4333" spans="4:4" x14ac:dyDescent="0.4">
      <c r="D4333" s="21"/>
    </row>
    <row r="4334" spans="4:4" x14ac:dyDescent="0.4">
      <c r="D4334" s="21"/>
    </row>
    <row r="4335" spans="4:4" x14ac:dyDescent="0.4">
      <c r="D4335" s="21"/>
    </row>
    <row r="4336" spans="4:4" x14ac:dyDescent="0.4">
      <c r="D4336" s="21"/>
    </row>
    <row r="4337" spans="4:4" x14ac:dyDescent="0.4">
      <c r="D4337" s="21"/>
    </row>
    <row r="4338" spans="4:4" x14ac:dyDescent="0.4">
      <c r="D4338" s="21"/>
    </row>
    <row r="4339" spans="4:4" x14ac:dyDescent="0.4">
      <c r="D4339" s="21"/>
    </row>
    <row r="4340" spans="4:4" x14ac:dyDescent="0.4">
      <c r="D4340" s="21"/>
    </row>
    <row r="4341" spans="4:4" x14ac:dyDescent="0.4">
      <c r="D4341" s="21"/>
    </row>
    <row r="4342" spans="4:4" x14ac:dyDescent="0.4">
      <c r="D4342" s="21"/>
    </row>
    <row r="4343" spans="4:4" x14ac:dyDescent="0.4">
      <c r="D4343" s="21"/>
    </row>
    <row r="4344" spans="4:4" x14ac:dyDescent="0.4">
      <c r="D4344" s="21"/>
    </row>
    <row r="4345" spans="4:4" x14ac:dyDescent="0.4">
      <c r="D4345" s="21"/>
    </row>
    <row r="4346" spans="4:4" x14ac:dyDescent="0.4">
      <c r="D4346" s="21"/>
    </row>
    <row r="4347" spans="4:4" x14ac:dyDescent="0.4">
      <c r="D4347" s="21"/>
    </row>
    <row r="4348" spans="4:4" x14ac:dyDescent="0.4">
      <c r="D4348" s="21"/>
    </row>
    <row r="4349" spans="4:4" x14ac:dyDescent="0.4">
      <c r="D4349" s="21"/>
    </row>
    <row r="4350" spans="4:4" x14ac:dyDescent="0.4">
      <c r="D4350" s="21"/>
    </row>
    <row r="4351" spans="4:4" x14ac:dyDescent="0.4">
      <c r="D4351" s="21"/>
    </row>
    <row r="4352" spans="4:4" x14ac:dyDescent="0.4">
      <c r="D4352" s="21"/>
    </row>
    <row r="4353" spans="4:4" x14ac:dyDescent="0.4">
      <c r="D4353" s="21"/>
    </row>
    <row r="4354" spans="4:4" x14ac:dyDescent="0.4">
      <c r="D4354" s="21"/>
    </row>
    <row r="4355" spans="4:4" x14ac:dyDescent="0.4">
      <c r="D4355" s="21"/>
    </row>
    <row r="4356" spans="4:4" x14ac:dyDescent="0.4">
      <c r="D4356" s="21"/>
    </row>
    <row r="4357" spans="4:4" x14ac:dyDescent="0.4">
      <c r="D4357" s="21"/>
    </row>
    <row r="4358" spans="4:4" x14ac:dyDescent="0.4">
      <c r="D4358" s="21"/>
    </row>
    <row r="4359" spans="4:4" x14ac:dyDescent="0.4">
      <c r="D4359" s="21"/>
    </row>
    <row r="4360" spans="4:4" x14ac:dyDescent="0.4">
      <c r="D4360" s="21"/>
    </row>
    <row r="4361" spans="4:4" x14ac:dyDescent="0.4">
      <c r="D4361" s="21"/>
    </row>
    <row r="4362" spans="4:4" x14ac:dyDescent="0.4">
      <c r="D4362" s="21"/>
    </row>
    <row r="4363" spans="4:4" x14ac:dyDescent="0.4">
      <c r="D4363" s="21"/>
    </row>
    <row r="4364" spans="4:4" x14ac:dyDescent="0.4">
      <c r="D4364" s="21"/>
    </row>
    <row r="4365" spans="4:4" x14ac:dyDescent="0.4">
      <c r="D4365" s="21"/>
    </row>
    <row r="4366" spans="4:4" x14ac:dyDescent="0.4">
      <c r="D4366" s="21"/>
    </row>
    <row r="4367" spans="4:4" x14ac:dyDescent="0.4">
      <c r="D4367" s="21"/>
    </row>
    <row r="4368" spans="4:4" x14ac:dyDescent="0.4">
      <c r="D4368" s="21"/>
    </row>
    <row r="4369" spans="4:4" x14ac:dyDescent="0.4">
      <c r="D4369" s="21"/>
    </row>
    <row r="4370" spans="4:4" x14ac:dyDescent="0.4">
      <c r="D4370" s="21"/>
    </row>
    <row r="4371" spans="4:4" x14ac:dyDescent="0.4">
      <c r="D4371" s="21"/>
    </row>
    <row r="4372" spans="4:4" x14ac:dyDescent="0.4">
      <c r="D4372" s="21"/>
    </row>
    <row r="4373" spans="4:4" x14ac:dyDescent="0.4">
      <c r="D4373" s="21"/>
    </row>
    <row r="4374" spans="4:4" x14ac:dyDescent="0.4">
      <c r="D4374" s="21"/>
    </row>
    <row r="4375" spans="4:4" x14ac:dyDescent="0.4">
      <c r="D4375" s="21"/>
    </row>
    <row r="4376" spans="4:4" x14ac:dyDescent="0.4">
      <c r="D4376" s="21"/>
    </row>
    <row r="4377" spans="4:4" x14ac:dyDescent="0.4">
      <c r="D4377" s="21"/>
    </row>
    <row r="4378" spans="4:4" x14ac:dyDescent="0.4">
      <c r="D4378" s="21"/>
    </row>
    <row r="4379" spans="4:4" x14ac:dyDescent="0.4">
      <c r="D4379" s="21"/>
    </row>
    <row r="4380" spans="4:4" x14ac:dyDescent="0.4">
      <c r="D4380" s="21"/>
    </row>
    <row r="4381" spans="4:4" x14ac:dyDescent="0.4">
      <c r="D4381" s="21"/>
    </row>
    <row r="4382" spans="4:4" x14ac:dyDescent="0.4">
      <c r="D4382" s="21"/>
    </row>
    <row r="4383" spans="4:4" x14ac:dyDescent="0.4">
      <c r="D4383" s="21"/>
    </row>
    <row r="4384" spans="4:4" x14ac:dyDescent="0.4">
      <c r="D4384" s="21"/>
    </row>
    <row r="4385" spans="4:4" x14ac:dyDescent="0.4">
      <c r="D4385" s="21"/>
    </row>
    <row r="4386" spans="4:4" x14ac:dyDescent="0.4">
      <c r="D4386" s="21"/>
    </row>
    <row r="4387" spans="4:4" x14ac:dyDescent="0.4">
      <c r="D4387" s="21"/>
    </row>
    <row r="4388" spans="4:4" x14ac:dyDescent="0.4">
      <c r="D4388" s="21"/>
    </row>
    <row r="4389" spans="4:4" x14ac:dyDescent="0.4">
      <c r="D4389" s="21"/>
    </row>
    <row r="4390" spans="4:4" x14ac:dyDescent="0.4">
      <c r="D4390" s="21"/>
    </row>
    <row r="4391" spans="4:4" x14ac:dyDescent="0.4">
      <c r="D4391" s="21"/>
    </row>
    <row r="4392" spans="4:4" x14ac:dyDescent="0.4">
      <c r="D4392" s="21"/>
    </row>
    <row r="4393" spans="4:4" x14ac:dyDescent="0.4">
      <c r="D4393" s="21"/>
    </row>
    <row r="4394" spans="4:4" x14ac:dyDescent="0.4">
      <c r="D4394" s="21"/>
    </row>
    <row r="4395" spans="4:4" x14ac:dyDescent="0.4">
      <c r="D4395" s="21"/>
    </row>
    <row r="4396" spans="4:4" x14ac:dyDescent="0.4">
      <c r="D4396" s="21"/>
    </row>
    <row r="4397" spans="4:4" x14ac:dyDescent="0.4">
      <c r="D4397" s="21"/>
    </row>
    <row r="4398" spans="4:4" x14ac:dyDescent="0.4">
      <c r="D4398" s="21"/>
    </row>
    <row r="4399" spans="4:4" x14ac:dyDescent="0.4">
      <c r="D4399" s="21"/>
    </row>
    <row r="4400" spans="4:4" x14ac:dyDescent="0.4">
      <c r="D4400" s="21"/>
    </row>
    <row r="4401" spans="4:4" x14ac:dyDescent="0.4">
      <c r="D4401" s="21"/>
    </row>
    <row r="4402" spans="4:4" x14ac:dyDescent="0.4">
      <c r="D4402" s="21"/>
    </row>
    <row r="4403" spans="4:4" x14ac:dyDescent="0.4">
      <c r="D4403" s="21"/>
    </row>
    <row r="4404" spans="4:4" x14ac:dyDescent="0.4">
      <c r="D4404" s="21"/>
    </row>
    <row r="4405" spans="4:4" x14ac:dyDescent="0.4">
      <c r="D4405" s="21"/>
    </row>
    <row r="4406" spans="4:4" x14ac:dyDescent="0.4">
      <c r="D4406" s="21"/>
    </row>
    <row r="4407" spans="4:4" x14ac:dyDescent="0.4">
      <c r="D4407" s="21"/>
    </row>
    <row r="4408" spans="4:4" x14ac:dyDescent="0.4">
      <c r="D4408" s="21"/>
    </row>
    <row r="4409" spans="4:4" x14ac:dyDescent="0.4">
      <c r="D4409" s="21"/>
    </row>
    <row r="4410" spans="4:4" x14ac:dyDescent="0.4">
      <c r="D4410" s="21"/>
    </row>
    <row r="4411" spans="4:4" x14ac:dyDescent="0.4">
      <c r="D4411" s="21"/>
    </row>
    <row r="4412" spans="4:4" x14ac:dyDescent="0.4">
      <c r="D4412" s="21"/>
    </row>
    <row r="4413" spans="4:4" x14ac:dyDescent="0.4">
      <c r="D4413" s="21"/>
    </row>
    <row r="4414" spans="4:4" x14ac:dyDescent="0.4">
      <c r="D4414" s="21"/>
    </row>
    <row r="4415" spans="4:4" x14ac:dyDescent="0.4">
      <c r="D4415" s="21"/>
    </row>
    <row r="4416" spans="4:4" x14ac:dyDescent="0.4">
      <c r="D4416" s="21"/>
    </row>
    <row r="4417" spans="4:4" x14ac:dyDescent="0.4">
      <c r="D4417" s="21"/>
    </row>
    <row r="4418" spans="4:4" x14ac:dyDescent="0.4">
      <c r="D4418" s="21"/>
    </row>
    <row r="4419" spans="4:4" x14ac:dyDescent="0.4">
      <c r="D4419" s="21"/>
    </row>
    <row r="4420" spans="4:4" x14ac:dyDescent="0.4">
      <c r="D4420" s="21"/>
    </row>
    <row r="4421" spans="4:4" x14ac:dyDescent="0.4">
      <c r="D4421" s="21"/>
    </row>
    <row r="4422" spans="4:4" x14ac:dyDescent="0.4">
      <c r="D4422" s="21"/>
    </row>
    <row r="4423" spans="4:4" x14ac:dyDescent="0.4">
      <c r="D4423" s="21"/>
    </row>
    <row r="4424" spans="4:4" x14ac:dyDescent="0.4">
      <c r="D4424" s="21"/>
    </row>
    <row r="4425" spans="4:4" x14ac:dyDescent="0.4">
      <c r="D4425" s="21"/>
    </row>
    <row r="4426" spans="4:4" x14ac:dyDescent="0.4">
      <c r="D4426" s="21"/>
    </row>
    <row r="4427" spans="4:4" x14ac:dyDescent="0.4">
      <c r="D4427" s="21"/>
    </row>
    <row r="4428" spans="4:4" x14ac:dyDescent="0.4">
      <c r="D4428" s="21"/>
    </row>
    <row r="4429" spans="4:4" x14ac:dyDescent="0.4">
      <c r="D4429" s="21"/>
    </row>
    <row r="4430" spans="4:4" x14ac:dyDescent="0.4">
      <c r="D4430" s="21"/>
    </row>
    <row r="4431" spans="4:4" x14ac:dyDescent="0.4">
      <c r="D4431" s="21"/>
    </row>
    <row r="4432" spans="4:4" x14ac:dyDescent="0.4">
      <c r="D4432" s="21"/>
    </row>
    <row r="4433" spans="4:4" x14ac:dyDescent="0.4">
      <c r="D4433" s="21"/>
    </row>
    <row r="4434" spans="4:4" x14ac:dyDescent="0.4">
      <c r="D4434" s="21"/>
    </row>
    <row r="4435" spans="4:4" x14ac:dyDescent="0.4">
      <c r="D4435" s="21"/>
    </row>
    <row r="4436" spans="4:4" x14ac:dyDescent="0.4">
      <c r="D4436" s="21"/>
    </row>
    <row r="4437" spans="4:4" x14ac:dyDescent="0.4">
      <c r="D4437" s="21"/>
    </row>
    <row r="4438" spans="4:4" x14ac:dyDescent="0.4">
      <c r="D4438" s="21"/>
    </row>
    <row r="4439" spans="4:4" x14ac:dyDescent="0.4">
      <c r="D4439" s="21"/>
    </row>
    <row r="4440" spans="4:4" x14ac:dyDescent="0.4">
      <c r="D4440" s="21"/>
    </row>
    <row r="4441" spans="4:4" x14ac:dyDescent="0.4">
      <c r="D4441" s="21"/>
    </row>
    <row r="4442" spans="4:4" x14ac:dyDescent="0.4">
      <c r="D4442" s="21"/>
    </row>
    <row r="4443" spans="4:4" x14ac:dyDescent="0.4">
      <c r="D4443" s="21"/>
    </row>
    <row r="4444" spans="4:4" x14ac:dyDescent="0.4">
      <c r="D4444" s="21"/>
    </row>
    <row r="4445" spans="4:4" x14ac:dyDescent="0.4">
      <c r="D4445" s="21"/>
    </row>
    <row r="4446" spans="4:4" x14ac:dyDescent="0.4">
      <c r="D4446" s="21"/>
    </row>
    <row r="4447" spans="4:4" x14ac:dyDescent="0.4">
      <c r="D4447" s="21"/>
    </row>
    <row r="4448" spans="4:4" x14ac:dyDescent="0.4">
      <c r="D4448" s="21"/>
    </row>
    <row r="4449" spans="4:4" x14ac:dyDescent="0.4">
      <c r="D4449" s="21"/>
    </row>
    <row r="4450" spans="4:4" x14ac:dyDescent="0.4">
      <c r="D4450" s="21"/>
    </row>
    <row r="4451" spans="4:4" x14ac:dyDescent="0.4">
      <c r="D4451" s="21"/>
    </row>
    <row r="4452" spans="4:4" x14ac:dyDescent="0.4">
      <c r="D4452" s="21"/>
    </row>
    <row r="4453" spans="4:4" x14ac:dyDescent="0.4">
      <c r="D4453" s="21"/>
    </row>
    <row r="4454" spans="4:4" x14ac:dyDescent="0.4">
      <c r="D4454" s="21"/>
    </row>
    <row r="4455" spans="4:4" x14ac:dyDescent="0.4">
      <c r="D4455" s="21"/>
    </row>
    <row r="4456" spans="4:4" x14ac:dyDescent="0.4">
      <c r="D4456" s="21"/>
    </row>
    <row r="4457" spans="4:4" x14ac:dyDescent="0.4">
      <c r="D4457" s="21"/>
    </row>
    <row r="4458" spans="4:4" x14ac:dyDescent="0.4">
      <c r="D4458" s="21"/>
    </row>
    <row r="4459" spans="4:4" x14ac:dyDescent="0.4">
      <c r="D4459" s="21"/>
    </row>
    <row r="4460" spans="4:4" x14ac:dyDescent="0.4">
      <c r="D4460" s="21"/>
    </row>
    <row r="4461" spans="4:4" x14ac:dyDescent="0.4">
      <c r="D4461" s="21"/>
    </row>
    <row r="4462" spans="4:4" x14ac:dyDescent="0.4">
      <c r="D4462" s="21"/>
    </row>
    <row r="4463" spans="4:4" x14ac:dyDescent="0.4">
      <c r="D4463" s="21"/>
    </row>
    <row r="4464" spans="4:4" x14ac:dyDescent="0.4">
      <c r="D4464" s="21"/>
    </row>
    <row r="4465" spans="4:4" x14ac:dyDescent="0.4">
      <c r="D4465" s="21"/>
    </row>
    <row r="4466" spans="4:4" x14ac:dyDescent="0.4">
      <c r="D4466" s="21"/>
    </row>
    <row r="4467" spans="4:4" x14ac:dyDescent="0.4">
      <c r="D4467" s="21"/>
    </row>
    <row r="4468" spans="4:4" x14ac:dyDescent="0.4">
      <c r="D4468" s="21"/>
    </row>
    <row r="4469" spans="4:4" x14ac:dyDescent="0.4">
      <c r="D4469" s="21"/>
    </row>
    <row r="4470" spans="4:4" x14ac:dyDescent="0.4">
      <c r="D4470" s="21"/>
    </row>
    <row r="4471" spans="4:4" x14ac:dyDescent="0.4">
      <c r="D4471" s="21"/>
    </row>
    <row r="4472" spans="4:4" x14ac:dyDescent="0.4">
      <c r="D4472" s="21"/>
    </row>
    <row r="4473" spans="4:4" x14ac:dyDescent="0.4">
      <c r="D4473" s="21"/>
    </row>
    <row r="4474" spans="4:4" x14ac:dyDescent="0.4">
      <c r="D4474" s="21"/>
    </row>
    <row r="4475" spans="4:4" x14ac:dyDescent="0.4">
      <c r="D4475" s="21"/>
    </row>
    <row r="4476" spans="4:4" x14ac:dyDescent="0.4">
      <c r="D4476" s="21"/>
    </row>
    <row r="4477" spans="4:4" x14ac:dyDescent="0.4">
      <c r="D4477" s="21"/>
    </row>
    <row r="4478" spans="4:4" x14ac:dyDescent="0.4">
      <c r="D4478" s="21"/>
    </row>
    <row r="4479" spans="4:4" x14ac:dyDescent="0.4">
      <c r="D4479" s="21"/>
    </row>
    <row r="4480" spans="4:4" x14ac:dyDescent="0.4">
      <c r="D4480" s="21"/>
    </row>
    <row r="4481" spans="4:4" x14ac:dyDescent="0.4">
      <c r="D4481" s="21"/>
    </row>
    <row r="4482" spans="4:4" x14ac:dyDescent="0.4">
      <c r="D4482" s="21"/>
    </row>
    <row r="4483" spans="4:4" x14ac:dyDescent="0.4">
      <c r="D4483" s="21"/>
    </row>
    <row r="4484" spans="4:4" x14ac:dyDescent="0.4">
      <c r="D4484" s="21"/>
    </row>
    <row r="4485" spans="4:4" x14ac:dyDescent="0.4">
      <c r="D4485" s="21"/>
    </row>
    <row r="4486" spans="4:4" x14ac:dyDescent="0.4">
      <c r="D4486" s="21"/>
    </row>
    <row r="4487" spans="4:4" x14ac:dyDescent="0.4">
      <c r="D4487" s="21"/>
    </row>
    <row r="4488" spans="4:4" x14ac:dyDescent="0.4">
      <c r="D4488" s="21"/>
    </row>
    <row r="4489" spans="4:4" x14ac:dyDescent="0.4">
      <c r="D4489" s="21"/>
    </row>
    <row r="4490" spans="4:4" x14ac:dyDescent="0.4">
      <c r="D4490" s="21"/>
    </row>
    <row r="4491" spans="4:4" x14ac:dyDescent="0.4">
      <c r="D4491" s="21"/>
    </row>
    <row r="4492" spans="4:4" x14ac:dyDescent="0.4">
      <c r="D4492" s="21"/>
    </row>
    <row r="4493" spans="4:4" x14ac:dyDescent="0.4">
      <c r="D4493" s="21"/>
    </row>
    <row r="4494" spans="4:4" x14ac:dyDescent="0.4">
      <c r="D4494" s="21"/>
    </row>
    <row r="4495" spans="4:4" x14ac:dyDescent="0.4">
      <c r="D4495" s="21"/>
    </row>
    <row r="4496" spans="4:4" x14ac:dyDescent="0.4">
      <c r="D4496" s="21"/>
    </row>
    <row r="4497" spans="4:4" x14ac:dyDescent="0.4">
      <c r="D4497" s="21"/>
    </row>
    <row r="4498" spans="4:4" x14ac:dyDescent="0.4">
      <c r="D4498" s="21"/>
    </row>
    <row r="4499" spans="4:4" x14ac:dyDescent="0.4">
      <c r="D4499" s="21"/>
    </row>
    <row r="4500" spans="4:4" x14ac:dyDescent="0.4">
      <c r="D4500" s="21"/>
    </row>
    <row r="4501" spans="4:4" x14ac:dyDescent="0.4">
      <c r="D4501" s="21"/>
    </row>
    <row r="4502" spans="4:4" x14ac:dyDescent="0.4">
      <c r="D4502" s="21"/>
    </row>
    <row r="4503" spans="4:4" x14ac:dyDescent="0.4">
      <c r="D4503" s="21"/>
    </row>
    <row r="4504" spans="4:4" x14ac:dyDescent="0.4">
      <c r="D4504" s="21"/>
    </row>
    <row r="4505" spans="4:4" x14ac:dyDescent="0.4">
      <c r="D4505" s="21"/>
    </row>
    <row r="4506" spans="4:4" x14ac:dyDescent="0.4">
      <c r="D4506" s="21"/>
    </row>
    <row r="4507" spans="4:4" x14ac:dyDescent="0.4">
      <c r="D4507" s="21"/>
    </row>
    <row r="4508" spans="4:4" x14ac:dyDescent="0.4">
      <c r="D4508" s="21"/>
    </row>
    <row r="4509" spans="4:4" x14ac:dyDescent="0.4">
      <c r="D4509" s="21"/>
    </row>
    <row r="4510" spans="4:4" x14ac:dyDescent="0.4">
      <c r="D4510" s="21"/>
    </row>
    <row r="4511" spans="4:4" x14ac:dyDescent="0.4">
      <c r="D4511" s="21"/>
    </row>
    <row r="4512" spans="4:4" x14ac:dyDescent="0.4">
      <c r="D4512" s="21"/>
    </row>
    <row r="4513" spans="4:4" x14ac:dyDescent="0.4">
      <c r="D4513" s="21"/>
    </row>
    <row r="4514" spans="4:4" x14ac:dyDescent="0.4">
      <c r="D4514" s="21"/>
    </row>
    <row r="4515" spans="4:4" x14ac:dyDescent="0.4">
      <c r="D4515" s="21"/>
    </row>
    <row r="4516" spans="4:4" x14ac:dyDescent="0.4">
      <c r="D4516" s="21"/>
    </row>
    <row r="4517" spans="4:4" x14ac:dyDescent="0.4">
      <c r="D4517" s="21"/>
    </row>
    <row r="4518" spans="4:4" x14ac:dyDescent="0.4">
      <c r="D4518" s="21"/>
    </row>
    <row r="4519" spans="4:4" x14ac:dyDescent="0.4">
      <c r="D4519" s="21"/>
    </row>
    <row r="4520" spans="4:4" x14ac:dyDescent="0.4">
      <c r="D4520" s="21"/>
    </row>
    <row r="4521" spans="4:4" x14ac:dyDescent="0.4">
      <c r="D4521" s="21"/>
    </row>
    <row r="4522" spans="4:4" x14ac:dyDescent="0.4">
      <c r="D4522" s="21"/>
    </row>
    <row r="4523" spans="4:4" x14ac:dyDescent="0.4">
      <c r="D4523" s="21"/>
    </row>
    <row r="4524" spans="4:4" x14ac:dyDescent="0.4">
      <c r="D4524" s="21"/>
    </row>
    <row r="4525" spans="4:4" x14ac:dyDescent="0.4">
      <c r="D4525" s="21"/>
    </row>
    <row r="4526" spans="4:4" x14ac:dyDescent="0.4">
      <c r="D4526" s="21"/>
    </row>
    <row r="4527" spans="4:4" x14ac:dyDescent="0.4">
      <c r="D4527" s="21"/>
    </row>
    <row r="4528" spans="4:4" x14ac:dyDescent="0.4">
      <c r="D4528" s="21"/>
    </row>
    <row r="4529" spans="4:4" x14ac:dyDescent="0.4">
      <c r="D4529" s="21"/>
    </row>
    <row r="4530" spans="4:4" x14ac:dyDescent="0.4">
      <c r="D4530" s="21"/>
    </row>
    <row r="4531" spans="4:4" x14ac:dyDescent="0.4">
      <c r="D4531" s="21"/>
    </row>
    <row r="4532" spans="4:4" x14ac:dyDescent="0.4">
      <c r="D4532" s="21"/>
    </row>
    <row r="4533" spans="4:4" x14ac:dyDescent="0.4">
      <c r="D4533" s="21"/>
    </row>
    <row r="4534" spans="4:4" x14ac:dyDescent="0.4">
      <c r="D4534" s="21"/>
    </row>
    <row r="4535" spans="4:4" x14ac:dyDescent="0.4">
      <c r="D4535" s="21"/>
    </row>
    <row r="4536" spans="4:4" x14ac:dyDescent="0.4">
      <c r="D4536" s="21"/>
    </row>
    <row r="4537" spans="4:4" x14ac:dyDescent="0.4">
      <c r="D4537" s="21"/>
    </row>
    <row r="4538" spans="4:4" x14ac:dyDescent="0.4">
      <c r="D4538" s="21"/>
    </row>
    <row r="4539" spans="4:4" x14ac:dyDescent="0.4">
      <c r="D4539" s="21"/>
    </row>
    <row r="4540" spans="4:4" x14ac:dyDescent="0.4">
      <c r="D4540" s="21"/>
    </row>
    <row r="4541" spans="4:4" x14ac:dyDescent="0.4">
      <c r="D4541" s="21"/>
    </row>
    <row r="4542" spans="4:4" x14ac:dyDescent="0.4">
      <c r="D4542" s="21"/>
    </row>
    <row r="4543" spans="4:4" x14ac:dyDescent="0.4">
      <c r="D4543" s="21"/>
    </row>
    <row r="4544" spans="4:4" x14ac:dyDescent="0.4">
      <c r="D4544" s="21"/>
    </row>
    <row r="4545" spans="4:4" x14ac:dyDescent="0.4">
      <c r="D4545" s="21"/>
    </row>
    <row r="4546" spans="4:4" x14ac:dyDescent="0.4">
      <c r="D4546" s="21"/>
    </row>
    <row r="4547" spans="4:4" x14ac:dyDescent="0.4">
      <c r="D4547" s="21"/>
    </row>
    <row r="4548" spans="4:4" x14ac:dyDescent="0.4">
      <c r="D4548" s="21"/>
    </row>
    <row r="4549" spans="4:4" x14ac:dyDescent="0.4">
      <c r="D4549" s="21"/>
    </row>
    <row r="4550" spans="4:4" x14ac:dyDescent="0.4">
      <c r="D4550" s="21"/>
    </row>
    <row r="4551" spans="4:4" x14ac:dyDescent="0.4">
      <c r="D4551" s="21"/>
    </row>
    <row r="4552" spans="4:4" x14ac:dyDescent="0.4">
      <c r="D4552" s="21"/>
    </row>
    <row r="4553" spans="4:4" x14ac:dyDescent="0.4">
      <c r="D4553" s="21"/>
    </row>
    <row r="4554" spans="4:4" x14ac:dyDescent="0.4">
      <c r="D4554" s="21"/>
    </row>
    <row r="4555" spans="4:4" x14ac:dyDescent="0.4">
      <c r="D4555" s="21"/>
    </row>
    <row r="4556" spans="4:4" x14ac:dyDescent="0.4">
      <c r="D4556" s="21"/>
    </row>
    <row r="4557" spans="4:4" x14ac:dyDescent="0.4">
      <c r="D4557" s="21"/>
    </row>
    <row r="4558" spans="4:4" x14ac:dyDescent="0.4">
      <c r="D4558" s="21"/>
    </row>
    <row r="4559" spans="4:4" x14ac:dyDescent="0.4">
      <c r="D4559" s="21"/>
    </row>
    <row r="4560" spans="4:4" x14ac:dyDescent="0.4">
      <c r="D4560" s="21"/>
    </row>
    <row r="4561" spans="4:4" x14ac:dyDescent="0.4">
      <c r="D4561" s="21"/>
    </row>
    <row r="4562" spans="4:4" x14ac:dyDescent="0.4">
      <c r="D4562" s="21"/>
    </row>
    <row r="4563" spans="4:4" x14ac:dyDescent="0.4">
      <c r="D4563" s="21"/>
    </row>
    <row r="4564" spans="4:4" x14ac:dyDescent="0.4">
      <c r="D4564" s="21"/>
    </row>
    <row r="4565" spans="4:4" x14ac:dyDescent="0.4">
      <c r="D4565" s="21"/>
    </row>
    <row r="4566" spans="4:4" x14ac:dyDescent="0.4">
      <c r="D4566" s="21"/>
    </row>
    <row r="4567" spans="4:4" x14ac:dyDescent="0.4">
      <c r="D4567" s="21"/>
    </row>
    <row r="4568" spans="4:4" x14ac:dyDescent="0.4">
      <c r="D4568" s="21"/>
    </row>
    <row r="4569" spans="4:4" x14ac:dyDescent="0.4">
      <c r="D4569" s="21"/>
    </row>
    <row r="4570" spans="4:4" x14ac:dyDescent="0.4">
      <c r="D4570" s="21"/>
    </row>
    <row r="4571" spans="4:4" x14ac:dyDescent="0.4">
      <c r="D4571" s="21"/>
    </row>
    <row r="4572" spans="4:4" x14ac:dyDescent="0.4">
      <c r="D4572" s="21"/>
    </row>
    <row r="4573" spans="4:4" x14ac:dyDescent="0.4">
      <c r="D4573" s="21"/>
    </row>
    <row r="4574" spans="4:4" x14ac:dyDescent="0.4">
      <c r="D4574" s="21"/>
    </row>
    <row r="4575" spans="4:4" x14ac:dyDescent="0.4">
      <c r="D4575" s="21"/>
    </row>
    <row r="4576" spans="4:4" x14ac:dyDescent="0.4">
      <c r="D4576" s="21"/>
    </row>
    <row r="4577" spans="4:4" x14ac:dyDescent="0.4">
      <c r="D4577" s="21"/>
    </row>
    <row r="4578" spans="4:4" x14ac:dyDescent="0.4">
      <c r="D4578" s="21"/>
    </row>
    <row r="4579" spans="4:4" x14ac:dyDescent="0.4">
      <c r="D4579" s="21"/>
    </row>
    <row r="4580" spans="4:4" x14ac:dyDescent="0.4">
      <c r="D4580" s="21"/>
    </row>
    <row r="4581" spans="4:4" x14ac:dyDescent="0.4">
      <c r="D4581" s="21"/>
    </row>
    <row r="4582" spans="4:4" x14ac:dyDescent="0.4">
      <c r="D4582" s="21"/>
    </row>
    <row r="4583" spans="4:4" x14ac:dyDescent="0.4">
      <c r="D4583" s="21"/>
    </row>
    <row r="4584" spans="4:4" x14ac:dyDescent="0.4">
      <c r="D4584" s="21"/>
    </row>
    <row r="4585" spans="4:4" x14ac:dyDescent="0.4">
      <c r="D4585" s="21"/>
    </row>
    <row r="4586" spans="4:4" x14ac:dyDescent="0.4">
      <c r="D4586" s="21"/>
    </row>
    <row r="4587" spans="4:4" x14ac:dyDescent="0.4">
      <c r="D4587" s="21"/>
    </row>
    <row r="4588" spans="4:4" x14ac:dyDescent="0.4">
      <c r="D4588" s="21"/>
    </row>
    <row r="4589" spans="4:4" x14ac:dyDescent="0.4">
      <c r="D4589" s="21"/>
    </row>
    <row r="4590" spans="4:4" x14ac:dyDescent="0.4">
      <c r="D4590" s="21"/>
    </row>
    <row r="4591" spans="4:4" x14ac:dyDescent="0.4">
      <c r="D4591" s="21"/>
    </row>
    <row r="4592" spans="4:4" x14ac:dyDescent="0.4">
      <c r="D4592" s="21"/>
    </row>
    <row r="4593" spans="4:4" x14ac:dyDescent="0.4">
      <c r="D4593" s="21"/>
    </row>
    <row r="4594" spans="4:4" x14ac:dyDescent="0.4">
      <c r="D4594" s="21"/>
    </row>
    <row r="4595" spans="4:4" x14ac:dyDescent="0.4">
      <c r="D4595" s="21"/>
    </row>
    <row r="4596" spans="4:4" x14ac:dyDescent="0.4">
      <c r="D4596" s="21"/>
    </row>
    <row r="4597" spans="4:4" x14ac:dyDescent="0.4">
      <c r="D4597" s="21"/>
    </row>
    <row r="4598" spans="4:4" x14ac:dyDescent="0.4">
      <c r="D4598" s="21"/>
    </row>
    <row r="4599" spans="4:4" x14ac:dyDescent="0.4">
      <c r="D4599" s="21"/>
    </row>
    <row r="4600" spans="4:4" x14ac:dyDescent="0.4">
      <c r="D4600" s="21"/>
    </row>
    <row r="4601" spans="4:4" x14ac:dyDescent="0.4">
      <c r="D4601" s="21"/>
    </row>
    <row r="4602" spans="4:4" x14ac:dyDescent="0.4">
      <c r="D4602" s="21"/>
    </row>
    <row r="4603" spans="4:4" x14ac:dyDescent="0.4">
      <c r="D4603" s="21"/>
    </row>
    <row r="4604" spans="4:4" x14ac:dyDescent="0.4">
      <c r="D4604" s="21"/>
    </row>
    <row r="4605" spans="4:4" x14ac:dyDescent="0.4">
      <c r="D4605" s="21"/>
    </row>
    <row r="4606" spans="4:4" x14ac:dyDescent="0.4">
      <c r="D4606" s="21"/>
    </row>
    <row r="4607" spans="4:4" x14ac:dyDescent="0.4">
      <c r="D4607" s="21"/>
    </row>
    <row r="4608" spans="4:4" x14ac:dyDescent="0.4">
      <c r="D4608" s="21"/>
    </row>
    <row r="4609" spans="4:4" x14ac:dyDescent="0.4">
      <c r="D4609" s="21"/>
    </row>
    <row r="4610" spans="4:4" x14ac:dyDescent="0.4">
      <c r="D4610" s="21"/>
    </row>
    <row r="4611" spans="4:4" x14ac:dyDescent="0.4">
      <c r="D4611" s="21"/>
    </row>
    <row r="4612" spans="4:4" x14ac:dyDescent="0.4">
      <c r="D4612" s="21"/>
    </row>
    <row r="4613" spans="4:4" x14ac:dyDescent="0.4">
      <c r="D4613" s="21"/>
    </row>
    <row r="4614" spans="4:4" x14ac:dyDescent="0.4">
      <c r="D4614" s="21"/>
    </row>
    <row r="4615" spans="4:4" x14ac:dyDescent="0.4">
      <c r="D4615" s="21"/>
    </row>
    <row r="4616" spans="4:4" x14ac:dyDescent="0.4">
      <c r="D4616" s="21"/>
    </row>
    <row r="4617" spans="4:4" x14ac:dyDescent="0.4">
      <c r="D4617" s="21"/>
    </row>
    <row r="4618" spans="4:4" x14ac:dyDescent="0.4">
      <c r="D4618" s="21"/>
    </row>
    <row r="4619" spans="4:4" x14ac:dyDescent="0.4">
      <c r="D4619" s="21"/>
    </row>
    <row r="4620" spans="4:4" x14ac:dyDescent="0.4">
      <c r="D4620" s="21"/>
    </row>
    <row r="4621" spans="4:4" x14ac:dyDescent="0.4">
      <c r="D4621" s="21"/>
    </row>
    <row r="4622" spans="4:4" x14ac:dyDescent="0.4">
      <c r="D4622" s="21"/>
    </row>
    <row r="4623" spans="4:4" x14ac:dyDescent="0.4">
      <c r="D4623" s="21"/>
    </row>
    <row r="4624" spans="4:4" x14ac:dyDescent="0.4">
      <c r="D4624" s="21"/>
    </row>
    <row r="4625" spans="4:4" x14ac:dyDescent="0.4">
      <c r="D4625" s="21"/>
    </row>
    <row r="4626" spans="4:4" x14ac:dyDescent="0.4">
      <c r="D4626" s="21"/>
    </row>
    <row r="4627" spans="4:4" x14ac:dyDescent="0.4">
      <c r="D4627" s="21"/>
    </row>
    <row r="4628" spans="4:4" x14ac:dyDescent="0.4">
      <c r="D4628" s="21"/>
    </row>
    <row r="4629" spans="4:4" x14ac:dyDescent="0.4">
      <c r="D4629" s="21"/>
    </row>
    <row r="4630" spans="4:4" x14ac:dyDescent="0.4">
      <c r="D4630" s="21"/>
    </row>
    <row r="4631" spans="4:4" x14ac:dyDescent="0.4">
      <c r="D4631" s="21"/>
    </row>
    <row r="4632" spans="4:4" x14ac:dyDescent="0.4">
      <c r="D4632" s="21"/>
    </row>
    <row r="4633" spans="4:4" x14ac:dyDescent="0.4">
      <c r="D4633" s="21"/>
    </row>
    <row r="4634" spans="4:4" x14ac:dyDescent="0.4">
      <c r="D4634" s="21"/>
    </row>
    <row r="4635" spans="4:4" x14ac:dyDescent="0.4">
      <c r="D4635" s="21"/>
    </row>
    <row r="4636" spans="4:4" x14ac:dyDescent="0.4">
      <c r="D4636" s="21"/>
    </row>
    <row r="4637" spans="4:4" x14ac:dyDescent="0.4">
      <c r="D4637" s="21"/>
    </row>
    <row r="4638" spans="4:4" x14ac:dyDescent="0.4">
      <c r="D4638" s="21"/>
    </row>
    <row r="4639" spans="4:4" x14ac:dyDescent="0.4">
      <c r="D4639" s="21"/>
    </row>
    <row r="4640" spans="4:4" x14ac:dyDescent="0.4">
      <c r="D4640" s="21"/>
    </row>
    <row r="4641" spans="4:4" x14ac:dyDescent="0.4">
      <c r="D4641" s="21"/>
    </row>
    <row r="4642" spans="4:4" x14ac:dyDescent="0.4">
      <c r="D4642" s="21"/>
    </row>
    <row r="4643" spans="4:4" x14ac:dyDescent="0.4">
      <c r="D4643" s="21"/>
    </row>
    <row r="4644" spans="4:4" x14ac:dyDescent="0.4">
      <c r="D4644" s="21"/>
    </row>
    <row r="4645" spans="4:4" x14ac:dyDescent="0.4">
      <c r="D4645" s="21"/>
    </row>
    <row r="4646" spans="4:4" x14ac:dyDescent="0.4">
      <c r="D4646" s="21"/>
    </row>
    <row r="4647" spans="4:4" x14ac:dyDescent="0.4">
      <c r="D4647" s="21"/>
    </row>
    <row r="4648" spans="4:4" x14ac:dyDescent="0.4">
      <c r="D4648" s="21"/>
    </row>
    <row r="4649" spans="4:4" x14ac:dyDescent="0.4">
      <c r="D4649" s="21"/>
    </row>
    <row r="4650" spans="4:4" x14ac:dyDescent="0.4">
      <c r="D4650" s="21"/>
    </row>
    <row r="4651" spans="4:4" x14ac:dyDescent="0.4">
      <c r="D4651" s="21"/>
    </row>
    <row r="4652" spans="4:4" x14ac:dyDescent="0.4">
      <c r="D4652" s="21"/>
    </row>
    <row r="4653" spans="4:4" x14ac:dyDescent="0.4">
      <c r="D4653" s="21"/>
    </row>
    <row r="4654" spans="4:4" x14ac:dyDescent="0.4">
      <c r="D4654" s="21"/>
    </row>
    <row r="4655" spans="4:4" x14ac:dyDescent="0.4">
      <c r="D4655" s="21"/>
    </row>
    <row r="4656" spans="4:4" x14ac:dyDescent="0.4">
      <c r="D4656" s="21"/>
    </row>
    <row r="4657" spans="4:4" x14ac:dyDescent="0.4">
      <c r="D4657" s="21"/>
    </row>
    <row r="4658" spans="4:4" x14ac:dyDescent="0.4">
      <c r="D4658" s="21"/>
    </row>
    <row r="4659" spans="4:4" x14ac:dyDescent="0.4">
      <c r="D4659" s="21"/>
    </row>
    <row r="4660" spans="4:4" x14ac:dyDescent="0.4">
      <c r="D4660" s="21"/>
    </row>
    <row r="4661" spans="4:4" x14ac:dyDescent="0.4">
      <c r="D4661" s="21"/>
    </row>
    <row r="4662" spans="4:4" x14ac:dyDescent="0.4">
      <c r="D4662" s="21"/>
    </row>
    <row r="4663" spans="4:4" x14ac:dyDescent="0.4">
      <c r="D4663" s="21"/>
    </row>
    <row r="4664" spans="4:4" x14ac:dyDescent="0.4">
      <c r="D4664" s="21"/>
    </row>
    <row r="4665" spans="4:4" x14ac:dyDescent="0.4">
      <c r="D4665" s="21"/>
    </row>
    <row r="4666" spans="4:4" x14ac:dyDescent="0.4">
      <c r="D4666" s="21"/>
    </row>
    <row r="4667" spans="4:4" x14ac:dyDescent="0.4">
      <c r="D4667" s="21"/>
    </row>
    <row r="4668" spans="4:4" x14ac:dyDescent="0.4">
      <c r="D4668" s="21"/>
    </row>
    <row r="4669" spans="4:4" x14ac:dyDescent="0.4">
      <c r="D4669" s="21"/>
    </row>
    <row r="4670" spans="4:4" x14ac:dyDescent="0.4">
      <c r="D4670" s="21"/>
    </row>
    <row r="4671" spans="4:4" x14ac:dyDescent="0.4">
      <c r="D4671" s="21"/>
    </row>
    <row r="4672" spans="4:4" x14ac:dyDescent="0.4">
      <c r="D4672" s="21"/>
    </row>
    <row r="4673" spans="4:4" x14ac:dyDescent="0.4">
      <c r="D4673" s="21"/>
    </row>
    <row r="4674" spans="4:4" x14ac:dyDescent="0.4">
      <c r="D4674" s="21"/>
    </row>
    <row r="4675" spans="4:4" x14ac:dyDescent="0.4">
      <c r="D4675" s="21"/>
    </row>
    <row r="4676" spans="4:4" x14ac:dyDescent="0.4">
      <c r="D4676" s="21"/>
    </row>
    <row r="4677" spans="4:4" x14ac:dyDescent="0.4">
      <c r="D4677" s="21"/>
    </row>
    <row r="4678" spans="4:4" x14ac:dyDescent="0.4">
      <c r="D4678" s="21"/>
    </row>
    <row r="4679" spans="4:4" x14ac:dyDescent="0.4">
      <c r="D4679" s="21"/>
    </row>
    <row r="4680" spans="4:4" x14ac:dyDescent="0.4">
      <c r="D4680" s="21"/>
    </row>
    <row r="4681" spans="4:4" x14ac:dyDescent="0.4">
      <c r="D4681" s="21"/>
    </row>
    <row r="4682" spans="4:4" x14ac:dyDescent="0.4">
      <c r="D4682" s="21"/>
    </row>
    <row r="4683" spans="4:4" x14ac:dyDescent="0.4">
      <c r="D4683" s="21"/>
    </row>
    <row r="4684" spans="4:4" x14ac:dyDescent="0.4">
      <c r="D4684" s="21"/>
    </row>
    <row r="4685" spans="4:4" x14ac:dyDescent="0.4">
      <c r="D4685" s="21"/>
    </row>
    <row r="4686" spans="4:4" x14ac:dyDescent="0.4">
      <c r="D4686" s="21"/>
    </row>
    <row r="4687" spans="4:4" x14ac:dyDescent="0.4">
      <c r="D4687" s="21"/>
    </row>
    <row r="4688" spans="4:4" x14ac:dyDescent="0.4">
      <c r="D4688" s="21"/>
    </row>
    <row r="4689" spans="4:4" x14ac:dyDescent="0.4">
      <c r="D4689" s="21"/>
    </row>
    <row r="4690" spans="4:4" x14ac:dyDescent="0.4">
      <c r="D4690" s="21"/>
    </row>
    <row r="4691" spans="4:4" x14ac:dyDescent="0.4">
      <c r="D4691" s="21"/>
    </row>
    <row r="4692" spans="4:4" x14ac:dyDescent="0.4">
      <c r="D4692" s="21"/>
    </row>
    <row r="4693" spans="4:4" x14ac:dyDescent="0.4">
      <c r="D4693" s="21"/>
    </row>
    <row r="4694" spans="4:4" x14ac:dyDescent="0.4">
      <c r="D4694" s="21"/>
    </row>
    <row r="4695" spans="4:4" x14ac:dyDescent="0.4">
      <c r="D4695" s="21"/>
    </row>
    <row r="4696" spans="4:4" x14ac:dyDescent="0.4">
      <c r="D4696" s="21"/>
    </row>
    <row r="4697" spans="4:4" x14ac:dyDescent="0.4">
      <c r="D4697" s="21"/>
    </row>
    <row r="4698" spans="4:4" x14ac:dyDescent="0.4">
      <c r="D4698" s="21"/>
    </row>
    <row r="4699" spans="4:4" x14ac:dyDescent="0.4">
      <c r="D4699" s="21"/>
    </row>
    <row r="4700" spans="4:4" x14ac:dyDescent="0.4">
      <c r="D4700" s="21"/>
    </row>
    <row r="4701" spans="4:4" x14ac:dyDescent="0.4">
      <c r="D4701" s="21"/>
    </row>
    <row r="4702" spans="4:4" x14ac:dyDescent="0.4">
      <c r="D4702" s="21"/>
    </row>
    <row r="4703" spans="4:4" x14ac:dyDescent="0.4">
      <c r="D4703" s="21"/>
    </row>
    <row r="4704" spans="4:4" x14ac:dyDescent="0.4">
      <c r="D4704" s="21"/>
    </row>
    <row r="4705" spans="4:4" x14ac:dyDescent="0.4">
      <c r="D4705" s="21"/>
    </row>
    <row r="4706" spans="4:4" x14ac:dyDescent="0.4">
      <c r="D4706" s="21"/>
    </row>
    <row r="4707" spans="4:4" x14ac:dyDescent="0.4">
      <c r="D4707" s="21"/>
    </row>
    <row r="4708" spans="4:4" x14ac:dyDescent="0.4">
      <c r="D4708" s="21"/>
    </row>
    <row r="4709" spans="4:4" x14ac:dyDescent="0.4">
      <c r="D4709" s="21"/>
    </row>
    <row r="4710" spans="4:4" x14ac:dyDescent="0.4">
      <c r="D4710" s="21"/>
    </row>
    <row r="4711" spans="4:4" x14ac:dyDescent="0.4">
      <c r="D4711" s="21"/>
    </row>
    <row r="4712" spans="4:4" x14ac:dyDescent="0.4">
      <c r="D4712" s="21"/>
    </row>
    <row r="4713" spans="4:4" x14ac:dyDescent="0.4">
      <c r="D4713" s="21"/>
    </row>
    <row r="4714" spans="4:4" x14ac:dyDescent="0.4">
      <c r="D4714" s="21"/>
    </row>
    <row r="4715" spans="4:4" x14ac:dyDescent="0.4">
      <c r="D4715" s="21"/>
    </row>
    <row r="4716" spans="4:4" x14ac:dyDescent="0.4">
      <c r="D4716" s="21"/>
    </row>
    <row r="4717" spans="4:4" x14ac:dyDescent="0.4">
      <c r="D4717" s="21"/>
    </row>
    <row r="4718" spans="4:4" x14ac:dyDescent="0.4">
      <c r="D4718" s="21"/>
    </row>
    <row r="4719" spans="4:4" x14ac:dyDescent="0.4">
      <c r="D4719" s="21"/>
    </row>
    <row r="4720" spans="4:4" x14ac:dyDescent="0.4">
      <c r="D4720" s="21"/>
    </row>
    <row r="4721" spans="4:4" x14ac:dyDescent="0.4">
      <c r="D4721" s="21"/>
    </row>
    <row r="4722" spans="4:4" x14ac:dyDescent="0.4">
      <c r="D4722" s="21"/>
    </row>
    <row r="4723" spans="4:4" x14ac:dyDescent="0.4">
      <c r="D4723" s="21"/>
    </row>
    <row r="4724" spans="4:4" x14ac:dyDescent="0.4">
      <c r="D4724" s="21"/>
    </row>
    <row r="4725" spans="4:4" x14ac:dyDescent="0.4">
      <c r="D4725" s="21"/>
    </row>
    <row r="4726" spans="4:4" x14ac:dyDescent="0.4">
      <c r="D4726" s="21"/>
    </row>
    <row r="4727" spans="4:4" x14ac:dyDescent="0.4">
      <c r="D4727" s="21"/>
    </row>
    <row r="4728" spans="4:4" x14ac:dyDescent="0.4">
      <c r="D4728" s="21"/>
    </row>
    <row r="4729" spans="4:4" x14ac:dyDescent="0.4">
      <c r="D4729" s="21"/>
    </row>
    <row r="4730" spans="4:4" x14ac:dyDescent="0.4">
      <c r="D4730" s="21"/>
    </row>
    <row r="4731" spans="4:4" x14ac:dyDescent="0.4">
      <c r="D4731" s="21"/>
    </row>
    <row r="4732" spans="4:4" x14ac:dyDescent="0.4">
      <c r="D4732" s="21"/>
    </row>
    <row r="4733" spans="4:4" x14ac:dyDescent="0.4">
      <c r="D4733" s="21"/>
    </row>
    <row r="4734" spans="4:4" x14ac:dyDescent="0.4">
      <c r="D4734" s="21"/>
    </row>
    <row r="4735" spans="4:4" x14ac:dyDescent="0.4">
      <c r="D4735" s="21"/>
    </row>
    <row r="4736" spans="4:4" x14ac:dyDescent="0.4">
      <c r="D4736" s="21"/>
    </row>
    <row r="4737" spans="4:4" x14ac:dyDescent="0.4">
      <c r="D4737" s="21"/>
    </row>
    <row r="4738" spans="4:4" x14ac:dyDescent="0.4">
      <c r="D4738" s="21"/>
    </row>
    <row r="4739" spans="4:4" x14ac:dyDescent="0.4">
      <c r="D4739" s="21"/>
    </row>
    <row r="4740" spans="4:4" x14ac:dyDescent="0.4">
      <c r="D4740" s="21"/>
    </row>
    <row r="4741" spans="4:4" x14ac:dyDescent="0.4">
      <c r="D4741" s="21"/>
    </row>
    <row r="4742" spans="4:4" x14ac:dyDescent="0.4">
      <c r="D4742" s="21"/>
    </row>
    <row r="4743" spans="4:4" x14ac:dyDescent="0.4">
      <c r="D4743" s="21"/>
    </row>
    <row r="4744" spans="4:4" x14ac:dyDescent="0.4">
      <c r="D4744" s="21"/>
    </row>
    <row r="4745" spans="4:4" x14ac:dyDescent="0.4">
      <c r="D4745" s="21"/>
    </row>
    <row r="4746" spans="4:4" x14ac:dyDescent="0.4">
      <c r="D4746" s="21"/>
    </row>
    <row r="4747" spans="4:4" x14ac:dyDescent="0.4">
      <c r="D4747" s="21"/>
    </row>
    <row r="4748" spans="4:4" x14ac:dyDescent="0.4">
      <c r="D4748" s="21"/>
    </row>
    <row r="4749" spans="4:4" x14ac:dyDescent="0.4">
      <c r="D4749" s="21"/>
    </row>
    <row r="4750" spans="4:4" x14ac:dyDescent="0.4">
      <c r="D4750" s="21"/>
    </row>
    <row r="4751" spans="4:4" x14ac:dyDescent="0.4">
      <c r="D4751" s="21"/>
    </row>
    <row r="4752" spans="4:4" x14ac:dyDescent="0.4">
      <c r="D4752" s="21"/>
    </row>
    <row r="4753" spans="4:4" x14ac:dyDescent="0.4">
      <c r="D4753" s="21"/>
    </row>
    <row r="4754" spans="4:4" x14ac:dyDescent="0.4">
      <c r="D4754" s="21"/>
    </row>
    <row r="4755" spans="4:4" x14ac:dyDescent="0.4">
      <c r="D4755" s="21"/>
    </row>
    <row r="4756" spans="4:4" x14ac:dyDescent="0.4">
      <c r="D4756" s="21"/>
    </row>
    <row r="4757" spans="4:4" x14ac:dyDescent="0.4">
      <c r="D4757" s="21"/>
    </row>
    <row r="4758" spans="4:4" x14ac:dyDescent="0.4">
      <c r="D4758" s="21"/>
    </row>
    <row r="4759" spans="4:4" x14ac:dyDescent="0.4">
      <c r="D4759" s="21"/>
    </row>
    <row r="4760" spans="4:4" x14ac:dyDescent="0.4">
      <c r="D4760" s="21"/>
    </row>
    <row r="4761" spans="4:4" x14ac:dyDescent="0.4">
      <c r="D4761" s="21"/>
    </row>
    <row r="4762" spans="4:4" x14ac:dyDescent="0.4">
      <c r="D4762" s="21"/>
    </row>
    <row r="4763" spans="4:4" x14ac:dyDescent="0.4">
      <c r="D4763" s="21"/>
    </row>
    <row r="4764" spans="4:4" x14ac:dyDescent="0.4">
      <c r="D4764" s="21"/>
    </row>
    <row r="4765" spans="4:4" x14ac:dyDescent="0.4">
      <c r="D4765" s="21"/>
    </row>
    <row r="4766" spans="4:4" x14ac:dyDescent="0.4">
      <c r="D4766" s="21"/>
    </row>
    <row r="4767" spans="4:4" x14ac:dyDescent="0.4">
      <c r="D4767" s="21"/>
    </row>
    <row r="4768" spans="4:4" x14ac:dyDescent="0.4">
      <c r="D4768" s="21"/>
    </row>
    <row r="4769" spans="4:4" x14ac:dyDescent="0.4">
      <c r="D4769" s="21"/>
    </row>
    <row r="4770" spans="4:4" x14ac:dyDescent="0.4">
      <c r="D4770" s="21"/>
    </row>
    <row r="4771" spans="4:4" x14ac:dyDescent="0.4">
      <c r="D4771" s="21"/>
    </row>
    <row r="4772" spans="4:4" x14ac:dyDescent="0.4">
      <c r="D4772" s="21"/>
    </row>
    <row r="4773" spans="4:4" x14ac:dyDescent="0.4">
      <c r="D4773" s="21"/>
    </row>
    <row r="4774" spans="4:4" x14ac:dyDescent="0.4">
      <c r="D4774" s="21"/>
    </row>
    <row r="4775" spans="4:4" x14ac:dyDescent="0.4">
      <c r="D4775" s="21"/>
    </row>
    <row r="4776" spans="4:4" x14ac:dyDescent="0.4">
      <c r="D4776" s="21"/>
    </row>
    <row r="4777" spans="4:4" x14ac:dyDescent="0.4">
      <c r="D4777" s="21"/>
    </row>
    <row r="4778" spans="4:4" x14ac:dyDescent="0.4">
      <c r="D4778" s="21"/>
    </row>
    <row r="4779" spans="4:4" x14ac:dyDescent="0.4">
      <c r="D4779" s="21"/>
    </row>
    <row r="4780" spans="4:4" x14ac:dyDescent="0.4">
      <c r="D4780" s="21"/>
    </row>
    <row r="4781" spans="4:4" x14ac:dyDescent="0.4">
      <c r="D4781" s="21"/>
    </row>
    <row r="4782" spans="4:4" x14ac:dyDescent="0.4">
      <c r="D4782" s="21"/>
    </row>
    <row r="4783" spans="4:4" x14ac:dyDescent="0.4">
      <c r="D4783" s="21"/>
    </row>
    <row r="4784" spans="4:4" x14ac:dyDescent="0.4">
      <c r="D4784" s="21"/>
    </row>
    <row r="4785" spans="4:4" x14ac:dyDescent="0.4">
      <c r="D4785" s="21"/>
    </row>
    <row r="4786" spans="4:4" x14ac:dyDescent="0.4">
      <c r="D4786" s="21"/>
    </row>
    <row r="4787" spans="4:4" x14ac:dyDescent="0.4">
      <c r="D4787" s="21"/>
    </row>
    <row r="4788" spans="4:4" x14ac:dyDescent="0.4">
      <c r="D4788" s="21"/>
    </row>
    <row r="4789" spans="4:4" x14ac:dyDescent="0.4">
      <c r="D4789" s="21"/>
    </row>
    <row r="4790" spans="4:4" x14ac:dyDescent="0.4">
      <c r="D4790" s="21"/>
    </row>
    <row r="4791" spans="4:4" x14ac:dyDescent="0.4">
      <c r="D4791" s="21"/>
    </row>
    <row r="4792" spans="4:4" x14ac:dyDescent="0.4">
      <c r="D4792" s="21"/>
    </row>
    <row r="4793" spans="4:4" x14ac:dyDescent="0.4">
      <c r="D4793" s="21"/>
    </row>
    <row r="4794" spans="4:4" x14ac:dyDescent="0.4">
      <c r="D4794" s="21"/>
    </row>
    <row r="4795" spans="4:4" x14ac:dyDescent="0.4">
      <c r="D4795" s="21"/>
    </row>
    <row r="4796" spans="4:4" x14ac:dyDescent="0.4">
      <c r="D4796" s="21"/>
    </row>
    <row r="4797" spans="4:4" x14ac:dyDescent="0.4">
      <c r="D4797" s="21"/>
    </row>
    <row r="4798" spans="4:4" x14ac:dyDescent="0.4">
      <c r="D4798" s="21"/>
    </row>
    <row r="4799" spans="4:4" x14ac:dyDescent="0.4">
      <c r="D4799" s="21"/>
    </row>
    <row r="4800" spans="4:4" x14ac:dyDescent="0.4">
      <c r="D4800" s="21"/>
    </row>
    <row r="4801" spans="4:4" x14ac:dyDescent="0.4">
      <c r="D4801" s="21"/>
    </row>
    <row r="4802" spans="4:4" x14ac:dyDescent="0.4">
      <c r="D4802" s="21"/>
    </row>
    <row r="4803" spans="4:4" x14ac:dyDescent="0.4">
      <c r="D4803" s="21"/>
    </row>
    <row r="4804" spans="4:4" x14ac:dyDescent="0.4">
      <c r="D4804" s="21"/>
    </row>
    <row r="4805" spans="4:4" x14ac:dyDescent="0.4">
      <c r="D4805" s="21"/>
    </row>
    <row r="4806" spans="4:4" x14ac:dyDescent="0.4">
      <c r="D4806" s="21"/>
    </row>
    <row r="4807" spans="4:4" x14ac:dyDescent="0.4">
      <c r="D4807" s="21"/>
    </row>
    <row r="4808" spans="4:4" x14ac:dyDescent="0.4">
      <c r="D4808" s="21"/>
    </row>
    <row r="4809" spans="4:4" x14ac:dyDescent="0.4">
      <c r="D4809" s="21"/>
    </row>
    <row r="4810" spans="4:4" x14ac:dyDescent="0.4">
      <c r="D4810" s="21"/>
    </row>
    <row r="4811" spans="4:4" x14ac:dyDescent="0.4">
      <c r="D4811" s="21"/>
    </row>
    <row r="4812" spans="4:4" x14ac:dyDescent="0.4">
      <c r="D4812" s="21"/>
    </row>
    <row r="4813" spans="4:4" x14ac:dyDescent="0.4">
      <c r="D4813" s="21"/>
    </row>
    <row r="4814" spans="4:4" x14ac:dyDescent="0.4">
      <c r="D4814" s="21"/>
    </row>
    <row r="4815" spans="4:4" x14ac:dyDescent="0.4">
      <c r="D4815" s="21"/>
    </row>
    <row r="4816" spans="4:4" x14ac:dyDescent="0.4">
      <c r="D4816" s="21"/>
    </row>
    <row r="4817" spans="4:4" x14ac:dyDescent="0.4">
      <c r="D4817" s="21"/>
    </row>
    <row r="4818" spans="4:4" x14ac:dyDescent="0.4">
      <c r="D4818" s="21"/>
    </row>
    <row r="4819" spans="4:4" x14ac:dyDescent="0.4">
      <c r="D4819" s="21"/>
    </row>
    <row r="4820" spans="4:4" x14ac:dyDescent="0.4">
      <c r="D4820" s="21"/>
    </row>
    <row r="4821" spans="4:4" x14ac:dyDescent="0.4">
      <c r="D4821" s="21"/>
    </row>
    <row r="4822" spans="4:4" x14ac:dyDescent="0.4">
      <c r="D4822" s="21"/>
    </row>
    <row r="4823" spans="4:4" x14ac:dyDescent="0.4">
      <c r="D4823" s="21"/>
    </row>
    <row r="4824" spans="4:4" x14ac:dyDescent="0.4">
      <c r="D4824" s="21"/>
    </row>
    <row r="4825" spans="4:4" x14ac:dyDescent="0.4">
      <c r="D4825" s="21"/>
    </row>
    <row r="4826" spans="4:4" x14ac:dyDescent="0.4">
      <c r="D4826" s="21"/>
    </row>
    <row r="4827" spans="4:4" x14ac:dyDescent="0.4">
      <c r="D4827" s="21"/>
    </row>
    <row r="4828" spans="4:4" x14ac:dyDescent="0.4">
      <c r="D4828" s="21"/>
    </row>
    <row r="4829" spans="4:4" x14ac:dyDescent="0.4">
      <c r="D4829" s="21"/>
    </row>
    <row r="4830" spans="4:4" x14ac:dyDescent="0.4">
      <c r="D4830" s="21"/>
    </row>
    <row r="4831" spans="4:4" x14ac:dyDescent="0.4">
      <c r="D4831" s="21"/>
    </row>
    <row r="4832" spans="4:4" x14ac:dyDescent="0.4">
      <c r="D4832" s="21"/>
    </row>
    <row r="4833" spans="4:4" x14ac:dyDescent="0.4">
      <c r="D4833" s="21"/>
    </row>
    <row r="4834" spans="4:4" x14ac:dyDescent="0.4">
      <c r="D4834" s="21"/>
    </row>
    <row r="4835" spans="4:4" x14ac:dyDescent="0.4">
      <c r="D4835" s="21"/>
    </row>
    <row r="4836" spans="4:4" x14ac:dyDescent="0.4">
      <c r="D4836" s="21"/>
    </row>
    <row r="4837" spans="4:4" x14ac:dyDescent="0.4">
      <c r="D4837" s="21"/>
    </row>
    <row r="4838" spans="4:4" x14ac:dyDescent="0.4">
      <c r="D4838" s="21"/>
    </row>
    <row r="4839" spans="4:4" x14ac:dyDescent="0.4">
      <c r="D4839" s="21"/>
    </row>
    <row r="4840" spans="4:4" x14ac:dyDescent="0.4">
      <c r="D4840" s="21"/>
    </row>
    <row r="4841" spans="4:4" x14ac:dyDescent="0.4">
      <c r="D4841" s="21"/>
    </row>
    <row r="4842" spans="4:4" x14ac:dyDescent="0.4">
      <c r="D4842" s="21"/>
    </row>
    <row r="4843" spans="4:4" x14ac:dyDescent="0.4">
      <c r="D4843" s="21"/>
    </row>
    <row r="4844" spans="4:4" x14ac:dyDescent="0.4">
      <c r="D4844" s="21"/>
    </row>
    <row r="4845" spans="4:4" x14ac:dyDescent="0.4">
      <c r="D4845" s="21"/>
    </row>
    <row r="4846" spans="4:4" x14ac:dyDescent="0.4">
      <c r="D4846" s="21"/>
    </row>
    <row r="4847" spans="4:4" x14ac:dyDescent="0.4">
      <c r="D4847" s="21"/>
    </row>
    <row r="4848" spans="4:4" x14ac:dyDescent="0.4">
      <c r="D4848" s="21"/>
    </row>
    <row r="4849" spans="4:4" x14ac:dyDescent="0.4">
      <c r="D4849" s="21"/>
    </row>
    <row r="4850" spans="4:4" x14ac:dyDescent="0.4">
      <c r="D4850" s="21"/>
    </row>
    <row r="4851" spans="4:4" x14ac:dyDescent="0.4">
      <c r="D4851" s="21"/>
    </row>
    <row r="4852" spans="4:4" x14ac:dyDescent="0.4">
      <c r="D4852" s="21"/>
    </row>
    <row r="4853" spans="4:4" x14ac:dyDescent="0.4">
      <c r="D4853" s="21"/>
    </row>
    <row r="4854" spans="4:4" x14ac:dyDescent="0.4">
      <c r="D4854" s="21"/>
    </row>
    <row r="4855" spans="4:4" x14ac:dyDescent="0.4">
      <c r="D4855" s="21"/>
    </row>
    <row r="4856" spans="4:4" x14ac:dyDescent="0.4">
      <c r="D4856" s="21"/>
    </row>
    <row r="4857" spans="4:4" x14ac:dyDescent="0.4">
      <c r="D4857" s="21"/>
    </row>
    <row r="4858" spans="4:4" x14ac:dyDescent="0.4">
      <c r="D4858" s="21"/>
    </row>
    <row r="4859" spans="4:4" x14ac:dyDescent="0.4">
      <c r="D4859" s="21"/>
    </row>
    <row r="4860" spans="4:4" x14ac:dyDescent="0.4">
      <c r="D4860" s="21"/>
    </row>
    <row r="4861" spans="4:4" x14ac:dyDescent="0.4">
      <c r="D4861" s="21"/>
    </row>
    <row r="4862" spans="4:4" x14ac:dyDescent="0.4">
      <c r="D4862" s="21"/>
    </row>
    <row r="4863" spans="4:4" x14ac:dyDescent="0.4">
      <c r="D4863" s="21"/>
    </row>
    <row r="4864" spans="4:4" x14ac:dyDescent="0.4">
      <c r="D4864" s="21"/>
    </row>
    <row r="4865" spans="4:4" x14ac:dyDescent="0.4">
      <c r="D4865" s="21"/>
    </row>
    <row r="4866" spans="4:4" x14ac:dyDescent="0.4">
      <c r="D4866" s="21"/>
    </row>
    <row r="4867" spans="4:4" x14ac:dyDescent="0.4">
      <c r="D4867" s="21"/>
    </row>
    <row r="4868" spans="4:4" x14ac:dyDescent="0.4">
      <c r="D4868" s="21"/>
    </row>
    <row r="4869" spans="4:4" x14ac:dyDescent="0.4">
      <c r="D4869" s="21"/>
    </row>
    <row r="4870" spans="4:4" x14ac:dyDescent="0.4">
      <c r="D4870" s="21"/>
    </row>
    <row r="4871" spans="4:4" x14ac:dyDescent="0.4">
      <c r="D4871" s="21"/>
    </row>
    <row r="4872" spans="4:4" x14ac:dyDescent="0.4">
      <c r="D4872" s="21"/>
    </row>
    <row r="4873" spans="4:4" x14ac:dyDescent="0.4">
      <c r="D4873" s="21"/>
    </row>
    <row r="4874" spans="4:4" x14ac:dyDescent="0.4">
      <c r="D4874" s="21"/>
    </row>
    <row r="4875" spans="4:4" x14ac:dyDescent="0.4">
      <c r="D4875" s="21"/>
    </row>
    <row r="4876" spans="4:4" x14ac:dyDescent="0.4">
      <c r="D4876" s="21"/>
    </row>
    <row r="4877" spans="4:4" x14ac:dyDescent="0.4">
      <c r="D4877" s="21"/>
    </row>
    <row r="4878" spans="4:4" x14ac:dyDescent="0.4">
      <c r="D4878" s="21"/>
    </row>
    <row r="4879" spans="4:4" x14ac:dyDescent="0.4">
      <c r="D4879" s="21"/>
    </row>
    <row r="4880" spans="4:4" x14ac:dyDescent="0.4">
      <c r="D4880" s="21"/>
    </row>
    <row r="4881" spans="4:4" x14ac:dyDescent="0.4">
      <c r="D4881" s="21"/>
    </row>
    <row r="4882" spans="4:4" x14ac:dyDescent="0.4">
      <c r="D4882" s="21"/>
    </row>
    <row r="4883" spans="4:4" x14ac:dyDescent="0.4">
      <c r="D4883" s="21"/>
    </row>
    <row r="4884" spans="4:4" x14ac:dyDescent="0.4">
      <c r="D4884" s="21"/>
    </row>
    <row r="4885" spans="4:4" x14ac:dyDescent="0.4">
      <c r="D4885" s="21"/>
    </row>
    <row r="4886" spans="4:4" x14ac:dyDescent="0.4">
      <c r="D4886" s="21"/>
    </row>
    <row r="4887" spans="4:4" x14ac:dyDescent="0.4">
      <c r="D4887" s="21"/>
    </row>
    <row r="4888" spans="4:4" x14ac:dyDescent="0.4">
      <c r="D4888" s="21"/>
    </row>
    <row r="4889" spans="4:4" x14ac:dyDescent="0.4">
      <c r="D4889" s="21"/>
    </row>
    <row r="4890" spans="4:4" x14ac:dyDescent="0.4">
      <c r="D4890" s="21"/>
    </row>
    <row r="4891" spans="4:4" x14ac:dyDescent="0.4">
      <c r="D4891" s="21"/>
    </row>
    <row r="4892" spans="4:4" x14ac:dyDescent="0.4">
      <c r="D4892" s="21"/>
    </row>
    <row r="4893" spans="4:4" x14ac:dyDescent="0.4">
      <c r="D4893" s="21"/>
    </row>
    <row r="4894" spans="4:4" x14ac:dyDescent="0.4">
      <c r="D4894" s="21"/>
    </row>
    <row r="4895" spans="4:4" x14ac:dyDescent="0.4">
      <c r="D4895" s="21"/>
    </row>
    <row r="4896" spans="4:4" x14ac:dyDescent="0.4">
      <c r="D4896" s="21"/>
    </row>
    <row r="4897" spans="4:4" x14ac:dyDescent="0.4">
      <c r="D4897" s="21"/>
    </row>
    <row r="4898" spans="4:4" x14ac:dyDescent="0.4">
      <c r="D4898" s="21"/>
    </row>
    <row r="4899" spans="4:4" x14ac:dyDescent="0.4">
      <c r="D4899" s="21"/>
    </row>
    <row r="4900" spans="4:4" x14ac:dyDescent="0.4">
      <c r="D4900" s="21"/>
    </row>
    <row r="4901" spans="4:4" x14ac:dyDescent="0.4">
      <c r="D4901" s="21"/>
    </row>
    <row r="4902" spans="4:4" x14ac:dyDescent="0.4">
      <c r="D4902" s="21"/>
    </row>
    <row r="4903" spans="4:4" x14ac:dyDescent="0.4">
      <c r="D4903" s="21"/>
    </row>
    <row r="4904" spans="4:4" x14ac:dyDescent="0.4">
      <c r="D4904" s="21"/>
    </row>
    <row r="4905" spans="4:4" x14ac:dyDescent="0.4">
      <c r="D4905" s="21"/>
    </row>
    <row r="4906" spans="4:4" x14ac:dyDescent="0.4">
      <c r="D4906" s="21"/>
    </row>
    <row r="4907" spans="4:4" x14ac:dyDescent="0.4">
      <c r="D4907" s="21"/>
    </row>
    <row r="4908" spans="4:4" x14ac:dyDescent="0.4">
      <c r="D4908" s="21"/>
    </row>
    <row r="4909" spans="4:4" x14ac:dyDescent="0.4">
      <c r="D4909" s="21"/>
    </row>
    <row r="4910" spans="4:4" x14ac:dyDescent="0.4">
      <c r="D4910" s="21"/>
    </row>
    <row r="4911" spans="4:4" x14ac:dyDescent="0.4">
      <c r="D4911" s="21"/>
    </row>
    <row r="4912" spans="4:4" x14ac:dyDescent="0.4">
      <c r="D4912" s="21"/>
    </row>
    <row r="4913" spans="4:4" x14ac:dyDescent="0.4">
      <c r="D4913" s="21"/>
    </row>
    <row r="4914" spans="4:4" x14ac:dyDescent="0.4">
      <c r="D4914" s="21"/>
    </row>
    <row r="4915" spans="4:4" x14ac:dyDescent="0.4">
      <c r="D4915" s="21"/>
    </row>
    <row r="4916" spans="4:4" x14ac:dyDescent="0.4">
      <c r="D4916" s="21"/>
    </row>
    <row r="4917" spans="4:4" x14ac:dyDescent="0.4">
      <c r="D4917" s="21"/>
    </row>
    <row r="4918" spans="4:4" x14ac:dyDescent="0.4">
      <c r="D4918" s="21"/>
    </row>
    <row r="4919" spans="4:4" x14ac:dyDescent="0.4">
      <c r="D4919" s="21"/>
    </row>
    <row r="4920" spans="4:4" x14ac:dyDescent="0.4">
      <c r="D4920" s="21"/>
    </row>
    <row r="4921" spans="4:4" x14ac:dyDescent="0.4">
      <c r="D4921" s="21"/>
    </row>
    <row r="4922" spans="4:4" x14ac:dyDescent="0.4">
      <c r="D4922" s="21"/>
    </row>
    <row r="4923" spans="4:4" x14ac:dyDescent="0.4">
      <c r="D4923" s="21"/>
    </row>
    <row r="4924" spans="4:4" x14ac:dyDescent="0.4">
      <c r="D4924" s="21"/>
    </row>
    <row r="4925" spans="4:4" x14ac:dyDescent="0.4">
      <c r="D4925" s="21"/>
    </row>
    <row r="4926" spans="4:4" x14ac:dyDescent="0.4">
      <c r="D4926" s="21"/>
    </row>
    <row r="4927" spans="4:4" x14ac:dyDescent="0.4">
      <c r="D4927" s="21"/>
    </row>
    <row r="4928" spans="4:4" x14ac:dyDescent="0.4">
      <c r="D4928" s="21"/>
    </row>
    <row r="4929" spans="4:4" x14ac:dyDescent="0.4">
      <c r="D4929" s="21"/>
    </row>
    <row r="4930" spans="4:4" x14ac:dyDescent="0.4">
      <c r="D4930" s="21"/>
    </row>
    <row r="4931" spans="4:4" x14ac:dyDescent="0.4">
      <c r="D4931" s="21"/>
    </row>
    <row r="4932" spans="4:4" x14ac:dyDescent="0.4">
      <c r="D4932" s="21"/>
    </row>
    <row r="4933" spans="4:4" x14ac:dyDescent="0.4">
      <c r="D4933" s="21"/>
    </row>
    <row r="4934" spans="4:4" x14ac:dyDescent="0.4">
      <c r="D4934" s="21"/>
    </row>
    <row r="4935" spans="4:4" x14ac:dyDescent="0.4">
      <c r="D4935" s="21"/>
    </row>
    <row r="4936" spans="4:4" x14ac:dyDescent="0.4">
      <c r="D4936" s="21"/>
    </row>
    <row r="4937" spans="4:4" x14ac:dyDescent="0.4">
      <c r="D4937" s="21"/>
    </row>
    <row r="4938" spans="4:4" x14ac:dyDescent="0.4">
      <c r="D4938" s="21"/>
    </row>
    <row r="4939" spans="4:4" x14ac:dyDescent="0.4">
      <c r="D4939" s="21"/>
    </row>
    <row r="4940" spans="4:4" x14ac:dyDescent="0.4">
      <c r="D4940" s="21"/>
    </row>
    <row r="4941" spans="4:4" x14ac:dyDescent="0.4">
      <c r="D4941" s="21"/>
    </row>
    <row r="4942" spans="4:4" x14ac:dyDescent="0.4">
      <c r="D4942" s="21"/>
    </row>
    <row r="4943" spans="4:4" x14ac:dyDescent="0.4">
      <c r="D4943" s="21"/>
    </row>
    <row r="4944" spans="4:4" x14ac:dyDescent="0.4">
      <c r="D4944" s="21"/>
    </row>
    <row r="4945" spans="4:4" x14ac:dyDescent="0.4">
      <c r="D4945" s="21"/>
    </row>
    <row r="4946" spans="4:4" x14ac:dyDescent="0.4">
      <c r="D4946" s="21"/>
    </row>
    <row r="4947" spans="4:4" x14ac:dyDescent="0.4">
      <c r="D4947" s="21"/>
    </row>
    <row r="4948" spans="4:4" x14ac:dyDescent="0.4">
      <c r="D4948" s="21"/>
    </row>
    <row r="4949" spans="4:4" x14ac:dyDescent="0.4">
      <c r="D4949" s="21"/>
    </row>
    <row r="4950" spans="4:4" x14ac:dyDescent="0.4">
      <c r="D4950" s="21"/>
    </row>
    <row r="4951" spans="4:4" x14ac:dyDescent="0.4">
      <c r="D4951" s="21"/>
    </row>
    <row r="4952" spans="4:4" x14ac:dyDescent="0.4">
      <c r="D4952" s="21"/>
    </row>
    <row r="4953" spans="4:4" x14ac:dyDescent="0.4">
      <c r="D4953" s="21"/>
    </row>
    <row r="4954" spans="4:4" x14ac:dyDescent="0.4">
      <c r="D4954" s="21"/>
    </row>
    <row r="4955" spans="4:4" x14ac:dyDescent="0.4">
      <c r="D4955" s="21"/>
    </row>
    <row r="4956" spans="4:4" x14ac:dyDescent="0.4">
      <c r="D4956" s="21"/>
    </row>
    <row r="4957" spans="4:4" x14ac:dyDescent="0.4">
      <c r="D4957" s="21"/>
    </row>
    <row r="4958" spans="4:4" x14ac:dyDescent="0.4">
      <c r="D4958" s="21"/>
    </row>
    <row r="4959" spans="4:4" x14ac:dyDescent="0.4">
      <c r="D4959" s="21"/>
    </row>
    <row r="4960" spans="4:4" x14ac:dyDescent="0.4">
      <c r="D4960" s="21"/>
    </row>
    <row r="4961" spans="4:4" x14ac:dyDescent="0.4">
      <c r="D4961" s="21"/>
    </row>
    <row r="4962" spans="4:4" x14ac:dyDescent="0.4">
      <c r="D4962" s="21"/>
    </row>
    <row r="4963" spans="4:4" x14ac:dyDescent="0.4">
      <c r="D4963" s="21"/>
    </row>
    <row r="4964" spans="4:4" x14ac:dyDescent="0.4">
      <c r="D4964" s="21"/>
    </row>
    <row r="4965" spans="4:4" x14ac:dyDescent="0.4">
      <c r="D4965" s="21"/>
    </row>
    <row r="4966" spans="4:4" x14ac:dyDescent="0.4">
      <c r="D4966" s="21"/>
    </row>
    <row r="4967" spans="4:4" x14ac:dyDescent="0.4">
      <c r="D4967" s="21"/>
    </row>
    <row r="4968" spans="4:4" x14ac:dyDescent="0.4">
      <c r="D4968" s="21"/>
    </row>
    <row r="4969" spans="4:4" x14ac:dyDescent="0.4">
      <c r="D4969" s="21"/>
    </row>
    <row r="4970" spans="4:4" x14ac:dyDescent="0.4">
      <c r="D4970" s="21"/>
    </row>
    <row r="4971" spans="4:4" x14ac:dyDescent="0.4">
      <c r="D4971" s="21"/>
    </row>
    <row r="4972" spans="4:4" x14ac:dyDescent="0.4">
      <c r="D4972" s="21"/>
    </row>
    <row r="4973" spans="4:4" x14ac:dyDescent="0.4">
      <c r="D4973" s="21"/>
    </row>
    <row r="4974" spans="4:4" x14ac:dyDescent="0.4">
      <c r="D4974" s="21"/>
    </row>
    <row r="4975" spans="4:4" x14ac:dyDescent="0.4">
      <c r="D4975" s="21"/>
    </row>
    <row r="4976" spans="4:4" x14ac:dyDescent="0.4">
      <c r="D4976" s="21"/>
    </row>
    <row r="4977" spans="4:4" x14ac:dyDescent="0.4">
      <c r="D4977" s="21"/>
    </row>
    <row r="4978" spans="4:4" x14ac:dyDescent="0.4">
      <c r="D4978" s="21"/>
    </row>
    <row r="4979" spans="4:4" x14ac:dyDescent="0.4">
      <c r="D4979" s="21"/>
    </row>
    <row r="4980" spans="4:4" x14ac:dyDescent="0.4">
      <c r="D4980" s="21"/>
    </row>
    <row r="4981" spans="4:4" x14ac:dyDescent="0.4">
      <c r="D4981" s="21"/>
    </row>
    <row r="4982" spans="4:4" x14ac:dyDescent="0.4">
      <c r="D4982" s="21"/>
    </row>
    <row r="4983" spans="4:4" x14ac:dyDescent="0.4">
      <c r="D4983" s="21"/>
    </row>
    <row r="4984" spans="4:4" x14ac:dyDescent="0.4">
      <c r="D4984" s="21"/>
    </row>
    <row r="4985" spans="4:4" x14ac:dyDescent="0.4">
      <c r="D4985" s="21"/>
    </row>
    <row r="4986" spans="4:4" x14ac:dyDescent="0.4">
      <c r="D4986" s="21"/>
    </row>
    <row r="4987" spans="4:4" x14ac:dyDescent="0.4">
      <c r="D4987" s="21"/>
    </row>
    <row r="4988" spans="4:4" x14ac:dyDescent="0.4">
      <c r="D4988" s="21"/>
    </row>
    <row r="4989" spans="4:4" x14ac:dyDescent="0.4">
      <c r="D4989" s="21"/>
    </row>
    <row r="4990" spans="4:4" x14ac:dyDescent="0.4">
      <c r="D4990" s="21"/>
    </row>
  </sheetData>
  <mergeCells count="9">
    <mergeCell ref="C25:G25"/>
    <mergeCell ref="C34:G34"/>
    <mergeCell ref="A41:B41"/>
    <mergeCell ref="A1:G1"/>
    <mergeCell ref="C2:G2"/>
    <mergeCell ref="C3:G3"/>
    <mergeCell ref="C4:G4"/>
    <mergeCell ref="C9:G9"/>
    <mergeCell ref="C14:G14"/>
  </mergeCells>
  <pageMargins left="0.59055118110236204" right="0.39370078740157499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4990"/>
  <sheetViews>
    <sheetView view="pageBreakPreview" zoomScaleNormal="100" zoomScaleSheetLayoutView="100" workbookViewId="0">
      <selection sqref="A1:G1"/>
    </sheetView>
  </sheetViews>
  <sheetFormatPr defaultRowHeight="12.3" outlineLevelRow="1" x14ac:dyDescent="0.4"/>
  <cols>
    <col min="1" max="1" width="4.27734375" customWidth="1"/>
    <col min="2" max="2" width="14.44140625" style="15" customWidth="1"/>
    <col min="3" max="3" width="38.27734375" style="15" customWidth="1"/>
    <col min="4" max="4" width="4.5546875" customWidth="1"/>
    <col min="5" max="5" width="10.5546875" customWidth="1"/>
    <col min="6" max="6" width="9.83203125" customWidth="1"/>
    <col min="7" max="7" width="13.5" customWidth="1"/>
    <col min="8" max="21" width="0" hidden="1" customWidth="1"/>
    <col min="29" max="39" width="0" hidden="1" customWidth="1"/>
    <col min="53" max="53" width="73.44140625" customWidth="1"/>
  </cols>
  <sheetData>
    <row r="1" spans="1:60" ht="15.75" customHeight="1" x14ac:dyDescent="0.45">
      <c r="A1" s="304" t="s">
        <v>7</v>
      </c>
      <c r="B1" s="304"/>
      <c r="C1" s="304"/>
      <c r="D1" s="304"/>
      <c r="E1" s="304"/>
      <c r="F1" s="304"/>
      <c r="G1" s="304"/>
      <c r="AE1" t="s">
        <v>124</v>
      </c>
    </row>
    <row r="2" spans="1:60" ht="25" customHeight="1" x14ac:dyDescent="0.4">
      <c r="A2" s="35" t="s">
        <v>8</v>
      </c>
      <c r="B2" s="36" t="s">
        <v>43</v>
      </c>
      <c r="C2" s="305" t="s">
        <v>44</v>
      </c>
      <c r="D2" s="306"/>
      <c r="E2" s="306"/>
      <c r="F2" s="306"/>
      <c r="G2" s="307"/>
      <c r="AE2" t="s">
        <v>125</v>
      </c>
    </row>
    <row r="3" spans="1:60" ht="25" customHeight="1" x14ac:dyDescent="0.4">
      <c r="A3" s="35" t="s">
        <v>9</v>
      </c>
      <c r="B3" s="36" t="s">
        <v>60</v>
      </c>
      <c r="C3" s="305" t="s">
        <v>44</v>
      </c>
      <c r="D3" s="306"/>
      <c r="E3" s="306"/>
      <c r="F3" s="306"/>
      <c r="G3" s="307"/>
      <c r="AC3" s="15" t="s">
        <v>125</v>
      </c>
      <c r="AE3" t="s">
        <v>127</v>
      </c>
    </row>
    <row r="4" spans="1:60" ht="25" customHeight="1" x14ac:dyDescent="0.4">
      <c r="A4" s="38" t="s">
        <v>10</v>
      </c>
      <c r="B4" s="39" t="s">
        <v>63</v>
      </c>
      <c r="C4" s="308" t="s">
        <v>64</v>
      </c>
      <c r="D4" s="309"/>
      <c r="E4" s="309"/>
      <c r="F4" s="309"/>
      <c r="G4" s="310"/>
      <c r="AE4" t="s">
        <v>128</v>
      </c>
    </row>
    <row r="5" spans="1:60" x14ac:dyDescent="0.4">
      <c r="A5" s="41"/>
      <c r="B5" s="42"/>
      <c r="C5" s="42"/>
      <c r="D5" s="43"/>
      <c r="E5" s="41"/>
      <c r="F5" s="41"/>
      <c r="G5" s="41"/>
    </row>
    <row r="6" spans="1:60" ht="36.9" x14ac:dyDescent="0.4">
      <c r="A6" s="44" t="s">
        <v>129</v>
      </c>
      <c r="B6" s="45" t="s">
        <v>130</v>
      </c>
      <c r="C6" s="45" t="s">
        <v>131</v>
      </c>
      <c r="D6" s="46" t="s">
        <v>132</v>
      </c>
      <c r="E6" s="44" t="s">
        <v>133</v>
      </c>
      <c r="F6" s="47" t="s">
        <v>134</v>
      </c>
      <c r="G6" s="44" t="s">
        <v>31</v>
      </c>
      <c r="H6" s="23" t="s">
        <v>32</v>
      </c>
      <c r="I6" s="23" t="s">
        <v>135</v>
      </c>
      <c r="J6" s="23" t="s">
        <v>33</v>
      </c>
      <c r="K6" s="23" t="s">
        <v>136</v>
      </c>
      <c r="L6" s="23" t="s">
        <v>137</v>
      </c>
      <c r="M6" s="23" t="s">
        <v>138</v>
      </c>
      <c r="N6" s="23" t="s">
        <v>139</v>
      </c>
      <c r="O6" s="23" t="s">
        <v>140</v>
      </c>
      <c r="P6" s="23" t="s">
        <v>141</v>
      </c>
      <c r="Q6" s="23" t="s">
        <v>142</v>
      </c>
      <c r="R6" s="23" t="s">
        <v>143</v>
      </c>
      <c r="S6" s="23" t="s">
        <v>144</v>
      </c>
      <c r="T6" s="23" t="s">
        <v>145</v>
      </c>
      <c r="U6" s="23" t="s">
        <v>146</v>
      </c>
    </row>
    <row r="7" spans="1:60" x14ac:dyDescent="0.4">
      <c r="A7" s="48" t="s">
        <v>147</v>
      </c>
      <c r="B7" s="49" t="s">
        <v>73</v>
      </c>
      <c r="C7" s="50" t="s">
        <v>74</v>
      </c>
      <c r="D7" s="51"/>
      <c r="E7" s="52"/>
      <c r="F7" s="53"/>
      <c r="G7" s="53">
        <f>SUMIF(AE8:AE21,"&lt;&gt;NOR",G8:G21)</f>
        <v>0</v>
      </c>
      <c r="H7" s="25"/>
      <c r="I7" s="25">
        <f>SUM(I8:I21)</f>
        <v>0</v>
      </c>
      <c r="J7" s="25"/>
      <c r="K7" s="25">
        <f>SUM(K8:K21)</f>
        <v>27270.69</v>
      </c>
      <c r="L7" s="25"/>
      <c r="M7" s="25">
        <f>SUM(M8:M21)</f>
        <v>0</v>
      </c>
      <c r="N7" s="25"/>
      <c r="O7" s="25">
        <f>SUM(O8:O21)</f>
        <v>0</v>
      </c>
      <c r="P7" s="25"/>
      <c r="Q7" s="25">
        <f>SUM(Q8:Q21)</f>
        <v>0</v>
      </c>
      <c r="R7" s="25"/>
      <c r="S7" s="25"/>
      <c r="T7" s="26"/>
      <c r="U7" s="25">
        <f>SUM(U8:U21)</f>
        <v>107.77000000000001</v>
      </c>
      <c r="AE7" t="s">
        <v>148</v>
      </c>
    </row>
    <row r="8" spans="1:60" outlineLevel="1" x14ac:dyDescent="0.4">
      <c r="A8" s="54">
        <v>1</v>
      </c>
      <c r="B8" s="55" t="s">
        <v>220</v>
      </c>
      <c r="C8" s="56" t="s">
        <v>221</v>
      </c>
      <c r="D8" s="57" t="s">
        <v>222</v>
      </c>
      <c r="E8" s="58">
        <v>2.7519999999999998</v>
      </c>
      <c r="F8" s="59"/>
      <c r="G8" s="60">
        <f>ROUND(E8*F8,2)</f>
        <v>0</v>
      </c>
      <c r="H8" s="27">
        <v>0</v>
      </c>
      <c r="I8" s="28">
        <f>ROUND(E8*H8,2)</f>
        <v>0</v>
      </c>
      <c r="J8" s="27">
        <v>4280</v>
      </c>
      <c r="K8" s="28">
        <f>ROUND(E8*J8,2)</f>
        <v>11778.56</v>
      </c>
      <c r="L8" s="28">
        <v>21</v>
      </c>
      <c r="M8" s="28">
        <f>G8*(1+L8/100)</f>
        <v>0</v>
      </c>
      <c r="N8" s="28">
        <v>0</v>
      </c>
      <c r="O8" s="28">
        <f>ROUND(E8*N8,2)</f>
        <v>0</v>
      </c>
      <c r="P8" s="28">
        <v>0</v>
      </c>
      <c r="Q8" s="28">
        <f>ROUND(E8*P8,2)</f>
        <v>0</v>
      </c>
      <c r="R8" s="28"/>
      <c r="S8" s="28"/>
      <c r="T8" s="29">
        <v>16.54</v>
      </c>
      <c r="U8" s="28">
        <f>ROUND(E8*T8,2)</f>
        <v>45.52</v>
      </c>
      <c r="V8" s="22"/>
      <c r="W8" s="22"/>
      <c r="X8" s="22"/>
      <c r="Y8" s="22"/>
      <c r="Z8" s="22"/>
      <c r="AA8" s="22"/>
      <c r="AB8" s="22"/>
      <c r="AC8" s="22"/>
      <c r="AD8" s="22"/>
      <c r="AE8" s="22" t="s">
        <v>172</v>
      </c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</row>
    <row r="9" spans="1:60" ht="30.9" outlineLevel="1" x14ac:dyDescent="0.4">
      <c r="A9" s="54"/>
      <c r="B9" s="55"/>
      <c r="C9" s="294" t="s">
        <v>223</v>
      </c>
      <c r="D9" s="295"/>
      <c r="E9" s="296"/>
      <c r="F9" s="297"/>
      <c r="G9" s="29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9"/>
      <c r="U9" s="28"/>
      <c r="V9" s="22"/>
      <c r="W9" s="22"/>
      <c r="X9" s="22"/>
      <c r="Y9" s="22"/>
      <c r="Z9" s="22"/>
      <c r="AA9" s="22"/>
      <c r="AB9" s="22"/>
      <c r="AC9" s="22"/>
      <c r="AD9" s="22"/>
      <c r="AE9" s="22" t="s">
        <v>154</v>
      </c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4" t="str">
        <f>C9</f>
        <v>Vybourání předpokládaných základových kcí stávajícího schodiště (bourání nadzemní části oceněno samostatně) a předpokládaných základových patek přístřešku (bourání nadzemní části přístřešků oceněno samostatně).</v>
      </c>
      <c r="BB9" s="22"/>
      <c r="BC9" s="22"/>
      <c r="BD9" s="22"/>
      <c r="BE9" s="22"/>
      <c r="BF9" s="22"/>
      <c r="BG9" s="22"/>
      <c r="BH9" s="22"/>
    </row>
    <row r="10" spans="1:60" outlineLevel="1" x14ac:dyDescent="0.4">
      <c r="A10" s="54"/>
      <c r="B10" s="55"/>
      <c r="C10" s="61" t="s">
        <v>224</v>
      </c>
      <c r="D10" s="62"/>
      <c r="E10" s="63"/>
      <c r="F10" s="60"/>
      <c r="G10" s="60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9"/>
      <c r="U10" s="28"/>
      <c r="V10" s="22"/>
      <c r="W10" s="22"/>
      <c r="X10" s="22"/>
      <c r="Y10" s="22"/>
      <c r="Z10" s="22"/>
      <c r="AA10" s="22"/>
      <c r="AB10" s="22"/>
      <c r="AC10" s="22"/>
      <c r="AD10" s="22"/>
      <c r="AE10" s="22" t="s">
        <v>175</v>
      </c>
      <c r="AF10" s="22">
        <v>0</v>
      </c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</row>
    <row r="11" spans="1:60" outlineLevel="1" x14ac:dyDescent="0.4">
      <c r="A11" s="54"/>
      <c r="B11" s="55"/>
      <c r="C11" s="61" t="s">
        <v>225</v>
      </c>
      <c r="D11" s="62"/>
      <c r="E11" s="63"/>
      <c r="F11" s="60"/>
      <c r="G11" s="60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9"/>
      <c r="U11" s="28"/>
      <c r="V11" s="22"/>
      <c r="W11" s="22"/>
      <c r="X11" s="22"/>
      <c r="Y11" s="22"/>
      <c r="Z11" s="22"/>
      <c r="AA11" s="22"/>
      <c r="AB11" s="22"/>
      <c r="AC11" s="22"/>
      <c r="AD11" s="22"/>
      <c r="AE11" s="22" t="s">
        <v>175</v>
      </c>
      <c r="AF11" s="22">
        <v>0</v>
      </c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</row>
    <row r="12" spans="1:60" outlineLevel="1" x14ac:dyDescent="0.4">
      <c r="A12" s="54"/>
      <c r="B12" s="55"/>
      <c r="C12" s="61" t="s">
        <v>226</v>
      </c>
      <c r="D12" s="62"/>
      <c r="E12" s="63">
        <v>2.496</v>
      </c>
      <c r="F12" s="60"/>
      <c r="G12" s="60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9"/>
      <c r="U12" s="28"/>
      <c r="V12" s="22"/>
      <c r="W12" s="22"/>
      <c r="X12" s="22"/>
      <c r="Y12" s="22"/>
      <c r="Z12" s="22"/>
      <c r="AA12" s="22"/>
      <c r="AB12" s="22"/>
      <c r="AC12" s="22"/>
      <c r="AD12" s="22"/>
      <c r="AE12" s="22" t="s">
        <v>175</v>
      </c>
      <c r="AF12" s="22">
        <v>0</v>
      </c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</row>
    <row r="13" spans="1:60" outlineLevel="1" x14ac:dyDescent="0.4">
      <c r="A13" s="54"/>
      <c r="B13" s="55"/>
      <c r="C13" s="61" t="s">
        <v>227</v>
      </c>
      <c r="D13" s="62"/>
      <c r="E13" s="63"/>
      <c r="F13" s="60"/>
      <c r="G13" s="60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9"/>
      <c r="U13" s="28"/>
      <c r="V13" s="22"/>
      <c r="W13" s="22"/>
      <c r="X13" s="22"/>
      <c r="Y13" s="22"/>
      <c r="Z13" s="22"/>
      <c r="AA13" s="22"/>
      <c r="AB13" s="22"/>
      <c r="AC13" s="22"/>
      <c r="AD13" s="22"/>
      <c r="AE13" s="22" t="s">
        <v>175</v>
      </c>
      <c r="AF13" s="22">
        <v>0</v>
      </c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</row>
    <row r="14" spans="1:60" outlineLevel="1" x14ac:dyDescent="0.4">
      <c r="A14" s="54"/>
      <c r="B14" s="55"/>
      <c r="C14" s="61" t="s">
        <v>228</v>
      </c>
      <c r="D14" s="62"/>
      <c r="E14" s="63">
        <v>0.25600000000000001</v>
      </c>
      <c r="F14" s="60"/>
      <c r="G14" s="60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9"/>
      <c r="U14" s="28"/>
      <c r="V14" s="22"/>
      <c r="W14" s="22"/>
      <c r="X14" s="22"/>
      <c r="Y14" s="22"/>
      <c r="Z14" s="22"/>
      <c r="AA14" s="22"/>
      <c r="AB14" s="22"/>
      <c r="AC14" s="22"/>
      <c r="AD14" s="22"/>
      <c r="AE14" s="22" t="s">
        <v>175</v>
      </c>
      <c r="AF14" s="22">
        <v>0</v>
      </c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 outlineLevel="1" x14ac:dyDescent="0.4">
      <c r="A15" s="54">
        <v>2</v>
      </c>
      <c r="B15" s="55" t="s">
        <v>229</v>
      </c>
      <c r="C15" s="56" t="s">
        <v>230</v>
      </c>
      <c r="D15" s="57" t="s">
        <v>222</v>
      </c>
      <c r="E15" s="58">
        <v>13.045999999999999</v>
      </c>
      <c r="F15" s="59"/>
      <c r="G15" s="60">
        <f>ROUND(E15*F15,2)</f>
        <v>0</v>
      </c>
      <c r="H15" s="27">
        <v>0</v>
      </c>
      <c r="I15" s="28">
        <f>ROUND(E15*H15,2)</f>
        <v>0</v>
      </c>
      <c r="J15" s="27">
        <v>890</v>
      </c>
      <c r="K15" s="28">
        <f>ROUND(E15*J15,2)</f>
        <v>11610.94</v>
      </c>
      <c r="L15" s="28">
        <v>21</v>
      </c>
      <c r="M15" s="28">
        <f>G15*(1+L15/100)</f>
        <v>0</v>
      </c>
      <c r="N15" s="28">
        <v>0</v>
      </c>
      <c r="O15" s="28">
        <f>ROUND(E15*N15,2)</f>
        <v>0</v>
      </c>
      <c r="P15" s="28">
        <v>0</v>
      </c>
      <c r="Q15" s="28">
        <f>ROUND(E15*P15,2)</f>
        <v>0</v>
      </c>
      <c r="R15" s="28"/>
      <c r="S15" s="28"/>
      <c r="T15" s="29">
        <v>3.5329999999999999</v>
      </c>
      <c r="U15" s="28">
        <f>ROUND(E15*T15,2)</f>
        <v>46.09</v>
      </c>
      <c r="V15" s="22"/>
      <c r="W15" s="22"/>
      <c r="X15" s="22"/>
      <c r="Y15" s="22"/>
      <c r="Z15" s="22"/>
      <c r="AA15" s="22"/>
      <c r="AB15" s="22"/>
      <c r="AC15" s="22"/>
      <c r="AD15" s="22"/>
      <c r="AE15" s="22" t="s">
        <v>172</v>
      </c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</row>
    <row r="16" spans="1:60" outlineLevel="1" x14ac:dyDescent="0.4">
      <c r="A16" s="54"/>
      <c r="B16" s="55"/>
      <c r="C16" s="61" t="s">
        <v>224</v>
      </c>
      <c r="D16" s="62"/>
      <c r="E16" s="63"/>
      <c r="F16" s="60"/>
      <c r="G16" s="60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9"/>
      <c r="U16" s="28"/>
      <c r="V16" s="22"/>
      <c r="W16" s="22"/>
      <c r="X16" s="22"/>
      <c r="Y16" s="22"/>
      <c r="Z16" s="22"/>
      <c r="AA16" s="22"/>
      <c r="AB16" s="22"/>
      <c r="AC16" s="22"/>
      <c r="AD16" s="22"/>
      <c r="AE16" s="22" t="s">
        <v>175</v>
      </c>
      <c r="AF16" s="22">
        <v>0</v>
      </c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</row>
    <row r="17" spans="1:60" outlineLevel="1" x14ac:dyDescent="0.4">
      <c r="A17" s="54"/>
      <c r="B17" s="55"/>
      <c r="C17" s="61" t="s">
        <v>231</v>
      </c>
      <c r="D17" s="62"/>
      <c r="E17" s="63"/>
      <c r="F17" s="60"/>
      <c r="G17" s="60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9"/>
      <c r="U17" s="28"/>
      <c r="V17" s="22"/>
      <c r="W17" s="22"/>
      <c r="X17" s="22"/>
      <c r="Y17" s="22"/>
      <c r="Z17" s="22"/>
      <c r="AA17" s="22"/>
      <c r="AB17" s="22"/>
      <c r="AC17" s="22"/>
      <c r="AD17" s="22"/>
      <c r="AE17" s="22" t="s">
        <v>175</v>
      </c>
      <c r="AF17" s="22">
        <v>0</v>
      </c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</row>
    <row r="18" spans="1:60" ht="20.399999999999999" outlineLevel="1" x14ac:dyDescent="0.4">
      <c r="A18" s="54"/>
      <c r="B18" s="55"/>
      <c r="C18" s="61" t="s">
        <v>232</v>
      </c>
      <c r="D18" s="62"/>
      <c r="E18" s="63">
        <v>13.045999999999999</v>
      </c>
      <c r="F18" s="60"/>
      <c r="G18" s="60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9"/>
      <c r="U18" s="28"/>
      <c r="V18" s="22"/>
      <c r="W18" s="22"/>
      <c r="X18" s="22"/>
      <c r="Y18" s="22"/>
      <c r="Z18" s="22"/>
      <c r="AA18" s="22"/>
      <c r="AB18" s="22"/>
      <c r="AC18" s="22"/>
      <c r="AD18" s="22"/>
      <c r="AE18" s="22" t="s">
        <v>175</v>
      </c>
      <c r="AF18" s="22">
        <v>0</v>
      </c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</row>
    <row r="19" spans="1:60" outlineLevel="1" x14ac:dyDescent="0.4">
      <c r="A19" s="54">
        <v>3</v>
      </c>
      <c r="B19" s="55" t="s">
        <v>233</v>
      </c>
      <c r="C19" s="56" t="s">
        <v>234</v>
      </c>
      <c r="D19" s="57" t="s">
        <v>222</v>
      </c>
      <c r="E19" s="58">
        <v>13.045999999999999</v>
      </c>
      <c r="F19" s="59"/>
      <c r="G19" s="60">
        <f>ROUND(E19*F19,2)</f>
        <v>0</v>
      </c>
      <c r="H19" s="27">
        <v>0</v>
      </c>
      <c r="I19" s="28">
        <f>ROUND(E19*H19,2)</f>
        <v>0</v>
      </c>
      <c r="J19" s="27">
        <v>297.5</v>
      </c>
      <c r="K19" s="28">
        <f>ROUND(E19*J19,2)</f>
        <v>3881.19</v>
      </c>
      <c r="L19" s="28">
        <v>21</v>
      </c>
      <c r="M19" s="28">
        <f>G19*(1+L19/100)</f>
        <v>0</v>
      </c>
      <c r="N19" s="28">
        <v>0</v>
      </c>
      <c r="O19" s="28">
        <f>ROUND(E19*N19,2)</f>
        <v>0</v>
      </c>
      <c r="P19" s="28">
        <v>0</v>
      </c>
      <c r="Q19" s="28">
        <f>ROUND(E19*P19,2)</f>
        <v>0</v>
      </c>
      <c r="R19" s="28"/>
      <c r="S19" s="28"/>
      <c r="T19" s="29">
        <v>1.2390000000000001</v>
      </c>
      <c r="U19" s="28">
        <f>ROUND(E19*T19,2)</f>
        <v>16.16</v>
      </c>
      <c r="V19" s="22"/>
      <c r="W19" s="22"/>
      <c r="X19" s="22"/>
      <c r="Y19" s="22"/>
      <c r="Z19" s="22"/>
      <c r="AA19" s="22"/>
      <c r="AB19" s="22"/>
      <c r="AC19" s="22"/>
      <c r="AD19" s="22"/>
      <c r="AE19" s="22" t="s">
        <v>172</v>
      </c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</row>
    <row r="20" spans="1:60" outlineLevel="1" x14ac:dyDescent="0.4">
      <c r="A20" s="54"/>
      <c r="B20" s="55"/>
      <c r="C20" s="61" t="s">
        <v>181</v>
      </c>
      <c r="D20" s="62"/>
      <c r="E20" s="63"/>
      <c r="F20" s="60"/>
      <c r="G20" s="60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9"/>
      <c r="U20" s="28"/>
      <c r="V20" s="22"/>
      <c r="W20" s="22"/>
      <c r="X20" s="22"/>
      <c r="Y20" s="22"/>
      <c r="Z20" s="22"/>
      <c r="AA20" s="22"/>
      <c r="AB20" s="22"/>
      <c r="AC20" s="22"/>
      <c r="AD20" s="22"/>
      <c r="AE20" s="22" t="s">
        <v>175</v>
      </c>
      <c r="AF20" s="22">
        <v>0</v>
      </c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</row>
    <row r="21" spans="1:60" outlineLevel="1" x14ac:dyDescent="0.4">
      <c r="A21" s="54"/>
      <c r="B21" s="55"/>
      <c r="C21" s="61" t="s">
        <v>235</v>
      </c>
      <c r="D21" s="62"/>
      <c r="E21" s="63">
        <v>13.045999999999999</v>
      </c>
      <c r="F21" s="60"/>
      <c r="G21" s="60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9"/>
      <c r="U21" s="28"/>
      <c r="V21" s="22"/>
      <c r="W21" s="22"/>
      <c r="X21" s="22"/>
      <c r="Y21" s="22"/>
      <c r="Z21" s="22"/>
      <c r="AA21" s="22"/>
      <c r="AB21" s="22"/>
      <c r="AC21" s="22"/>
      <c r="AD21" s="22"/>
      <c r="AE21" s="22" t="s">
        <v>175</v>
      </c>
      <c r="AF21" s="22">
        <v>5</v>
      </c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</row>
    <row r="22" spans="1:60" x14ac:dyDescent="0.4">
      <c r="A22" s="64" t="s">
        <v>147</v>
      </c>
      <c r="B22" s="65" t="s">
        <v>75</v>
      </c>
      <c r="C22" s="66" t="s">
        <v>76</v>
      </c>
      <c r="D22" s="67"/>
      <c r="E22" s="68"/>
      <c r="F22" s="69"/>
      <c r="G22" s="69">
        <f>SUMIF(AE23:AE43,"&lt;&gt;NOR",G23:G43)</f>
        <v>0</v>
      </c>
      <c r="H22" s="32"/>
      <c r="I22" s="32">
        <f>SUM(I23:I43)</f>
        <v>6090.85</v>
      </c>
      <c r="J22" s="32"/>
      <c r="K22" s="32">
        <f>SUM(K23:K43)</f>
        <v>4466.99</v>
      </c>
      <c r="L22" s="32"/>
      <c r="M22" s="32">
        <f>SUM(M23:M43)</f>
        <v>0</v>
      </c>
      <c r="N22" s="32"/>
      <c r="O22" s="32">
        <f>SUM(O23:O43)</f>
        <v>5.5</v>
      </c>
      <c r="P22" s="32"/>
      <c r="Q22" s="32">
        <f>SUM(Q23:Q43)</f>
        <v>0</v>
      </c>
      <c r="R22" s="32"/>
      <c r="S22" s="32"/>
      <c r="T22" s="33"/>
      <c r="U22" s="32">
        <f>SUM(U23:U43)</f>
        <v>16.259999999999998</v>
      </c>
      <c r="AE22" t="s">
        <v>148</v>
      </c>
    </row>
    <row r="23" spans="1:60" outlineLevel="1" x14ac:dyDescent="0.4">
      <c r="A23" s="54">
        <v>4</v>
      </c>
      <c r="B23" s="55" t="s">
        <v>236</v>
      </c>
      <c r="C23" s="56" t="s">
        <v>237</v>
      </c>
      <c r="D23" s="57" t="s">
        <v>222</v>
      </c>
      <c r="E23" s="58">
        <v>0.2288</v>
      </c>
      <c r="F23" s="59"/>
      <c r="G23" s="60">
        <f>ROUND(E23*F23,2)</f>
        <v>0</v>
      </c>
      <c r="H23" s="27">
        <v>646.29999999999995</v>
      </c>
      <c r="I23" s="28">
        <f>ROUND(E23*H23,2)</f>
        <v>147.87</v>
      </c>
      <c r="J23" s="27">
        <v>346.7</v>
      </c>
      <c r="K23" s="28">
        <f>ROUND(E23*J23,2)</f>
        <v>79.319999999999993</v>
      </c>
      <c r="L23" s="28">
        <v>21</v>
      </c>
      <c r="M23" s="28">
        <f>G23*(1+L23/100)</f>
        <v>0</v>
      </c>
      <c r="N23" s="28">
        <v>1.9397</v>
      </c>
      <c r="O23" s="28">
        <f>ROUND(E23*N23,2)</f>
        <v>0.44</v>
      </c>
      <c r="P23" s="28">
        <v>0</v>
      </c>
      <c r="Q23" s="28">
        <f>ROUND(E23*P23,2)</f>
        <v>0</v>
      </c>
      <c r="R23" s="28"/>
      <c r="S23" s="28"/>
      <c r="T23" s="29">
        <v>0.96499999999999997</v>
      </c>
      <c r="U23" s="28">
        <f>ROUND(E23*T23,2)</f>
        <v>0.22</v>
      </c>
      <c r="V23" s="22"/>
      <c r="W23" s="22"/>
      <c r="X23" s="22"/>
      <c r="Y23" s="22"/>
      <c r="Z23" s="22"/>
      <c r="AA23" s="22"/>
      <c r="AB23" s="22"/>
      <c r="AC23" s="22"/>
      <c r="AD23" s="22"/>
      <c r="AE23" s="22" t="s">
        <v>172</v>
      </c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</row>
    <row r="24" spans="1:60" outlineLevel="1" x14ac:dyDescent="0.4">
      <c r="A24" s="54"/>
      <c r="B24" s="55"/>
      <c r="C24" s="61" t="s">
        <v>224</v>
      </c>
      <c r="D24" s="62"/>
      <c r="E24" s="63"/>
      <c r="F24" s="60"/>
      <c r="G24" s="60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9"/>
      <c r="U24" s="28"/>
      <c r="V24" s="22"/>
      <c r="W24" s="22"/>
      <c r="X24" s="22"/>
      <c r="Y24" s="22"/>
      <c r="Z24" s="22"/>
      <c r="AA24" s="22"/>
      <c r="AB24" s="22"/>
      <c r="AC24" s="22"/>
      <c r="AD24" s="22"/>
      <c r="AE24" s="22" t="s">
        <v>175</v>
      </c>
      <c r="AF24" s="22">
        <v>0</v>
      </c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</row>
    <row r="25" spans="1:60" ht="20.399999999999999" outlineLevel="1" x14ac:dyDescent="0.4">
      <c r="A25" s="54"/>
      <c r="B25" s="55"/>
      <c r="C25" s="61" t="s">
        <v>238</v>
      </c>
      <c r="D25" s="62"/>
      <c r="E25" s="63">
        <v>0.2288</v>
      </c>
      <c r="F25" s="60"/>
      <c r="G25" s="60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9"/>
      <c r="U25" s="28"/>
      <c r="V25" s="22"/>
      <c r="W25" s="22"/>
      <c r="X25" s="22"/>
      <c r="Y25" s="22"/>
      <c r="Z25" s="22"/>
      <c r="AA25" s="22"/>
      <c r="AB25" s="22"/>
      <c r="AC25" s="22"/>
      <c r="AD25" s="22"/>
      <c r="AE25" s="22" t="s">
        <v>175</v>
      </c>
      <c r="AF25" s="22">
        <v>0</v>
      </c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</row>
    <row r="26" spans="1:60" outlineLevel="1" x14ac:dyDescent="0.4">
      <c r="A26" s="54">
        <v>5</v>
      </c>
      <c r="B26" s="55" t="s">
        <v>239</v>
      </c>
      <c r="C26" s="56" t="s">
        <v>240</v>
      </c>
      <c r="D26" s="57" t="s">
        <v>222</v>
      </c>
      <c r="E26" s="58">
        <v>1.5744</v>
      </c>
      <c r="F26" s="59"/>
      <c r="G26" s="60">
        <f>ROUND(E26*F26,2)</f>
        <v>0</v>
      </c>
      <c r="H26" s="27">
        <v>2306.12</v>
      </c>
      <c r="I26" s="28">
        <f>ROUND(E26*H26,2)</f>
        <v>3630.76</v>
      </c>
      <c r="J26" s="27">
        <v>218.88</v>
      </c>
      <c r="K26" s="28">
        <f>ROUND(E26*J26,2)</f>
        <v>344.6</v>
      </c>
      <c r="L26" s="28">
        <v>21</v>
      </c>
      <c r="M26" s="28">
        <f>G26*(1+L26/100)</f>
        <v>0</v>
      </c>
      <c r="N26" s="28">
        <v>2.5249999999999999</v>
      </c>
      <c r="O26" s="28">
        <f>ROUND(E26*N26,2)</f>
        <v>3.98</v>
      </c>
      <c r="P26" s="28">
        <v>0</v>
      </c>
      <c r="Q26" s="28">
        <f>ROUND(E26*P26,2)</f>
        <v>0</v>
      </c>
      <c r="R26" s="28"/>
      <c r="S26" s="28"/>
      <c r="T26" s="29">
        <v>0.47699999999999998</v>
      </c>
      <c r="U26" s="28">
        <f>ROUND(E26*T26,2)</f>
        <v>0.75</v>
      </c>
      <c r="V26" s="22"/>
      <c r="W26" s="22"/>
      <c r="X26" s="22"/>
      <c r="Y26" s="22"/>
      <c r="Z26" s="22"/>
      <c r="AA26" s="22"/>
      <c r="AB26" s="22"/>
      <c r="AC26" s="22"/>
      <c r="AD26" s="22"/>
      <c r="AE26" s="22" t="s">
        <v>172</v>
      </c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</row>
    <row r="27" spans="1:60" outlineLevel="1" x14ac:dyDescent="0.4">
      <c r="A27" s="54"/>
      <c r="B27" s="55"/>
      <c r="C27" s="61" t="s">
        <v>224</v>
      </c>
      <c r="D27" s="62"/>
      <c r="E27" s="63"/>
      <c r="F27" s="60"/>
      <c r="G27" s="60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9"/>
      <c r="U27" s="28"/>
      <c r="V27" s="22"/>
      <c r="W27" s="22"/>
      <c r="X27" s="22"/>
      <c r="Y27" s="22"/>
      <c r="Z27" s="22"/>
      <c r="AA27" s="22"/>
      <c r="AB27" s="22"/>
      <c r="AC27" s="22"/>
      <c r="AD27" s="22"/>
      <c r="AE27" s="22" t="s">
        <v>175</v>
      </c>
      <c r="AF27" s="22">
        <v>0</v>
      </c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</row>
    <row r="28" spans="1:60" outlineLevel="1" x14ac:dyDescent="0.4">
      <c r="A28" s="54"/>
      <c r="B28" s="55"/>
      <c r="C28" s="61" t="s">
        <v>241</v>
      </c>
      <c r="D28" s="62"/>
      <c r="E28" s="63">
        <v>1.5744</v>
      </c>
      <c r="F28" s="60"/>
      <c r="G28" s="60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9"/>
      <c r="U28" s="28"/>
      <c r="V28" s="22"/>
      <c r="W28" s="22"/>
      <c r="X28" s="22"/>
      <c r="Y28" s="22"/>
      <c r="Z28" s="22"/>
      <c r="AA28" s="22"/>
      <c r="AB28" s="22"/>
      <c r="AC28" s="22"/>
      <c r="AD28" s="22"/>
      <c r="AE28" s="22" t="s">
        <v>175</v>
      </c>
      <c r="AF28" s="22">
        <v>0</v>
      </c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</row>
    <row r="29" spans="1:60" outlineLevel="1" x14ac:dyDescent="0.4">
      <c r="A29" s="54">
        <v>6</v>
      </c>
      <c r="B29" s="55" t="s">
        <v>242</v>
      </c>
      <c r="C29" s="56" t="s">
        <v>243</v>
      </c>
      <c r="D29" s="57" t="s">
        <v>179</v>
      </c>
      <c r="E29" s="58">
        <v>8.5120000000000005</v>
      </c>
      <c r="F29" s="59"/>
      <c r="G29" s="60">
        <f>ROUND(E29*F29,2)</f>
        <v>0</v>
      </c>
      <c r="H29" s="27">
        <v>153.69</v>
      </c>
      <c r="I29" s="28">
        <f>ROUND(E29*H29,2)</f>
        <v>1308.21</v>
      </c>
      <c r="J29" s="27">
        <v>278.31</v>
      </c>
      <c r="K29" s="28">
        <f>ROUND(E29*J29,2)</f>
        <v>2368.9699999999998</v>
      </c>
      <c r="L29" s="28">
        <v>21</v>
      </c>
      <c r="M29" s="28">
        <f>G29*(1+L29/100)</f>
        <v>0</v>
      </c>
      <c r="N29" s="28">
        <v>3.916E-2</v>
      </c>
      <c r="O29" s="28">
        <f>ROUND(E29*N29,2)</f>
        <v>0.33</v>
      </c>
      <c r="P29" s="28">
        <v>0</v>
      </c>
      <c r="Q29" s="28">
        <f>ROUND(E29*P29,2)</f>
        <v>0</v>
      </c>
      <c r="R29" s="28"/>
      <c r="S29" s="28"/>
      <c r="T29" s="29">
        <v>1.05</v>
      </c>
      <c r="U29" s="28">
        <f>ROUND(E29*T29,2)</f>
        <v>8.94</v>
      </c>
      <c r="V29" s="22"/>
      <c r="W29" s="22"/>
      <c r="X29" s="22"/>
      <c r="Y29" s="22"/>
      <c r="Z29" s="22"/>
      <c r="AA29" s="22"/>
      <c r="AB29" s="22"/>
      <c r="AC29" s="22"/>
      <c r="AD29" s="22"/>
      <c r="AE29" s="22" t="s">
        <v>172</v>
      </c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</row>
    <row r="30" spans="1:60" outlineLevel="1" x14ac:dyDescent="0.4">
      <c r="A30" s="54"/>
      <c r="B30" s="55"/>
      <c r="C30" s="61" t="s">
        <v>224</v>
      </c>
      <c r="D30" s="62"/>
      <c r="E30" s="63"/>
      <c r="F30" s="60"/>
      <c r="G30" s="60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9"/>
      <c r="U30" s="28"/>
      <c r="V30" s="22"/>
      <c r="W30" s="22"/>
      <c r="X30" s="22"/>
      <c r="Y30" s="22"/>
      <c r="Z30" s="22"/>
      <c r="AA30" s="22"/>
      <c r="AB30" s="22"/>
      <c r="AC30" s="22"/>
      <c r="AD30" s="22"/>
      <c r="AE30" s="22" t="s">
        <v>175</v>
      </c>
      <c r="AF30" s="22">
        <v>0</v>
      </c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</row>
    <row r="31" spans="1:60" ht="20.399999999999999" outlineLevel="1" x14ac:dyDescent="0.4">
      <c r="A31" s="54"/>
      <c r="B31" s="55"/>
      <c r="C31" s="61" t="s">
        <v>244</v>
      </c>
      <c r="D31" s="62"/>
      <c r="E31" s="63">
        <v>8.5120000000000005</v>
      </c>
      <c r="F31" s="60"/>
      <c r="G31" s="60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9"/>
      <c r="U31" s="28"/>
      <c r="V31" s="22"/>
      <c r="W31" s="22"/>
      <c r="X31" s="22"/>
      <c r="Y31" s="22"/>
      <c r="Z31" s="22"/>
      <c r="AA31" s="22"/>
      <c r="AB31" s="22"/>
      <c r="AC31" s="22"/>
      <c r="AD31" s="22"/>
      <c r="AE31" s="22" t="s">
        <v>175</v>
      </c>
      <c r="AF31" s="22">
        <v>0</v>
      </c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</row>
    <row r="32" spans="1:60" outlineLevel="1" x14ac:dyDescent="0.4">
      <c r="A32" s="54">
        <v>7</v>
      </c>
      <c r="B32" s="55" t="s">
        <v>245</v>
      </c>
      <c r="C32" s="56" t="s">
        <v>246</v>
      </c>
      <c r="D32" s="57" t="s">
        <v>179</v>
      </c>
      <c r="E32" s="58">
        <v>8.5120000000000005</v>
      </c>
      <c r="F32" s="59"/>
      <c r="G32" s="60">
        <f>ROUND(E32*F32,2)</f>
        <v>0</v>
      </c>
      <c r="H32" s="27">
        <v>0</v>
      </c>
      <c r="I32" s="28">
        <f>ROUND(E32*H32,2)</f>
        <v>0</v>
      </c>
      <c r="J32" s="27">
        <v>83.5</v>
      </c>
      <c r="K32" s="28">
        <f>ROUND(E32*J32,2)</f>
        <v>710.75</v>
      </c>
      <c r="L32" s="28">
        <v>21</v>
      </c>
      <c r="M32" s="28">
        <f>G32*(1+L32/100)</f>
        <v>0</v>
      </c>
      <c r="N32" s="28">
        <v>0</v>
      </c>
      <c r="O32" s="28">
        <f>ROUND(E32*N32,2)</f>
        <v>0</v>
      </c>
      <c r="P32" s="28">
        <v>0</v>
      </c>
      <c r="Q32" s="28">
        <f>ROUND(E32*P32,2)</f>
        <v>0</v>
      </c>
      <c r="R32" s="28"/>
      <c r="S32" s="28"/>
      <c r="T32" s="29">
        <v>0.32</v>
      </c>
      <c r="U32" s="28">
        <f>ROUND(E32*T32,2)</f>
        <v>2.72</v>
      </c>
      <c r="V32" s="22"/>
      <c r="W32" s="22"/>
      <c r="X32" s="22"/>
      <c r="Y32" s="22"/>
      <c r="Z32" s="22"/>
      <c r="AA32" s="22"/>
      <c r="AB32" s="22"/>
      <c r="AC32" s="22"/>
      <c r="AD32" s="22"/>
      <c r="AE32" s="22" t="s">
        <v>172</v>
      </c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</row>
    <row r="33" spans="1:60" outlineLevel="1" x14ac:dyDescent="0.4">
      <c r="A33" s="54"/>
      <c r="B33" s="55"/>
      <c r="C33" s="61" t="s">
        <v>181</v>
      </c>
      <c r="D33" s="62"/>
      <c r="E33" s="63"/>
      <c r="F33" s="60"/>
      <c r="G33" s="60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9"/>
      <c r="U33" s="28"/>
      <c r="V33" s="22"/>
      <c r="W33" s="22"/>
      <c r="X33" s="22"/>
      <c r="Y33" s="22"/>
      <c r="Z33" s="22"/>
      <c r="AA33" s="22"/>
      <c r="AB33" s="22"/>
      <c r="AC33" s="22"/>
      <c r="AD33" s="22"/>
      <c r="AE33" s="22" t="s">
        <v>175</v>
      </c>
      <c r="AF33" s="22">
        <v>0</v>
      </c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</row>
    <row r="34" spans="1:60" outlineLevel="1" x14ac:dyDescent="0.4">
      <c r="A34" s="54"/>
      <c r="B34" s="55"/>
      <c r="C34" s="61" t="s">
        <v>247</v>
      </c>
      <c r="D34" s="62"/>
      <c r="E34" s="63">
        <v>8.5120000000000005</v>
      </c>
      <c r="F34" s="60"/>
      <c r="G34" s="60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9"/>
      <c r="U34" s="28"/>
      <c r="V34" s="22"/>
      <c r="W34" s="22"/>
      <c r="X34" s="22"/>
      <c r="Y34" s="22"/>
      <c r="Z34" s="22"/>
      <c r="AA34" s="22"/>
      <c r="AB34" s="22"/>
      <c r="AC34" s="22"/>
      <c r="AD34" s="22"/>
      <c r="AE34" s="22" t="s">
        <v>175</v>
      </c>
      <c r="AF34" s="22">
        <v>5</v>
      </c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</row>
    <row r="35" spans="1:60" outlineLevel="1" x14ac:dyDescent="0.4">
      <c r="A35" s="54">
        <v>8</v>
      </c>
      <c r="B35" s="55" t="s">
        <v>248</v>
      </c>
      <c r="C35" s="56" t="s">
        <v>249</v>
      </c>
      <c r="D35" s="57" t="s">
        <v>222</v>
      </c>
      <c r="E35" s="58">
        <v>0.25600000000000001</v>
      </c>
      <c r="F35" s="59"/>
      <c r="G35" s="60">
        <f>ROUND(E35*F35,2)</f>
        <v>0</v>
      </c>
      <c r="H35" s="27">
        <v>2306.12</v>
      </c>
      <c r="I35" s="28">
        <f>ROUND(E35*H35,2)</f>
        <v>590.37</v>
      </c>
      <c r="J35" s="27">
        <v>218.88</v>
      </c>
      <c r="K35" s="28">
        <f>ROUND(E35*J35,2)</f>
        <v>56.03</v>
      </c>
      <c r="L35" s="28">
        <v>21</v>
      </c>
      <c r="M35" s="28">
        <f>G35*(1+L35/100)</f>
        <v>0</v>
      </c>
      <c r="N35" s="28">
        <v>2.5249999999999999</v>
      </c>
      <c r="O35" s="28">
        <f>ROUND(E35*N35,2)</f>
        <v>0.65</v>
      </c>
      <c r="P35" s="28">
        <v>0</v>
      </c>
      <c r="Q35" s="28">
        <f>ROUND(E35*P35,2)</f>
        <v>0</v>
      </c>
      <c r="R35" s="28"/>
      <c r="S35" s="28"/>
      <c r="T35" s="29">
        <v>0.47699999999999998</v>
      </c>
      <c r="U35" s="28">
        <f>ROUND(E35*T35,2)</f>
        <v>0.12</v>
      </c>
      <c r="V35" s="22"/>
      <c r="W35" s="22"/>
      <c r="X35" s="22"/>
      <c r="Y35" s="22"/>
      <c r="Z35" s="22"/>
      <c r="AA35" s="22"/>
      <c r="AB35" s="22"/>
      <c r="AC35" s="22"/>
      <c r="AD35" s="22"/>
      <c r="AE35" s="22" t="s">
        <v>172</v>
      </c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</row>
    <row r="36" spans="1:60" outlineLevel="1" x14ac:dyDescent="0.4">
      <c r="A36" s="54"/>
      <c r="B36" s="55"/>
      <c r="C36" s="61" t="s">
        <v>224</v>
      </c>
      <c r="D36" s="62"/>
      <c r="E36" s="63"/>
      <c r="F36" s="60"/>
      <c r="G36" s="60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9"/>
      <c r="U36" s="28"/>
      <c r="V36" s="22"/>
      <c r="W36" s="22"/>
      <c r="X36" s="22"/>
      <c r="Y36" s="22"/>
      <c r="Z36" s="22"/>
      <c r="AA36" s="22"/>
      <c r="AB36" s="22"/>
      <c r="AC36" s="22"/>
      <c r="AD36" s="22"/>
      <c r="AE36" s="22" t="s">
        <v>175</v>
      </c>
      <c r="AF36" s="22">
        <v>0</v>
      </c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</row>
    <row r="37" spans="1:60" outlineLevel="1" x14ac:dyDescent="0.4">
      <c r="A37" s="54"/>
      <c r="B37" s="55"/>
      <c r="C37" s="61" t="s">
        <v>250</v>
      </c>
      <c r="D37" s="62"/>
      <c r="E37" s="63">
        <v>0.25600000000000001</v>
      </c>
      <c r="F37" s="60"/>
      <c r="G37" s="60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9"/>
      <c r="U37" s="28"/>
      <c r="V37" s="22"/>
      <c r="W37" s="22"/>
      <c r="X37" s="22"/>
      <c r="Y37" s="22"/>
      <c r="Z37" s="22"/>
      <c r="AA37" s="22"/>
      <c r="AB37" s="22"/>
      <c r="AC37" s="22"/>
      <c r="AD37" s="22"/>
      <c r="AE37" s="22" t="s">
        <v>175</v>
      </c>
      <c r="AF37" s="22">
        <v>0</v>
      </c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</row>
    <row r="38" spans="1:60" outlineLevel="1" x14ac:dyDescent="0.4">
      <c r="A38" s="54">
        <v>9</v>
      </c>
      <c r="B38" s="55" t="s">
        <v>251</v>
      </c>
      <c r="C38" s="56" t="s">
        <v>252</v>
      </c>
      <c r="D38" s="57" t="s">
        <v>179</v>
      </c>
      <c r="E38" s="58">
        <v>2.56</v>
      </c>
      <c r="F38" s="59"/>
      <c r="G38" s="60">
        <f>ROUND(E38*F38,2)</f>
        <v>0</v>
      </c>
      <c r="H38" s="27">
        <v>161.58000000000001</v>
      </c>
      <c r="I38" s="28">
        <f>ROUND(E38*H38,2)</f>
        <v>413.64</v>
      </c>
      <c r="J38" s="27">
        <v>270.92</v>
      </c>
      <c r="K38" s="28">
        <f>ROUND(E38*J38,2)</f>
        <v>693.56</v>
      </c>
      <c r="L38" s="28">
        <v>21</v>
      </c>
      <c r="M38" s="28">
        <f>G38*(1+L38/100)</f>
        <v>0</v>
      </c>
      <c r="N38" s="28">
        <v>3.9199999999999999E-2</v>
      </c>
      <c r="O38" s="28">
        <f>ROUND(E38*N38,2)</f>
        <v>0.1</v>
      </c>
      <c r="P38" s="28">
        <v>0</v>
      </c>
      <c r="Q38" s="28">
        <f>ROUND(E38*P38,2)</f>
        <v>0</v>
      </c>
      <c r="R38" s="28"/>
      <c r="S38" s="28"/>
      <c r="T38" s="29">
        <v>1.05</v>
      </c>
      <c r="U38" s="28">
        <f>ROUND(E38*T38,2)</f>
        <v>2.69</v>
      </c>
      <c r="V38" s="22"/>
      <c r="W38" s="22"/>
      <c r="X38" s="22"/>
      <c r="Y38" s="22"/>
      <c r="Z38" s="22"/>
      <c r="AA38" s="22"/>
      <c r="AB38" s="22"/>
      <c r="AC38" s="22"/>
      <c r="AD38" s="22"/>
      <c r="AE38" s="22" t="s">
        <v>172</v>
      </c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</row>
    <row r="39" spans="1:60" outlineLevel="1" x14ac:dyDescent="0.4">
      <c r="A39" s="54"/>
      <c r="B39" s="55"/>
      <c r="C39" s="61" t="s">
        <v>224</v>
      </c>
      <c r="D39" s="62"/>
      <c r="E39" s="63"/>
      <c r="F39" s="60"/>
      <c r="G39" s="60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9"/>
      <c r="U39" s="28"/>
      <c r="V39" s="22"/>
      <c r="W39" s="22"/>
      <c r="X39" s="22"/>
      <c r="Y39" s="22"/>
      <c r="Z39" s="22"/>
      <c r="AA39" s="22"/>
      <c r="AB39" s="22"/>
      <c r="AC39" s="22"/>
      <c r="AD39" s="22"/>
      <c r="AE39" s="22" t="s">
        <v>175</v>
      </c>
      <c r="AF39" s="22">
        <v>0</v>
      </c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</row>
    <row r="40" spans="1:60" outlineLevel="1" x14ac:dyDescent="0.4">
      <c r="A40" s="54"/>
      <c r="B40" s="55"/>
      <c r="C40" s="61" t="s">
        <v>253</v>
      </c>
      <c r="D40" s="62"/>
      <c r="E40" s="63">
        <v>2.56</v>
      </c>
      <c r="F40" s="60"/>
      <c r="G40" s="60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9"/>
      <c r="U40" s="28"/>
      <c r="V40" s="22"/>
      <c r="W40" s="22"/>
      <c r="X40" s="22"/>
      <c r="Y40" s="22"/>
      <c r="Z40" s="22"/>
      <c r="AA40" s="22"/>
      <c r="AB40" s="22"/>
      <c r="AC40" s="22"/>
      <c r="AD40" s="22"/>
      <c r="AE40" s="22" t="s">
        <v>175</v>
      </c>
      <c r="AF40" s="22">
        <v>0</v>
      </c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</row>
    <row r="41" spans="1:60" outlineLevel="1" x14ac:dyDescent="0.4">
      <c r="A41" s="54">
        <v>10</v>
      </c>
      <c r="B41" s="55" t="s">
        <v>254</v>
      </c>
      <c r="C41" s="56" t="s">
        <v>255</v>
      </c>
      <c r="D41" s="57" t="s">
        <v>179</v>
      </c>
      <c r="E41" s="58">
        <v>2.56</v>
      </c>
      <c r="F41" s="59"/>
      <c r="G41" s="60">
        <f>ROUND(E41*F41,2)</f>
        <v>0</v>
      </c>
      <c r="H41" s="27">
        <v>0</v>
      </c>
      <c r="I41" s="28">
        <f>ROUND(E41*H41,2)</f>
        <v>0</v>
      </c>
      <c r="J41" s="27">
        <v>83.5</v>
      </c>
      <c r="K41" s="28">
        <f>ROUND(E41*J41,2)</f>
        <v>213.76</v>
      </c>
      <c r="L41" s="28">
        <v>21</v>
      </c>
      <c r="M41" s="28">
        <f>G41*(1+L41/100)</f>
        <v>0</v>
      </c>
      <c r="N41" s="28">
        <v>0</v>
      </c>
      <c r="O41" s="28">
        <f>ROUND(E41*N41,2)</f>
        <v>0</v>
      </c>
      <c r="P41" s="28">
        <v>0</v>
      </c>
      <c r="Q41" s="28">
        <f>ROUND(E41*P41,2)</f>
        <v>0</v>
      </c>
      <c r="R41" s="28"/>
      <c r="S41" s="28"/>
      <c r="T41" s="29">
        <v>0.32</v>
      </c>
      <c r="U41" s="28">
        <f>ROUND(E41*T41,2)</f>
        <v>0.82</v>
      </c>
      <c r="V41" s="22"/>
      <c r="W41" s="22"/>
      <c r="X41" s="22"/>
      <c r="Y41" s="22"/>
      <c r="Z41" s="22"/>
      <c r="AA41" s="22"/>
      <c r="AB41" s="22"/>
      <c r="AC41" s="22"/>
      <c r="AD41" s="22"/>
      <c r="AE41" s="22" t="s">
        <v>172</v>
      </c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</row>
    <row r="42" spans="1:60" outlineLevel="1" x14ac:dyDescent="0.4">
      <c r="A42" s="54"/>
      <c r="B42" s="55"/>
      <c r="C42" s="61" t="s">
        <v>181</v>
      </c>
      <c r="D42" s="62"/>
      <c r="E42" s="63"/>
      <c r="F42" s="60"/>
      <c r="G42" s="60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9"/>
      <c r="U42" s="28"/>
      <c r="V42" s="22"/>
      <c r="W42" s="22"/>
      <c r="X42" s="22"/>
      <c r="Y42" s="22"/>
      <c r="Z42" s="22"/>
      <c r="AA42" s="22"/>
      <c r="AB42" s="22"/>
      <c r="AC42" s="22"/>
      <c r="AD42" s="22"/>
      <c r="AE42" s="22" t="s">
        <v>175</v>
      </c>
      <c r="AF42" s="22">
        <v>0</v>
      </c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</row>
    <row r="43" spans="1:60" outlineLevel="1" x14ac:dyDescent="0.4">
      <c r="A43" s="54"/>
      <c r="B43" s="55"/>
      <c r="C43" s="61" t="s">
        <v>256</v>
      </c>
      <c r="D43" s="62"/>
      <c r="E43" s="63">
        <v>2.56</v>
      </c>
      <c r="F43" s="60"/>
      <c r="G43" s="60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9"/>
      <c r="U43" s="28"/>
      <c r="V43" s="22"/>
      <c r="W43" s="22"/>
      <c r="X43" s="22"/>
      <c r="Y43" s="22"/>
      <c r="Z43" s="22"/>
      <c r="AA43" s="22"/>
      <c r="AB43" s="22"/>
      <c r="AC43" s="22"/>
      <c r="AD43" s="22"/>
      <c r="AE43" s="22" t="s">
        <v>175</v>
      </c>
      <c r="AF43" s="22">
        <v>5</v>
      </c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</row>
    <row r="44" spans="1:60" x14ac:dyDescent="0.4">
      <c r="A44" s="64" t="s">
        <v>147</v>
      </c>
      <c r="B44" s="65" t="s">
        <v>77</v>
      </c>
      <c r="C44" s="66" t="s">
        <v>78</v>
      </c>
      <c r="D44" s="67"/>
      <c r="E44" s="68"/>
      <c r="F44" s="69"/>
      <c r="G44" s="69">
        <f>SUMIF(AE45:AE69,"&lt;&gt;NOR",G45:G69)</f>
        <v>0</v>
      </c>
      <c r="H44" s="32"/>
      <c r="I44" s="32">
        <f>SUM(I45:I69)</f>
        <v>19460.560000000001</v>
      </c>
      <c r="J44" s="32"/>
      <c r="K44" s="32">
        <f>SUM(K45:K69)</f>
        <v>16567.22</v>
      </c>
      <c r="L44" s="32"/>
      <c r="M44" s="32">
        <f>SUM(M45:M69)</f>
        <v>0</v>
      </c>
      <c r="N44" s="32"/>
      <c r="O44" s="32">
        <f>SUM(O45:O69)</f>
        <v>9.0500000000000007</v>
      </c>
      <c r="P44" s="32"/>
      <c r="Q44" s="32">
        <f>SUM(Q45:Q69)</f>
        <v>0</v>
      </c>
      <c r="R44" s="32"/>
      <c r="S44" s="32"/>
      <c r="T44" s="33"/>
      <c r="U44" s="32">
        <f>SUM(U45:U69)</f>
        <v>44.19</v>
      </c>
      <c r="AE44" t="s">
        <v>148</v>
      </c>
    </row>
    <row r="45" spans="1:60" ht="20.399999999999999" outlineLevel="1" x14ac:dyDescent="0.4">
      <c r="A45" s="54">
        <v>11</v>
      </c>
      <c r="B45" s="55" t="s">
        <v>257</v>
      </c>
      <c r="C45" s="56" t="s">
        <v>258</v>
      </c>
      <c r="D45" s="57" t="s">
        <v>179</v>
      </c>
      <c r="E45" s="58">
        <v>5.3579999999999997</v>
      </c>
      <c r="F45" s="59"/>
      <c r="G45" s="60">
        <f>ROUND(E45*F45,2)</f>
        <v>0</v>
      </c>
      <c r="H45" s="27">
        <v>662.89</v>
      </c>
      <c r="I45" s="28">
        <f>ROUND(E45*H45,2)</f>
        <v>3551.76</v>
      </c>
      <c r="J45" s="27">
        <v>231.11</v>
      </c>
      <c r="K45" s="28">
        <f>ROUND(E45*J45,2)</f>
        <v>1238.29</v>
      </c>
      <c r="L45" s="28">
        <v>21</v>
      </c>
      <c r="M45" s="28">
        <f>G45*(1+L45/100)</f>
        <v>0</v>
      </c>
      <c r="N45" s="28">
        <v>0.50065000000000004</v>
      </c>
      <c r="O45" s="28">
        <f>ROUND(E45*N45,2)</f>
        <v>2.68</v>
      </c>
      <c r="P45" s="28">
        <v>0</v>
      </c>
      <c r="Q45" s="28">
        <f>ROUND(E45*P45,2)</f>
        <v>0</v>
      </c>
      <c r="R45" s="28"/>
      <c r="S45" s="28"/>
      <c r="T45" s="29">
        <v>0.69799999999999995</v>
      </c>
      <c r="U45" s="28">
        <f>ROUND(E45*T45,2)</f>
        <v>3.74</v>
      </c>
      <c r="V45" s="22"/>
      <c r="W45" s="22"/>
      <c r="X45" s="22"/>
      <c r="Y45" s="22"/>
      <c r="Z45" s="22"/>
      <c r="AA45" s="22"/>
      <c r="AB45" s="22"/>
      <c r="AC45" s="22"/>
      <c r="AD45" s="22"/>
      <c r="AE45" s="22" t="s">
        <v>172</v>
      </c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</row>
    <row r="46" spans="1:60" outlineLevel="1" x14ac:dyDescent="0.4">
      <c r="A46" s="54"/>
      <c r="B46" s="55"/>
      <c r="C46" s="61" t="s">
        <v>224</v>
      </c>
      <c r="D46" s="62"/>
      <c r="E46" s="63"/>
      <c r="F46" s="60"/>
      <c r="G46" s="60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9"/>
      <c r="U46" s="28"/>
      <c r="V46" s="22"/>
      <c r="W46" s="22"/>
      <c r="X46" s="22"/>
      <c r="Y46" s="22"/>
      <c r="Z46" s="22"/>
      <c r="AA46" s="22"/>
      <c r="AB46" s="22"/>
      <c r="AC46" s="22"/>
      <c r="AD46" s="22"/>
      <c r="AE46" s="22" t="s">
        <v>175</v>
      </c>
      <c r="AF46" s="22">
        <v>0</v>
      </c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</row>
    <row r="47" spans="1:60" outlineLevel="1" x14ac:dyDescent="0.4">
      <c r="A47" s="54"/>
      <c r="B47" s="55"/>
      <c r="C47" s="61" t="s">
        <v>259</v>
      </c>
      <c r="D47" s="62"/>
      <c r="E47" s="63"/>
      <c r="F47" s="60"/>
      <c r="G47" s="60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9"/>
      <c r="U47" s="28"/>
      <c r="V47" s="22"/>
      <c r="W47" s="22"/>
      <c r="X47" s="22"/>
      <c r="Y47" s="22"/>
      <c r="Z47" s="22"/>
      <c r="AA47" s="22"/>
      <c r="AB47" s="22"/>
      <c r="AC47" s="22"/>
      <c r="AD47" s="22"/>
      <c r="AE47" s="22" t="s">
        <v>175</v>
      </c>
      <c r="AF47" s="22">
        <v>0</v>
      </c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</row>
    <row r="48" spans="1:60" outlineLevel="1" x14ac:dyDescent="0.4">
      <c r="A48" s="54"/>
      <c r="B48" s="55"/>
      <c r="C48" s="61" t="s">
        <v>260</v>
      </c>
      <c r="D48" s="62"/>
      <c r="E48" s="63">
        <v>5.3579999999999997</v>
      </c>
      <c r="F48" s="60"/>
      <c r="G48" s="60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9"/>
      <c r="U48" s="28"/>
      <c r="V48" s="22"/>
      <c r="W48" s="22"/>
      <c r="X48" s="22"/>
      <c r="Y48" s="22"/>
      <c r="Z48" s="22"/>
      <c r="AA48" s="22"/>
      <c r="AB48" s="22"/>
      <c r="AC48" s="22"/>
      <c r="AD48" s="22"/>
      <c r="AE48" s="22" t="s">
        <v>175</v>
      </c>
      <c r="AF48" s="22">
        <v>0</v>
      </c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</row>
    <row r="49" spans="1:60" outlineLevel="1" x14ac:dyDescent="0.4">
      <c r="A49" s="54">
        <v>12</v>
      </c>
      <c r="B49" s="55" t="s">
        <v>261</v>
      </c>
      <c r="C49" s="56" t="s">
        <v>262</v>
      </c>
      <c r="D49" s="57" t="s">
        <v>171</v>
      </c>
      <c r="E49" s="58">
        <v>10</v>
      </c>
      <c r="F49" s="59"/>
      <c r="G49" s="60">
        <f>ROUND(E49*F49,2)</f>
        <v>0</v>
      </c>
      <c r="H49" s="27">
        <v>200.64</v>
      </c>
      <c r="I49" s="28">
        <f>ROUND(E49*H49,2)</f>
        <v>2006.4</v>
      </c>
      <c r="J49" s="27">
        <v>712.36</v>
      </c>
      <c r="K49" s="28">
        <f>ROUND(E49*J49,2)</f>
        <v>7123.6</v>
      </c>
      <c r="L49" s="28">
        <v>21</v>
      </c>
      <c r="M49" s="28">
        <f>G49*(1+L49/100)</f>
        <v>0</v>
      </c>
      <c r="N49" s="28">
        <v>0.22</v>
      </c>
      <c r="O49" s="28">
        <f>ROUND(E49*N49,2)</f>
        <v>2.2000000000000002</v>
      </c>
      <c r="P49" s="28">
        <v>0</v>
      </c>
      <c r="Q49" s="28">
        <f>ROUND(E49*P49,2)</f>
        <v>0</v>
      </c>
      <c r="R49" s="28"/>
      <c r="S49" s="28"/>
      <c r="T49" s="29">
        <v>3.0640999999999998</v>
      </c>
      <c r="U49" s="28">
        <f>ROUND(E49*T49,2)</f>
        <v>30.64</v>
      </c>
      <c r="V49" s="22"/>
      <c r="W49" s="22"/>
      <c r="X49" s="22"/>
      <c r="Y49" s="22"/>
      <c r="Z49" s="22"/>
      <c r="AA49" s="22"/>
      <c r="AB49" s="22"/>
      <c r="AC49" s="22"/>
      <c r="AD49" s="22"/>
      <c r="AE49" s="22" t="s">
        <v>172</v>
      </c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</row>
    <row r="50" spans="1:60" ht="30.9" outlineLevel="1" x14ac:dyDescent="0.4">
      <c r="A50" s="54"/>
      <c r="B50" s="55"/>
      <c r="C50" s="294" t="s">
        <v>263</v>
      </c>
      <c r="D50" s="295"/>
      <c r="E50" s="296"/>
      <c r="F50" s="297"/>
      <c r="G50" s="29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9"/>
      <c r="U50" s="28"/>
      <c r="V50" s="22"/>
      <c r="W50" s="22"/>
      <c r="X50" s="22"/>
      <c r="Y50" s="22"/>
      <c r="Z50" s="22"/>
      <c r="AA50" s="22"/>
      <c r="AB50" s="22"/>
      <c r="AC50" s="22"/>
      <c r="AD50" s="22"/>
      <c r="AE50" s="22" t="s">
        <v>154</v>
      </c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4" t="str">
        <f>C50</f>
        <v>V položce jsou zakalkulovány náklady na vytýčení a rozměření trasy, dodávku a uložení betonu, osazení betonových prvků a zajištění v požadované poloze. Bez zemních prací. Dodávka prvků se ocení ve specifikaci, ztratné se doporučuje ve výši 1 %.</v>
      </c>
      <c r="BB50" s="22"/>
      <c r="BC50" s="22"/>
      <c r="BD50" s="22"/>
      <c r="BE50" s="22"/>
      <c r="BF50" s="22"/>
      <c r="BG50" s="22"/>
      <c r="BH50" s="22"/>
    </row>
    <row r="51" spans="1:60" outlineLevel="1" x14ac:dyDescent="0.4">
      <c r="A51" s="54"/>
      <c r="B51" s="55"/>
      <c r="C51" s="61" t="s">
        <v>224</v>
      </c>
      <c r="D51" s="62"/>
      <c r="E51" s="63"/>
      <c r="F51" s="60"/>
      <c r="G51" s="60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9"/>
      <c r="U51" s="28"/>
      <c r="V51" s="22"/>
      <c r="W51" s="22"/>
      <c r="X51" s="22"/>
      <c r="Y51" s="22"/>
      <c r="Z51" s="22"/>
      <c r="AA51" s="22"/>
      <c r="AB51" s="22"/>
      <c r="AC51" s="22"/>
      <c r="AD51" s="22"/>
      <c r="AE51" s="22" t="s">
        <v>175</v>
      </c>
      <c r="AF51" s="22">
        <v>0</v>
      </c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</row>
    <row r="52" spans="1:60" outlineLevel="1" x14ac:dyDescent="0.4">
      <c r="A52" s="54"/>
      <c r="B52" s="55"/>
      <c r="C52" s="61" t="s">
        <v>264</v>
      </c>
      <c r="D52" s="62"/>
      <c r="E52" s="63">
        <v>10</v>
      </c>
      <c r="F52" s="60"/>
      <c r="G52" s="60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9"/>
      <c r="U52" s="28"/>
      <c r="V52" s="22"/>
      <c r="W52" s="22"/>
      <c r="X52" s="22"/>
      <c r="Y52" s="22"/>
      <c r="Z52" s="22"/>
      <c r="AA52" s="22"/>
      <c r="AB52" s="22"/>
      <c r="AC52" s="22"/>
      <c r="AD52" s="22"/>
      <c r="AE52" s="22" t="s">
        <v>175</v>
      </c>
      <c r="AF52" s="22">
        <v>0</v>
      </c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</row>
    <row r="53" spans="1:60" outlineLevel="1" x14ac:dyDescent="0.4">
      <c r="A53" s="54">
        <v>13</v>
      </c>
      <c r="B53" s="55" t="s">
        <v>265</v>
      </c>
      <c r="C53" s="56" t="s">
        <v>266</v>
      </c>
      <c r="D53" s="57" t="s">
        <v>171</v>
      </c>
      <c r="E53" s="58">
        <v>4.5</v>
      </c>
      <c r="F53" s="59"/>
      <c r="G53" s="60">
        <f>ROUND(E53*F53,2)</f>
        <v>0</v>
      </c>
      <c r="H53" s="27">
        <v>205.48</v>
      </c>
      <c r="I53" s="28">
        <f>ROUND(E53*H53,2)</f>
        <v>924.66</v>
      </c>
      <c r="J53" s="27">
        <v>109.02</v>
      </c>
      <c r="K53" s="28">
        <f>ROUND(E53*J53,2)</f>
        <v>490.59</v>
      </c>
      <c r="L53" s="28">
        <v>21</v>
      </c>
      <c r="M53" s="28">
        <f>G53*(1+L53/100)</f>
        <v>0</v>
      </c>
      <c r="N53" s="28">
        <v>0.16288</v>
      </c>
      <c r="O53" s="28">
        <f>ROUND(E53*N53,2)</f>
        <v>0.73</v>
      </c>
      <c r="P53" s="28">
        <v>0</v>
      </c>
      <c r="Q53" s="28">
        <f>ROUND(E53*P53,2)</f>
        <v>0</v>
      </c>
      <c r="R53" s="28"/>
      <c r="S53" s="28"/>
      <c r="T53" s="29">
        <v>0.36399999999999999</v>
      </c>
      <c r="U53" s="28">
        <f>ROUND(E53*T53,2)</f>
        <v>1.64</v>
      </c>
      <c r="V53" s="22"/>
      <c r="W53" s="22"/>
      <c r="X53" s="22"/>
      <c r="Y53" s="22"/>
      <c r="Z53" s="22"/>
      <c r="AA53" s="22"/>
      <c r="AB53" s="22"/>
      <c r="AC53" s="22"/>
      <c r="AD53" s="22"/>
      <c r="AE53" s="22" t="s">
        <v>172</v>
      </c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22"/>
      <c r="AY53" s="22"/>
      <c r="AZ53" s="22"/>
      <c r="BA53" s="22"/>
      <c r="BB53" s="22"/>
      <c r="BC53" s="22"/>
      <c r="BD53" s="22"/>
      <c r="BE53" s="22"/>
      <c r="BF53" s="22"/>
      <c r="BG53" s="22"/>
      <c r="BH53" s="22"/>
    </row>
    <row r="54" spans="1:60" outlineLevel="1" x14ac:dyDescent="0.4">
      <c r="A54" s="54"/>
      <c r="B54" s="55"/>
      <c r="C54" s="61" t="s">
        <v>181</v>
      </c>
      <c r="D54" s="62"/>
      <c r="E54" s="63"/>
      <c r="F54" s="60"/>
      <c r="G54" s="60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9"/>
      <c r="U54" s="28"/>
      <c r="V54" s="22"/>
      <c r="W54" s="22"/>
      <c r="X54" s="22"/>
      <c r="Y54" s="22"/>
      <c r="Z54" s="22"/>
      <c r="AA54" s="22"/>
      <c r="AB54" s="22"/>
      <c r="AC54" s="22"/>
      <c r="AD54" s="22"/>
      <c r="AE54" s="22" t="s">
        <v>175</v>
      </c>
      <c r="AF54" s="22">
        <v>0</v>
      </c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  <c r="AX54" s="22"/>
      <c r="AY54" s="22"/>
      <c r="AZ54" s="22"/>
      <c r="BA54" s="22"/>
      <c r="BB54" s="22"/>
      <c r="BC54" s="22"/>
      <c r="BD54" s="22"/>
      <c r="BE54" s="22"/>
      <c r="BF54" s="22"/>
      <c r="BG54" s="22"/>
      <c r="BH54" s="22"/>
    </row>
    <row r="55" spans="1:60" outlineLevel="1" x14ac:dyDescent="0.4">
      <c r="A55" s="54"/>
      <c r="B55" s="55"/>
      <c r="C55" s="61" t="s">
        <v>267</v>
      </c>
      <c r="D55" s="62"/>
      <c r="E55" s="63">
        <v>4.5</v>
      </c>
      <c r="F55" s="60"/>
      <c r="G55" s="60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9"/>
      <c r="U55" s="28"/>
      <c r="V55" s="22"/>
      <c r="W55" s="22"/>
      <c r="X55" s="22"/>
      <c r="Y55" s="22"/>
      <c r="Z55" s="22"/>
      <c r="AA55" s="22"/>
      <c r="AB55" s="22"/>
      <c r="AC55" s="22"/>
      <c r="AD55" s="22"/>
      <c r="AE55" s="22" t="s">
        <v>175</v>
      </c>
      <c r="AF55" s="22">
        <v>5</v>
      </c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22"/>
      <c r="AY55" s="22"/>
      <c r="AZ55" s="22"/>
      <c r="BA55" s="22"/>
      <c r="BB55" s="22"/>
      <c r="BC55" s="22"/>
      <c r="BD55" s="22"/>
      <c r="BE55" s="22"/>
      <c r="BF55" s="22"/>
      <c r="BG55" s="22"/>
      <c r="BH55" s="22"/>
    </row>
    <row r="56" spans="1:60" outlineLevel="1" x14ac:dyDescent="0.4">
      <c r="A56" s="54">
        <v>14</v>
      </c>
      <c r="B56" s="55" t="s">
        <v>268</v>
      </c>
      <c r="C56" s="56" t="s">
        <v>269</v>
      </c>
      <c r="D56" s="57" t="s">
        <v>195</v>
      </c>
      <c r="E56" s="58">
        <v>9.6439999999999998E-2</v>
      </c>
      <c r="F56" s="59"/>
      <c r="G56" s="60">
        <f>ROUND(E56*F56,2)</f>
        <v>0</v>
      </c>
      <c r="H56" s="27">
        <v>24487.83</v>
      </c>
      <c r="I56" s="28">
        <f>ROUND(E56*H56,2)</f>
        <v>2361.61</v>
      </c>
      <c r="J56" s="27">
        <v>9242.17</v>
      </c>
      <c r="K56" s="28">
        <f>ROUND(E56*J56,2)</f>
        <v>891.31</v>
      </c>
      <c r="L56" s="28">
        <v>21</v>
      </c>
      <c r="M56" s="28">
        <f>G56*(1+L56/100)</f>
        <v>0</v>
      </c>
      <c r="N56" s="28">
        <v>1.02491</v>
      </c>
      <c r="O56" s="28">
        <f>ROUND(E56*N56,2)</f>
        <v>0.1</v>
      </c>
      <c r="P56" s="28">
        <v>0</v>
      </c>
      <c r="Q56" s="28">
        <f>ROUND(E56*P56,2)</f>
        <v>0</v>
      </c>
      <c r="R56" s="28"/>
      <c r="S56" s="28"/>
      <c r="T56" s="29">
        <v>24.562000000000001</v>
      </c>
      <c r="U56" s="28">
        <f>ROUND(E56*T56,2)</f>
        <v>2.37</v>
      </c>
      <c r="V56" s="22"/>
      <c r="W56" s="22"/>
      <c r="X56" s="22"/>
      <c r="Y56" s="22"/>
      <c r="Z56" s="22"/>
      <c r="AA56" s="22"/>
      <c r="AB56" s="22"/>
      <c r="AC56" s="22"/>
      <c r="AD56" s="22"/>
      <c r="AE56" s="22" t="s">
        <v>172</v>
      </c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/>
      <c r="BG56" s="22"/>
      <c r="BH56" s="22"/>
    </row>
    <row r="57" spans="1:60" outlineLevel="1" x14ac:dyDescent="0.4">
      <c r="A57" s="54"/>
      <c r="B57" s="55"/>
      <c r="C57" s="61" t="s">
        <v>224</v>
      </c>
      <c r="D57" s="62"/>
      <c r="E57" s="63"/>
      <c r="F57" s="60"/>
      <c r="G57" s="60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9"/>
      <c r="U57" s="28"/>
      <c r="V57" s="22"/>
      <c r="W57" s="22"/>
      <c r="X57" s="22"/>
      <c r="Y57" s="22"/>
      <c r="Z57" s="22"/>
      <c r="AA57" s="22"/>
      <c r="AB57" s="22"/>
      <c r="AC57" s="22"/>
      <c r="AD57" s="22"/>
      <c r="AE57" s="22" t="s">
        <v>175</v>
      </c>
      <c r="AF57" s="22">
        <v>0</v>
      </c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22"/>
      <c r="AY57" s="22"/>
      <c r="AZ57" s="22"/>
      <c r="BA57" s="22"/>
      <c r="BB57" s="22"/>
      <c r="BC57" s="22"/>
      <c r="BD57" s="22"/>
      <c r="BE57" s="22"/>
      <c r="BF57" s="22"/>
      <c r="BG57" s="22"/>
      <c r="BH57" s="22"/>
    </row>
    <row r="58" spans="1:60" outlineLevel="1" x14ac:dyDescent="0.4">
      <c r="A58" s="54"/>
      <c r="B58" s="55"/>
      <c r="C58" s="61" t="s">
        <v>270</v>
      </c>
      <c r="D58" s="62"/>
      <c r="E58" s="63"/>
      <c r="F58" s="60"/>
      <c r="G58" s="60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9"/>
      <c r="U58" s="28"/>
      <c r="V58" s="22"/>
      <c r="W58" s="22"/>
      <c r="X58" s="22"/>
      <c r="Y58" s="22"/>
      <c r="Z58" s="22"/>
      <c r="AA58" s="22"/>
      <c r="AB58" s="22"/>
      <c r="AC58" s="22"/>
      <c r="AD58" s="22"/>
      <c r="AE58" s="22" t="s">
        <v>175</v>
      </c>
      <c r="AF58" s="22">
        <v>0</v>
      </c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22"/>
      <c r="AY58" s="22"/>
      <c r="AZ58" s="22"/>
      <c r="BA58" s="22"/>
      <c r="BB58" s="22"/>
      <c r="BC58" s="22"/>
      <c r="BD58" s="22"/>
      <c r="BE58" s="22"/>
      <c r="BF58" s="22"/>
      <c r="BG58" s="22"/>
      <c r="BH58" s="22"/>
    </row>
    <row r="59" spans="1:60" outlineLevel="1" x14ac:dyDescent="0.4">
      <c r="A59" s="54"/>
      <c r="B59" s="55"/>
      <c r="C59" s="61" t="s">
        <v>271</v>
      </c>
      <c r="D59" s="62"/>
      <c r="E59" s="63">
        <v>9.6439999999999998E-2</v>
      </c>
      <c r="F59" s="60"/>
      <c r="G59" s="60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9"/>
      <c r="U59" s="28"/>
      <c r="V59" s="22"/>
      <c r="W59" s="22"/>
      <c r="X59" s="22"/>
      <c r="Y59" s="22"/>
      <c r="Z59" s="22"/>
      <c r="AA59" s="22"/>
      <c r="AB59" s="22"/>
      <c r="AC59" s="22"/>
      <c r="AD59" s="22"/>
      <c r="AE59" s="22" t="s">
        <v>175</v>
      </c>
      <c r="AF59" s="22">
        <v>0</v>
      </c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22"/>
      <c r="AY59" s="22"/>
      <c r="AZ59" s="22"/>
      <c r="BA59" s="22"/>
      <c r="BB59" s="22"/>
      <c r="BC59" s="22"/>
      <c r="BD59" s="22"/>
      <c r="BE59" s="22"/>
      <c r="BF59" s="22"/>
      <c r="BG59" s="22"/>
      <c r="BH59" s="22"/>
    </row>
    <row r="60" spans="1:60" outlineLevel="1" x14ac:dyDescent="0.4">
      <c r="A60" s="54">
        <v>15</v>
      </c>
      <c r="B60" s="55" t="s">
        <v>272</v>
      </c>
      <c r="C60" s="56" t="s">
        <v>273</v>
      </c>
      <c r="D60" s="57" t="s">
        <v>171</v>
      </c>
      <c r="E60" s="58">
        <v>4.92</v>
      </c>
      <c r="F60" s="59"/>
      <c r="G60" s="60">
        <f>ROUND(E60*F60,2)</f>
        <v>0</v>
      </c>
      <c r="H60" s="27">
        <v>289.66000000000003</v>
      </c>
      <c r="I60" s="28">
        <f>ROUND(E60*H60,2)</f>
        <v>1425.13</v>
      </c>
      <c r="J60" s="27">
        <v>90.84</v>
      </c>
      <c r="K60" s="28">
        <f>ROUND(E60*J60,2)</f>
        <v>446.93</v>
      </c>
      <c r="L60" s="28">
        <v>21</v>
      </c>
      <c r="M60" s="28">
        <f>G60*(1+L60/100)</f>
        <v>0</v>
      </c>
      <c r="N60" s="28">
        <v>3.5580000000000001E-2</v>
      </c>
      <c r="O60" s="28">
        <f>ROUND(E60*N60,2)</f>
        <v>0.18</v>
      </c>
      <c r="P60" s="28">
        <v>0</v>
      </c>
      <c r="Q60" s="28">
        <f>ROUND(E60*P60,2)</f>
        <v>0</v>
      </c>
      <c r="R60" s="28"/>
      <c r="S60" s="28"/>
      <c r="T60" s="29">
        <v>0.3</v>
      </c>
      <c r="U60" s="28">
        <f>ROUND(E60*T60,2)</f>
        <v>1.48</v>
      </c>
      <c r="V60" s="22"/>
      <c r="W60" s="22"/>
      <c r="X60" s="22"/>
      <c r="Y60" s="22"/>
      <c r="Z60" s="22"/>
      <c r="AA60" s="22"/>
      <c r="AB60" s="22"/>
      <c r="AC60" s="22"/>
      <c r="AD60" s="22"/>
      <c r="AE60" s="22" t="s">
        <v>172</v>
      </c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</row>
    <row r="61" spans="1:60" outlineLevel="1" x14ac:dyDescent="0.4">
      <c r="A61" s="54"/>
      <c r="B61" s="55"/>
      <c r="C61" s="61" t="s">
        <v>224</v>
      </c>
      <c r="D61" s="62"/>
      <c r="E61" s="63"/>
      <c r="F61" s="60"/>
      <c r="G61" s="60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9"/>
      <c r="U61" s="28"/>
      <c r="V61" s="22"/>
      <c r="W61" s="22"/>
      <c r="X61" s="22"/>
      <c r="Y61" s="22"/>
      <c r="Z61" s="22"/>
      <c r="AA61" s="22"/>
      <c r="AB61" s="22"/>
      <c r="AC61" s="22"/>
      <c r="AD61" s="22"/>
      <c r="AE61" s="22" t="s">
        <v>175</v>
      </c>
      <c r="AF61" s="22">
        <v>0</v>
      </c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</row>
    <row r="62" spans="1:60" outlineLevel="1" x14ac:dyDescent="0.4">
      <c r="A62" s="54"/>
      <c r="B62" s="55"/>
      <c r="C62" s="61" t="s">
        <v>274</v>
      </c>
      <c r="D62" s="62"/>
      <c r="E62" s="63">
        <v>4.92</v>
      </c>
      <c r="F62" s="60"/>
      <c r="G62" s="60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9"/>
      <c r="U62" s="28"/>
      <c r="V62" s="22"/>
      <c r="W62" s="22"/>
      <c r="X62" s="22"/>
      <c r="Y62" s="22"/>
      <c r="Z62" s="22"/>
      <c r="AA62" s="22"/>
      <c r="AB62" s="22"/>
      <c r="AC62" s="22"/>
      <c r="AD62" s="22"/>
      <c r="AE62" s="22" t="s">
        <v>175</v>
      </c>
      <c r="AF62" s="22">
        <v>0</v>
      </c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</row>
    <row r="63" spans="1:60" outlineLevel="1" x14ac:dyDescent="0.4">
      <c r="A63" s="54">
        <v>16</v>
      </c>
      <c r="B63" s="55" t="s">
        <v>275</v>
      </c>
      <c r="C63" s="56" t="s">
        <v>276</v>
      </c>
      <c r="D63" s="57" t="s">
        <v>171</v>
      </c>
      <c r="E63" s="58">
        <v>4.5</v>
      </c>
      <c r="F63" s="59"/>
      <c r="G63" s="60">
        <f>ROUND(E63*F63,2)</f>
        <v>0</v>
      </c>
      <c r="H63" s="27">
        <v>0</v>
      </c>
      <c r="I63" s="28">
        <f>ROUND(E63*H63,2)</f>
        <v>0</v>
      </c>
      <c r="J63" s="27">
        <v>1417</v>
      </c>
      <c r="K63" s="28">
        <f>ROUND(E63*J63,2)</f>
        <v>6376.5</v>
      </c>
      <c r="L63" s="28">
        <v>21</v>
      </c>
      <c r="M63" s="28">
        <f>G63*(1+L63/100)</f>
        <v>0</v>
      </c>
      <c r="N63" s="28">
        <v>0.22953999999999999</v>
      </c>
      <c r="O63" s="28">
        <f>ROUND(E63*N63,2)</f>
        <v>1.03</v>
      </c>
      <c r="P63" s="28">
        <v>0</v>
      </c>
      <c r="Q63" s="28">
        <f>ROUND(E63*P63,2)</f>
        <v>0</v>
      </c>
      <c r="R63" s="28"/>
      <c r="S63" s="28"/>
      <c r="T63" s="29">
        <v>0.96</v>
      </c>
      <c r="U63" s="28">
        <f>ROUND(E63*T63,2)</f>
        <v>4.32</v>
      </c>
      <c r="V63" s="22"/>
      <c r="W63" s="22"/>
      <c r="X63" s="22"/>
      <c r="Y63" s="22"/>
      <c r="Z63" s="22"/>
      <c r="AA63" s="22"/>
      <c r="AB63" s="22"/>
      <c r="AC63" s="22"/>
      <c r="AD63" s="22"/>
      <c r="AE63" s="22" t="s">
        <v>172</v>
      </c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  <c r="AX63" s="22"/>
      <c r="AY63" s="22"/>
      <c r="AZ63" s="22"/>
      <c r="BA63" s="22"/>
      <c r="BB63" s="22"/>
      <c r="BC63" s="22"/>
      <c r="BD63" s="22"/>
      <c r="BE63" s="22"/>
      <c r="BF63" s="22"/>
      <c r="BG63" s="22"/>
      <c r="BH63" s="22"/>
    </row>
    <row r="64" spans="1:60" ht="20.7" outlineLevel="1" x14ac:dyDescent="0.4">
      <c r="A64" s="54"/>
      <c r="B64" s="55"/>
      <c r="C64" s="294" t="s">
        <v>277</v>
      </c>
      <c r="D64" s="295"/>
      <c r="E64" s="296"/>
      <c r="F64" s="297"/>
      <c r="G64" s="29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9"/>
      <c r="U64" s="28"/>
      <c r="V64" s="22"/>
      <c r="W64" s="22"/>
      <c r="X64" s="22"/>
      <c r="Y64" s="22"/>
      <c r="Z64" s="22"/>
      <c r="AA64" s="22"/>
      <c r="AB64" s="22"/>
      <c r="AC64" s="22"/>
      <c r="AD64" s="22"/>
      <c r="AE64" s="22" t="s">
        <v>154</v>
      </c>
      <c r="AF64" s="22"/>
      <c r="AG64" s="22"/>
      <c r="AH64" s="22"/>
      <c r="AI64" s="22"/>
      <c r="AJ64" s="22"/>
      <c r="AK64" s="22"/>
      <c r="AL64" s="22"/>
      <c r="AM64" s="22"/>
      <c r="AN64" s="22"/>
      <c r="AO64" s="22"/>
      <c r="AP64" s="22"/>
      <c r="AQ64" s="22"/>
      <c r="AR64" s="22"/>
      <c r="AS64" s="22"/>
      <c r="AT64" s="22"/>
      <c r="AU64" s="22"/>
      <c r="AV64" s="22"/>
      <c r="AW64" s="22"/>
      <c r="AX64" s="22"/>
      <c r="AY64" s="22"/>
      <c r="AZ64" s="22"/>
      <c r="BA64" s="24" t="str">
        <f>C64</f>
        <v>Sloup plotový 40x40cm z bet.tvarovek čtyřstranně štípaných, přírodní barva, rozm. 195x190x400, bez výztuže a výplně.</v>
      </c>
      <c r="BB64" s="22"/>
      <c r="BC64" s="22"/>
      <c r="BD64" s="22"/>
      <c r="BE64" s="22"/>
      <c r="BF64" s="22"/>
      <c r="BG64" s="22"/>
      <c r="BH64" s="22"/>
    </row>
    <row r="65" spans="1:60" outlineLevel="1" x14ac:dyDescent="0.4">
      <c r="A65" s="54"/>
      <c r="B65" s="55"/>
      <c r="C65" s="61" t="s">
        <v>224</v>
      </c>
      <c r="D65" s="62"/>
      <c r="E65" s="63"/>
      <c r="F65" s="60"/>
      <c r="G65" s="60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9"/>
      <c r="U65" s="28"/>
      <c r="V65" s="22"/>
      <c r="W65" s="22"/>
      <c r="X65" s="22"/>
      <c r="Y65" s="22"/>
      <c r="Z65" s="22"/>
      <c r="AA65" s="22"/>
      <c r="AB65" s="22"/>
      <c r="AC65" s="22"/>
      <c r="AD65" s="22"/>
      <c r="AE65" s="22" t="s">
        <v>175</v>
      </c>
      <c r="AF65" s="22">
        <v>0</v>
      </c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22"/>
      <c r="AX65" s="22"/>
      <c r="AY65" s="22"/>
      <c r="AZ65" s="22"/>
      <c r="BA65" s="22"/>
      <c r="BB65" s="22"/>
      <c r="BC65" s="22"/>
      <c r="BD65" s="22"/>
      <c r="BE65" s="22"/>
      <c r="BF65" s="22"/>
      <c r="BG65" s="22"/>
      <c r="BH65" s="22"/>
    </row>
    <row r="66" spans="1:60" outlineLevel="1" x14ac:dyDescent="0.4">
      <c r="A66" s="54"/>
      <c r="B66" s="55"/>
      <c r="C66" s="61" t="s">
        <v>278</v>
      </c>
      <c r="D66" s="62"/>
      <c r="E66" s="63">
        <v>4.5</v>
      </c>
      <c r="F66" s="60"/>
      <c r="G66" s="60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9"/>
      <c r="U66" s="28"/>
      <c r="V66" s="22"/>
      <c r="W66" s="22"/>
      <c r="X66" s="22"/>
      <c r="Y66" s="22"/>
      <c r="Z66" s="22"/>
      <c r="AA66" s="22"/>
      <c r="AB66" s="22"/>
      <c r="AC66" s="22"/>
      <c r="AD66" s="22"/>
      <c r="AE66" s="22" t="s">
        <v>175</v>
      </c>
      <c r="AF66" s="22">
        <v>0</v>
      </c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  <c r="AV66" s="22"/>
      <c r="AW66" s="22"/>
      <c r="AX66" s="22"/>
      <c r="AY66" s="22"/>
      <c r="AZ66" s="22"/>
      <c r="BA66" s="22"/>
      <c r="BB66" s="22"/>
      <c r="BC66" s="22"/>
      <c r="BD66" s="22"/>
      <c r="BE66" s="22"/>
      <c r="BF66" s="22"/>
      <c r="BG66" s="22"/>
      <c r="BH66" s="22"/>
    </row>
    <row r="67" spans="1:60" outlineLevel="1" x14ac:dyDescent="0.4">
      <c r="A67" s="88">
        <v>17</v>
      </c>
      <c r="B67" s="89" t="s">
        <v>279</v>
      </c>
      <c r="C67" s="90" t="s">
        <v>280</v>
      </c>
      <c r="D67" s="91" t="s">
        <v>281</v>
      </c>
      <c r="E67" s="92">
        <v>65.650000000000006</v>
      </c>
      <c r="F67" s="93"/>
      <c r="G67" s="94">
        <f>ROUND(E67*F67,2)</f>
        <v>0</v>
      </c>
      <c r="H67" s="27">
        <v>140</v>
      </c>
      <c r="I67" s="28">
        <f>ROUND(E67*H67,2)</f>
        <v>9191</v>
      </c>
      <c r="J67" s="27">
        <v>0</v>
      </c>
      <c r="K67" s="28">
        <f>ROUND(E67*J67,2)</f>
        <v>0</v>
      </c>
      <c r="L67" s="28">
        <v>21</v>
      </c>
      <c r="M67" s="28">
        <f>G67*(1+L67/100)</f>
        <v>0</v>
      </c>
      <c r="N67" s="28">
        <v>3.2500000000000001E-2</v>
      </c>
      <c r="O67" s="28">
        <f>ROUND(E67*N67,2)</f>
        <v>2.13</v>
      </c>
      <c r="P67" s="28">
        <v>0</v>
      </c>
      <c r="Q67" s="28">
        <f>ROUND(E67*P67,2)</f>
        <v>0</v>
      </c>
      <c r="R67" s="28"/>
      <c r="S67" s="28"/>
      <c r="T67" s="29">
        <v>0</v>
      </c>
      <c r="U67" s="28">
        <f>ROUND(E67*T67,2)</f>
        <v>0</v>
      </c>
      <c r="V67" s="22"/>
      <c r="W67" s="22"/>
      <c r="X67" s="22"/>
      <c r="Y67" s="22"/>
      <c r="Z67" s="22"/>
      <c r="AA67" s="22"/>
      <c r="AB67" s="22"/>
      <c r="AC67" s="22"/>
      <c r="AD67" s="22"/>
      <c r="AE67" s="22" t="s">
        <v>282</v>
      </c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  <c r="AV67" s="22"/>
      <c r="AW67" s="22"/>
      <c r="AX67" s="22"/>
      <c r="AY67" s="22"/>
      <c r="AZ67" s="22"/>
      <c r="BA67" s="22"/>
      <c r="BB67" s="22"/>
      <c r="BC67" s="22"/>
      <c r="BD67" s="22"/>
      <c r="BE67" s="22"/>
      <c r="BF67" s="22"/>
      <c r="BG67" s="22"/>
      <c r="BH67" s="22"/>
    </row>
    <row r="68" spans="1:60" outlineLevel="1" x14ac:dyDescent="0.4">
      <c r="A68" s="88"/>
      <c r="B68" s="89"/>
      <c r="C68" s="95" t="s">
        <v>283</v>
      </c>
      <c r="D68" s="96"/>
      <c r="E68" s="97"/>
      <c r="F68" s="94"/>
      <c r="G68" s="94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9"/>
      <c r="U68" s="28"/>
      <c r="V68" s="22"/>
      <c r="W68" s="22"/>
      <c r="X68" s="22"/>
      <c r="Y68" s="22"/>
      <c r="Z68" s="22"/>
      <c r="AA68" s="22"/>
      <c r="AB68" s="22"/>
      <c r="AC68" s="22"/>
      <c r="AD68" s="22"/>
      <c r="AE68" s="22" t="s">
        <v>175</v>
      </c>
      <c r="AF68" s="22">
        <v>0</v>
      </c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  <c r="AV68" s="22"/>
      <c r="AW68" s="22"/>
      <c r="AX68" s="22"/>
      <c r="AY68" s="22"/>
      <c r="AZ68" s="22"/>
      <c r="BA68" s="22"/>
      <c r="BB68" s="22"/>
      <c r="BC68" s="22"/>
      <c r="BD68" s="22"/>
      <c r="BE68" s="22"/>
      <c r="BF68" s="22"/>
      <c r="BG68" s="22"/>
      <c r="BH68" s="22"/>
    </row>
    <row r="69" spans="1:60" outlineLevel="1" x14ac:dyDescent="0.4">
      <c r="A69" s="88"/>
      <c r="B69" s="89"/>
      <c r="C69" s="95" t="s">
        <v>284</v>
      </c>
      <c r="D69" s="96"/>
      <c r="E69" s="97">
        <v>65.650000000000006</v>
      </c>
      <c r="F69" s="94"/>
      <c r="G69" s="94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9"/>
      <c r="U69" s="28"/>
      <c r="V69" s="22"/>
      <c r="W69" s="22"/>
      <c r="X69" s="22"/>
      <c r="Y69" s="22"/>
      <c r="Z69" s="22"/>
      <c r="AA69" s="22"/>
      <c r="AB69" s="22"/>
      <c r="AC69" s="22"/>
      <c r="AD69" s="22"/>
      <c r="AE69" s="22" t="s">
        <v>175</v>
      </c>
      <c r="AF69" s="22">
        <v>0</v>
      </c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  <c r="AV69" s="22"/>
      <c r="AW69" s="22"/>
      <c r="AX69" s="22"/>
      <c r="AY69" s="22"/>
      <c r="AZ69" s="22"/>
      <c r="BA69" s="22"/>
      <c r="BB69" s="22"/>
      <c r="BC69" s="22"/>
      <c r="BD69" s="22"/>
      <c r="BE69" s="22"/>
      <c r="BF69" s="22"/>
      <c r="BG69" s="22"/>
      <c r="BH69" s="22"/>
    </row>
    <row r="70" spans="1:60" x14ac:dyDescent="0.4">
      <c r="A70" s="64" t="s">
        <v>147</v>
      </c>
      <c r="B70" s="65" t="s">
        <v>79</v>
      </c>
      <c r="C70" s="66" t="s">
        <v>80</v>
      </c>
      <c r="D70" s="67"/>
      <c r="E70" s="68"/>
      <c r="F70" s="69"/>
      <c r="G70" s="69">
        <f>SUMIF(AE71:AE83,"&lt;&gt;NOR",G71:G83)</f>
        <v>0</v>
      </c>
      <c r="H70" s="32"/>
      <c r="I70" s="32">
        <f>SUM(I71:I83)</f>
        <v>2469.1499999999996</v>
      </c>
      <c r="J70" s="32"/>
      <c r="K70" s="32">
        <f>SUM(K71:K83)</f>
        <v>1236.21</v>
      </c>
      <c r="L70" s="32"/>
      <c r="M70" s="32">
        <f>SUM(M71:M83)</f>
        <v>0</v>
      </c>
      <c r="N70" s="32"/>
      <c r="O70" s="32">
        <f>SUM(O71:O83)</f>
        <v>3.2099999999999995</v>
      </c>
      <c r="P70" s="32"/>
      <c r="Q70" s="32">
        <f>SUM(Q71:Q83)</f>
        <v>0</v>
      </c>
      <c r="R70" s="32"/>
      <c r="S70" s="32"/>
      <c r="T70" s="33"/>
      <c r="U70" s="32">
        <f>SUM(U71:U83)</f>
        <v>3.14</v>
      </c>
      <c r="AE70" t="s">
        <v>148</v>
      </c>
    </row>
    <row r="71" spans="1:60" outlineLevel="1" x14ac:dyDescent="0.4">
      <c r="A71" s="54">
        <v>18</v>
      </c>
      <c r="B71" s="55" t="s">
        <v>285</v>
      </c>
      <c r="C71" s="56" t="s">
        <v>286</v>
      </c>
      <c r="D71" s="57" t="s">
        <v>179</v>
      </c>
      <c r="E71" s="58">
        <v>6.0439999999999996</v>
      </c>
      <c r="F71" s="59"/>
      <c r="G71" s="60">
        <f>ROUND(E71*F71,2)</f>
        <v>0</v>
      </c>
      <c r="H71" s="27">
        <v>135.94999999999999</v>
      </c>
      <c r="I71" s="28">
        <f>ROUND(E71*H71,2)</f>
        <v>821.68</v>
      </c>
      <c r="J71" s="27">
        <v>22.55</v>
      </c>
      <c r="K71" s="28">
        <f>ROUND(E71*J71,2)</f>
        <v>136.29</v>
      </c>
      <c r="L71" s="28">
        <v>21</v>
      </c>
      <c r="M71" s="28">
        <f>G71*(1+L71/100)</f>
        <v>0</v>
      </c>
      <c r="N71" s="28">
        <v>0.33074999999999999</v>
      </c>
      <c r="O71" s="28">
        <f>ROUND(E71*N71,2)</f>
        <v>2</v>
      </c>
      <c r="P71" s="28">
        <v>0</v>
      </c>
      <c r="Q71" s="28">
        <f>ROUND(E71*P71,2)</f>
        <v>0</v>
      </c>
      <c r="R71" s="28"/>
      <c r="S71" s="28"/>
      <c r="T71" s="29">
        <v>2.5999999999999999E-2</v>
      </c>
      <c r="U71" s="28">
        <f>ROUND(E71*T71,2)</f>
        <v>0.16</v>
      </c>
      <c r="V71" s="22"/>
      <c r="W71" s="22"/>
      <c r="X71" s="22"/>
      <c r="Y71" s="22"/>
      <c r="Z71" s="22"/>
      <c r="AA71" s="22"/>
      <c r="AB71" s="22"/>
      <c r="AC71" s="22"/>
      <c r="AD71" s="22"/>
      <c r="AE71" s="22" t="s">
        <v>172</v>
      </c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  <c r="AV71" s="22"/>
      <c r="AW71" s="22"/>
      <c r="AX71" s="22"/>
      <c r="AY71" s="22"/>
      <c r="AZ71" s="22"/>
      <c r="BA71" s="22"/>
      <c r="BB71" s="22"/>
      <c r="BC71" s="22"/>
      <c r="BD71" s="22"/>
      <c r="BE71" s="22"/>
      <c r="BF71" s="22"/>
      <c r="BG71" s="22"/>
      <c r="BH71" s="22"/>
    </row>
    <row r="72" spans="1:60" outlineLevel="1" x14ac:dyDescent="0.4">
      <c r="A72" s="54"/>
      <c r="B72" s="55"/>
      <c r="C72" s="61" t="s">
        <v>224</v>
      </c>
      <c r="D72" s="62"/>
      <c r="E72" s="63"/>
      <c r="F72" s="60"/>
      <c r="G72" s="60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9"/>
      <c r="U72" s="28"/>
      <c r="V72" s="22"/>
      <c r="W72" s="22"/>
      <c r="X72" s="22"/>
      <c r="Y72" s="22"/>
      <c r="Z72" s="22"/>
      <c r="AA72" s="22"/>
      <c r="AB72" s="22"/>
      <c r="AC72" s="22"/>
      <c r="AD72" s="22"/>
      <c r="AE72" s="22" t="s">
        <v>175</v>
      </c>
      <c r="AF72" s="22">
        <v>0</v>
      </c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  <c r="AW72" s="22"/>
      <c r="AX72" s="22"/>
      <c r="AY72" s="22"/>
      <c r="AZ72" s="22"/>
      <c r="BA72" s="22"/>
      <c r="BB72" s="22"/>
      <c r="BC72" s="22"/>
      <c r="BD72" s="22"/>
      <c r="BE72" s="22"/>
      <c r="BF72" s="22"/>
      <c r="BG72" s="22"/>
      <c r="BH72" s="22"/>
    </row>
    <row r="73" spans="1:60" outlineLevel="1" x14ac:dyDescent="0.4">
      <c r="A73" s="54"/>
      <c r="B73" s="55"/>
      <c r="C73" s="61" t="s">
        <v>287</v>
      </c>
      <c r="D73" s="62"/>
      <c r="E73" s="63">
        <v>6.0439999999999996</v>
      </c>
      <c r="F73" s="60"/>
      <c r="G73" s="60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9"/>
      <c r="U73" s="28"/>
      <c r="V73" s="22"/>
      <c r="W73" s="22"/>
      <c r="X73" s="22"/>
      <c r="Y73" s="22"/>
      <c r="Z73" s="22"/>
      <c r="AA73" s="22"/>
      <c r="AB73" s="22"/>
      <c r="AC73" s="22"/>
      <c r="AD73" s="22"/>
      <c r="AE73" s="22" t="s">
        <v>175</v>
      </c>
      <c r="AF73" s="22">
        <v>0</v>
      </c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/>
      <c r="BG73" s="22"/>
      <c r="BH73" s="22"/>
    </row>
    <row r="74" spans="1:60" outlineLevel="1" x14ac:dyDescent="0.4">
      <c r="A74" s="54">
        <v>19</v>
      </c>
      <c r="B74" s="55" t="s">
        <v>288</v>
      </c>
      <c r="C74" s="56" t="s">
        <v>289</v>
      </c>
      <c r="D74" s="57" t="s">
        <v>179</v>
      </c>
      <c r="E74" s="58">
        <v>6.0439999999999996</v>
      </c>
      <c r="F74" s="59"/>
      <c r="G74" s="60">
        <f>ROUND(E74*F74,2)</f>
        <v>0</v>
      </c>
      <c r="H74" s="27">
        <v>28.69</v>
      </c>
      <c r="I74" s="28">
        <f>ROUND(E74*H74,2)</f>
        <v>173.4</v>
      </c>
      <c r="J74" s="27">
        <v>152.31</v>
      </c>
      <c r="K74" s="28">
        <f>ROUND(E74*J74,2)</f>
        <v>920.56</v>
      </c>
      <c r="L74" s="28">
        <v>21</v>
      </c>
      <c r="M74" s="28">
        <f>G74*(1+L74/100)</f>
        <v>0</v>
      </c>
      <c r="N74" s="28">
        <v>5.5449999999999999E-2</v>
      </c>
      <c r="O74" s="28">
        <f>ROUND(E74*N74,2)</f>
        <v>0.34</v>
      </c>
      <c r="P74" s="28">
        <v>0</v>
      </c>
      <c r="Q74" s="28">
        <f>ROUND(E74*P74,2)</f>
        <v>0</v>
      </c>
      <c r="R74" s="28"/>
      <c r="S74" s="28"/>
      <c r="T74" s="29">
        <v>0.442</v>
      </c>
      <c r="U74" s="28">
        <f>ROUND(E74*T74,2)</f>
        <v>2.67</v>
      </c>
      <c r="V74" s="22"/>
      <c r="W74" s="22"/>
      <c r="X74" s="22"/>
      <c r="Y74" s="22"/>
      <c r="Z74" s="22"/>
      <c r="AA74" s="22"/>
      <c r="AB74" s="22"/>
      <c r="AC74" s="22"/>
      <c r="AD74" s="22"/>
      <c r="AE74" s="22" t="s">
        <v>172</v>
      </c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  <c r="AV74" s="22"/>
      <c r="AW74" s="22"/>
      <c r="AX74" s="22"/>
      <c r="AY74" s="22"/>
      <c r="AZ74" s="22"/>
      <c r="BA74" s="22"/>
      <c r="BB74" s="22"/>
      <c r="BC74" s="22"/>
      <c r="BD74" s="22"/>
      <c r="BE74" s="22"/>
      <c r="BF74" s="22"/>
      <c r="BG74" s="22"/>
      <c r="BH74" s="22"/>
    </row>
    <row r="75" spans="1:60" outlineLevel="1" x14ac:dyDescent="0.4">
      <c r="A75" s="54"/>
      <c r="B75" s="55"/>
      <c r="C75" s="61" t="s">
        <v>181</v>
      </c>
      <c r="D75" s="62"/>
      <c r="E75" s="63"/>
      <c r="F75" s="60"/>
      <c r="G75" s="60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9"/>
      <c r="U75" s="28"/>
      <c r="V75" s="22"/>
      <c r="W75" s="22"/>
      <c r="X75" s="22"/>
      <c r="Y75" s="22"/>
      <c r="Z75" s="22"/>
      <c r="AA75" s="22"/>
      <c r="AB75" s="22"/>
      <c r="AC75" s="22"/>
      <c r="AD75" s="22"/>
      <c r="AE75" s="22" t="s">
        <v>175</v>
      </c>
      <c r="AF75" s="22">
        <v>0</v>
      </c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  <c r="AV75" s="22"/>
      <c r="AW75" s="22"/>
      <c r="AX75" s="22"/>
      <c r="AY75" s="22"/>
      <c r="AZ75" s="22"/>
      <c r="BA75" s="22"/>
      <c r="BB75" s="22"/>
      <c r="BC75" s="22"/>
      <c r="BD75" s="22"/>
      <c r="BE75" s="22"/>
      <c r="BF75" s="22"/>
      <c r="BG75" s="22"/>
      <c r="BH75" s="22"/>
    </row>
    <row r="76" spans="1:60" outlineLevel="1" x14ac:dyDescent="0.4">
      <c r="A76" s="54"/>
      <c r="B76" s="55"/>
      <c r="C76" s="61" t="s">
        <v>290</v>
      </c>
      <c r="D76" s="62"/>
      <c r="E76" s="63">
        <v>6.0439999999999996</v>
      </c>
      <c r="F76" s="60"/>
      <c r="G76" s="60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9"/>
      <c r="U76" s="28"/>
      <c r="V76" s="22"/>
      <c r="W76" s="22"/>
      <c r="X76" s="22"/>
      <c r="Y76" s="22"/>
      <c r="Z76" s="22"/>
      <c r="AA76" s="22"/>
      <c r="AB76" s="22"/>
      <c r="AC76" s="22"/>
      <c r="AD76" s="22"/>
      <c r="AE76" s="22" t="s">
        <v>175</v>
      </c>
      <c r="AF76" s="22">
        <v>5</v>
      </c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  <c r="AV76" s="22"/>
      <c r="AW76" s="22"/>
      <c r="AX76" s="22"/>
      <c r="AY76" s="22"/>
      <c r="AZ76" s="22"/>
      <c r="BA76" s="22"/>
      <c r="BB76" s="22"/>
      <c r="BC76" s="22"/>
      <c r="BD76" s="22"/>
      <c r="BE76" s="22"/>
      <c r="BF76" s="22"/>
      <c r="BG76" s="22"/>
      <c r="BH76" s="22"/>
    </row>
    <row r="77" spans="1:60" outlineLevel="1" x14ac:dyDescent="0.4">
      <c r="A77" s="54">
        <v>20</v>
      </c>
      <c r="B77" s="55" t="s">
        <v>291</v>
      </c>
      <c r="C77" s="56" t="s">
        <v>292</v>
      </c>
      <c r="D77" s="57" t="s">
        <v>171</v>
      </c>
      <c r="E77" s="58">
        <v>2.4300000000000002</v>
      </c>
      <c r="F77" s="59"/>
      <c r="G77" s="60">
        <f>ROUND(E77*F77,2)</f>
        <v>0</v>
      </c>
      <c r="H77" s="27">
        <v>30.69</v>
      </c>
      <c r="I77" s="28">
        <f>ROUND(E77*H77,2)</f>
        <v>74.58</v>
      </c>
      <c r="J77" s="27">
        <v>73.81</v>
      </c>
      <c r="K77" s="28">
        <f>ROUND(E77*J77,2)</f>
        <v>179.36</v>
      </c>
      <c r="L77" s="28">
        <v>21</v>
      </c>
      <c r="M77" s="28">
        <f>G77*(1+L77/100)</f>
        <v>0</v>
      </c>
      <c r="N77" s="28">
        <v>2.2399999999999998E-3</v>
      </c>
      <c r="O77" s="28">
        <f>ROUND(E77*N77,2)</f>
        <v>0.01</v>
      </c>
      <c r="P77" s="28">
        <v>0</v>
      </c>
      <c r="Q77" s="28">
        <f>ROUND(E77*P77,2)</f>
        <v>0</v>
      </c>
      <c r="R77" s="28"/>
      <c r="S77" s="28"/>
      <c r="T77" s="29">
        <v>0.129</v>
      </c>
      <c r="U77" s="28">
        <f>ROUND(E77*T77,2)</f>
        <v>0.31</v>
      </c>
      <c r="V77" s="22"/>
      <c r="W77" s="22"/>
      <c r="X77" s="22"/>
      <c r="Y77" s="22"/>
      <c r="Z77" s="22"/>
      <c r="AA77" s="22"/>
      <c r="AB77" s="22"/>
      <c r="AC77" s="22"/>
      <c r="AD77" s="22"/>
      <c r="AE77" s="22" t="s">
        <v>172</v>
      </c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  <c r="AW77" s="22"/>
      <c r="AX77" s="22"/>
      <c r="AY77" s="22"/>
      <c r="AZ77" s="22"/>
      <c r="BA77" s="22"/>
      <c r="BB77" s="22"/>
      <c r="BC77" s="22"/>
      <c r="BD77" s="22"/>
      <c r="BE77" s="22"/>
      <c r="BF77" s="22"/>
      <c r="BG77" s="22"/>
      <c r="BH77" s="22"/>
    </row>
    <row r="78" spans="1:60" ht="20.7" outlineLevel="1" x14ac:dyDescent="0.4">
      <c r="A78" s="54"/>
      <c r="B78" s="55"/>
      <c r="C78" s="294" t="s">
        <v>293</v>
      </c>
      <c r="D78" s="295"/>
      <c r="E78" s="296"/>
      <c r="F78" s="297"/>
      <c r="G78" s="29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9"/>
      <c r="U78" s="28"/>
      <c r="V78" s="22"/>
      <c r="W78" s="22"/>
      <c r="X78" s="22"/>
      <c r="Y78" s="22"/>
      <c r="Z78" s="22"/>
      <c r="AA78" s="22"/>
      <c r="AB78" s="22"/>
      <c r="AC78" s="22"/>
      <c r="AD78" s="22"/>
      <c r="AE78" s="22" t="s">
        <v>154</v>
      </c>
      <c r="AF78" s="22"/>
      <c r="AG78" s="22"/>
      <c r="AH78" s="22"/>
      <c r="AI78" s="22"/>
      <c r="AJ78" s="22"/>
      <c r="AK78" s="22"/>
      <c r="AL78" s="22"/>
      <c r="AM78" s="22"/>
      <c r="AN78" s="22"/>
      <c r="AO78" s="22"/>
      <c r="AP78" s="22"/>
      <c r="AQ78" s="22"/>
      <c r="AR78" s="22"/>
      <c r="AS78" s="22"/>
      <c r="AT78" s="22"/>
      <c r="AU78" s="22"/>
      <c r="AV78" s="22"/>
      <c r="AW78" s="22"/>
      <c r="AX78" s="22"/>
      <c r="AY78" s="22"/>
      <c r="AZ78" s="22"/>
      <c r="BA78" s="24" t="str">
        <f>C78</f>
        <v>Včetně odstranění zvětralé asfaltové zálivky, vyčištění spár, zalití spár asfaltovou zálivkou, nátěru asfaltovým lakem a posyp drtí.</v>
      </c>
      <c r="BB78" s="22"/>
      <c r="BC78" s="22"/>
      <c r="BD78" s="22"/>
      <c r="BE78" s="22"/>
      <c r="BF78" s="22"/>
      <c r="BG78" s="22"/>
      <c r="BH78" s="22"/>
    </row>
    <row r="79" spans="1:60" outlineLevel="1" x14ac:dyDescent="0.4">
      <c r="A79" s="54"/>
      <c r="B79" s="55"/>
      <c r="C79" s="61" t="s">
        <v>181</v>
      </c>
      <c r="D79" s="62"/>
      <c r="E79" s="63"/>
      <c r="F79" s="60"/>
      <c r="G79" s="60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9"/>
      <c r="U79" s="28"/>
      <c r="V79" s="22"/>
      <c r="W79" s="22"/>
      <c r="X79" s="22"/>
      <c r="Y79" s="22"/>
      <c r="Z79" s="22"/>
      <c r="AA79" s="22"/>
      <c r="AB79" s="22"/>
      <c r="AC79" s="22"/>
      <c r="AD79" s="22"/>
      <c r="AE79" s="22" t="s">
        <v>175</v>
      </c>
      <c r="AF79" s="22">
        <v>0</v>
      </c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  <c r="AV79" s="22"/>
      <c r="AW79" s="22"/>
      <c r="AX79" s="22"/>
      <c r="AY79" s="22"/>
      <c r="AZ79" s="22"/>
      <c r="BA79" s="22"/>
      <c r="BB79" s="22"/>
      <c r="BC79" s="22"/>
      <c r="BD79" s="22"/>
      <c r="BE79" s="22"/>
      <c r="BF79" s="22"/>
      <c r="BG79" s="22"/>
      <c r="BH79" s="22"/>
    </row>
    <row r="80" spans="1:60" outlineLevel="1" x14ac:dyDescent="0.4">
      <c r="A80" s="54"/>
      <c r="B80" s="55"/>
      <c r="C80" s="61" t="s">
        <v>294</v>
      </c>
      <c r="D80" s="62"/>
      <c r="E80" s="63">
        <v>2.4300000000000002</v>
      </c>
      <c r="F80" s="60"/>
      <c r="G80" s="60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9"/>
      <c r="U80" s="28"/>
      <c r="V80" s="22"/>
      <c r="W80" s="22"/>
      <c r="X80" s="22"/>
      <c r="Y80" s="22"/>
      <c r="Z80" s="22"/>
      <c r="AA80" s="22"/>
      <c r="AB80" s="22"/>
      <c r="AC80" s="22"/>
      <c r="AD80" s="22"/>
      <c r="AE80" s="22" t="s">
        <v>175</v>
      </c>
      <c r="AF80" s="22">
        <v>5</v>
      </c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</row>
    <row r="81" spans="1:60" outlineLevel="1" x14ac:dyDescent="0.4">
      <c r="A81" s="88">
        <v>21</v>
      </c>
      <c r="B81" s="89" t="s">
        <v>295</v>
      </c>
      <c r="C81" s="90" t="s">
        <v>296</v>
      </c>
      <c r="D81" s="91" t="s">
        <v>179</v>
      </c>
      <c r="E81" s="92">
        <v>6.6483999999999996</v>
      </c>
      <c r="F81" s="93"/>
      <c r="G81" s="94">
        <f>ROUND(E81*F81,2)</f>
        <v>0</v>
      </c>
      <c r="H81" s="27">
        <v>210.5</v>
      </c>
      <c r="I81" s="28">
        <f>ROUND(E81*H81,2)</f>
        <v>1399.49</v>
      </c>
      <c r="J81" s="27">
        <v>0</v>
      </c>
      <c r="K81" s="28">
        <f>ROUND(E81*J81,2)</f>
        <v>0</v>
      </c>
      <c r="L81" s="28">
        <v>21</v>
      </c>
      <c r="M81" s="28">
        <f>G81*(1+L81/100)</f>
        <v>0</v>
      </c>
      <c r="N81" s="28">
        <v>0.12959999999999999</v>
      </c>
      <c r="O81" s="28">
        <f>ROUND(E81*N81,2)</f>
        <v>0.86</v>
      </c>
      <c r="P81" s="28">
        <v>0</v>
      </c>
      <c r="Q81" s="28">
        <f>ROUND(E81*P81,2)</f>
        <v>0</v>
      </c>
      <c r="R81" s="28"/>
      <c r="S81" s="28"/>
      <c r="T81" s="29">
        <v>0</v>
      </c>
      <c r="U81" s="28">
        <f>ROUND(E81*T81,2)</f>
        <v>0</v>
      </c>
      <c r="V81" s="22"/>
      <c r="W81" s="22"/>
      <c r="X81" s="22"/>
      <c r="Y81" s="22"/>
      <c r="Z81" s="22"/>
      <c r="AA81" s="22"/>
      <c r="AB81" s="22"/>
      <c r="AC81" s="22"/>
      <c r="AD81" s="22"/>
      <c r="AE81" s="22" t="s">
        <v>282</v>
      </c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</row>
    <row r="82" spans="1:60" outlineLevel="1" x14ac:dyDescent="0.4">
      <c r="A82" s="88"/>
      <c r="B82" s="89"/>
      <c r="C82" s="95" t="s">
        <v>297</v>
      </c>
      <c r="D82" s="96"/>
      <c r="E82" s="97"/>
      <c r="F82" s="94"/>
      <c r="G82" s="94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9"/>
      <c r="U82" s="28"/>
      <c r="V82" s="22"/>
      <c r="W82" s="22"/>
      <c r="X82" s="22"/>
      <c r="Y82" s="22"/>
      <c r="Z82" s="22"/>
      <c r="AA82" s="22"/>
      <c r="AB82" s="22"/>
      <c r="AC82" s="22"/>
      <c r="AD82" s="22"/>
      <c r="AE82" s="22" t="s">
        <v>175</v>
      </c>
      <c r="AF82" s="22">
        <v>0</v>
      </c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/>
      <c r="AT82" s="22"/>
      <c r="AU82" s="22"/>
      <c r="AV82" s="22"/>
      <c r="AW82" s="22"/>
      <c r="AX82" s="22"/>
      <c r="AY82" s="22"/>
      <c r="AZ82" s="22"/>
      <c r="BA82" s="22"/>
      <c r="BB82" s="22"/>
      <c r="BC82" s="22"/>
      <c r="BD82" s="22"/>
      <c r="BE82" s="22"/>
      <c r="BF82" s="22"/>
      <c r="BG82" s="22"/>
      <c r="BH82" s="22"/>
    </row>
    <row r="83" spans="1:60" outlineLevel="1" x14ac:dyDescent="0.4">
      <c r="A83" s="88"/>
      <c r="B83" s="89"/>
      <c r="C83" s="95" t="s">
        <v>298</v>
      </c>
      <c r="D83" s="96"/>
      <c r="E83" s="97">
        <v>6.6483999999999996</v>
      </c>
      <c r="F83" s="94"/>
      <c r="G83" s="94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9"/>
      <c r="U83" s="28"/>
      <c r="V83" s="22"/>
      <c r="W83" s="22"/>
      <c r="X83" s="22"/>
      <c r="Y83" s="22"/>
      <c r="Z83" s="22"/>
      <c r="AA83" s="22"/>
      <c r="AB83" s="22"/>
      <c r="AC83" s="22"/>
      <c r="AD83" s="22"/>
      <c r="AE83" s="22" t="s">
        <v>175</v>
      </c>
      <c r="AF83" s="22">
        <v>0</v>
      </c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  <c r="AV83" s="22"/>
      <c r="AW83" s="22"/>
      <c r="AX83" s="22"/>
      <c r="AY83" s="22"/>
      <c r="AZ83" s="22"/>
      <c r="BA83" s="22"/>
      <c r="BB83" s="22"/>
      <c r="BC83" s="22"/>
      <c r="BD83" s="22"/>
      <c r="BE83" s="22"/>
      <c r="BF83" s="22"/>
      <c r="BG83" s="22"/>
      <c r="BH83" s="22"/>
    </row>
    <row r="84" spans="1:60" x14ac:dyDescent="0.4">
      <c r="A84" s="64" t="s">
        <v>147</v>
      </c>
      <c r="B84" s="65" t="s">
        <v>85</v>
      </c>
      <c r="C84" s="66" t="s">
        <v>86</v>
      </c>
      <c r="D84" s="67"/>
      <c r="E84" s="68"/>
      <c r="F84" s="69"/>
      <c r="G84" s="69">
        <f>SUMIF(AE85:AE252,"&lt;&gt;NOR",G85:G252)</f>
        <v>0</v>
      </c>
      <c r="H84" s="32"/>
      <c r="I84" s="32">
        <f>SUM(I85:I252)</f>
        <v>376550.12000000011</v>
      </c>
      <c r="J84" s="32"/>
      <c r="K84" s="32">
        <f>SUM(K85:K252)</f>
        <v>247391.18999999997</v>
      </c>
      <c r="L84" s="32"/>
      <c r="M84" s="32">
        <f>SUM(M85:M252)</f>
        <v>0</v>
      </c>
      <c r="N84" s="32"/>
      <c r="O84" s="32">
        <f>SUM(O85:O252)</f>
        <v>27.760000000000005</v>
      </c>
      <c r="P84" s="32"/>
      <c r="Q84" s="32">
        <f>SUM(Q85:Q252)</f>
        <v>0</v>
      </c>
      <c r="R84" s="32"/>
      <c r="S84" s="32"/>
      <c r="T84" s="33"/>
      <c r="U84" s="32">
        <f>SUM(U85:U252)</f>
        <v>1121.54</v>
      </c>
      <c r="AE84" t="s">
        <v>148</v>
      </c>
    </row>
    <row r="85" spans="1:60" ht="20.399999999999999" outlineLevel="1" x14ac:dyDescent="0.4">
      <c r="A85" s="54">
        <v>22</v>
      </c>
      <c r="B85" s="55" t="s">
        <v>299</v>
      </c>
      <c r="C85" s="56" t="s">
        <v>300</v>
      </c>
      <c r="D85" s="57" t="s">
        <v>179</v>
      </c>
      <c r="E85" s="58">
        <v>439.41269999999997</v>
      </c>
      <c r="F85" s="59"/>
      <c r="G85" s="60">
        <f>ROUND(E85*F85,2)</f>
        <v>0</v>
      </c>
      <c r="H85" s="27">
        <v>147.47999999999999</v>
      </c>
      <c r="I85" s="28">
        <f>ROUND(E85*H85,2)</f>
        <v>64804.58</v>
      </c>
      <c r="J85" s="27">
        <v>135.01</v>
      </c>
      <c r="K85" s="28">
        <f>ROUND(E85*J85,2)</f>
        <v>59325.11</v>
      </c>
      <c r="L85" s="28">
        <v>21</v>
      </c>
      <c r="M85" s="28">
        <f>G85*(1+L85/100)</f>
        <v>0</v>
      </c>
      <c r="N85" s="28">
        <v>2.4199999999999998E-3</v>
      </c>
      <c r="O85" s="28">
        <f>ROUND(E85*N85,2)</f>
        <v>1.06</v>
      </c>
      <c r="P85" s="28">
        <v>0</v>
      </c>
      <c r="Q85" s="28">
        <f>ROUND(E85*P85,2)</f>
        <v>0</v>
      </c>
      <c r="R85" s="28"/>
      <c r="S85" s="28"/>
      <c r="T85" s="29">
        <v>0.36</v>
      </c>
      <c r="U85" s="28">
        <f>ROUND(E85*T85,2)</f>
        <v>158.19</v>
      </c>
      <c r="V85" s="22"/>
      <c r="W85" s="22"/>
      <c r="X85" s="22"/>
      <c r="Y85" s="22"/>
      <c r="Z85" s="22"/>
      <c r="AA85" s="22"/>
      <c r="AB85" s="22"/>
      <c r="AC85" s="22"/>
      <c r="AD85" s="22"/>
      <c r="AE85" s="22" t="s">
        <v>172</v>
      </c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/>
      <c r="AT85" s="22"/>
      <c r="AU85" s="22"/>
      <c r="AV85" s="22"/>
      <c r="AW85" s="22"/>
      <c r="AX85" s="22"/>
      <c r="AY85" s="22"/>
      <c r="AZ85" s="22"/>
      <c r="BA85" s="22"/>
      <c r="BB85" s="22"/>
      <c r="BC85" s="22"/>
      <c r="BD85" s="22"/>
      <c r="BE85" s="22"/>
      <c r="BF85" s="22"/>
      <c r="BG85" s="22"/>
      <c r="BH85" s="22"/>
    </row>
    <row r="86" spans="1:60" outlineLevel="1" x14ac:dyDescent="0.4">
      <c r="A86" s="54"/>
      <c r="B86" s="55"/>
      <c r="C86" s="61" t="s">
        <v>301</v>
      </c>
      <c r="D86" s="62"/>
      <c r="E86" s="63"/>
      <c r="F86" s="60"/>
      <c r="G86" s="60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9"/>
      <c r="U86" s="28"/>
      <c r="V86" s="22"/>
      <c r="W86" s="22"/>
      <c r="X86" s="22"/>
      <c r="Y86" s="22"/>
      <c r="Z86" s="22"/>
      <c r="AA86" s="22"/>
      <c r="AB86" s="22"/>
      <c r="AC86" s="22"/>
      <c r="AD86" s="22"/>
      <c r="AE86" s="22" t="s">
        <v>175</v>
      </c>
      <c r="AF86" s="22">
        <v>0</v>
      </c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  <c r="AW86" s="22"/>
      <c r="AX86" s="22"/>
      <c r="AY86" s="22"/>
      <c r="AZ86" s="22"/>
      <c r="BA86" s="22"/>
      <c r="BB86" s="22"/>
      <c r="BC86" s="22"/>
      <c r="BD86" s="22"/>
      <c r="BE86" s="22"/>
      <c r="BF86" s="22"/>
      <c r="BG86" s="22"/>
      <c r="BH86" s="22"/>
    </row>
    <row r="87" spans="1:60" outlineLevel="1" x14ac:dyDescent="0.4">
      <c r="A87" s="54"/>
      <c r="B87" s="55"/>
      <c r="C87" s="61" t="s">
        <v>302</v>
      </c>
      <c r="D87" s="62"/>
      <c r="E87" s="63">
        <v>439.41269999999997</v>
      </c>
      <c r="F87" s="60"/>
      <c r="G87" s="60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9"/>
      <c r="U87" s="28"/>
      <c r="V87" s="22"/>
      <c r="W87" s="22"/>
      <c r="X87" s="22"/>
      <c r="Y87" s="22"/>
      <c r="Z87" s="22"/>
      <c r="AA87" s="22"/>
      <c r="AB87" s="22"/>
      <c r="AC87" s="22"/>
      <c r="AD87" s="22"/>
      <c r="AE87" s="22" t="s">
        <v>175</v>
      </c>
      <c r="AF87" s="22">
        <v>5</v>
      </c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2"/>
      <c r="AW87" s="22"/>
      <c r="AX87" s="22"/>
      <c r="AY87" s="22"/>
      <c r="AZ87" s="22"/>
      <c r="BA87" s="22"/>
      <c r="BB87" s="22"/>
      <c r="BC87" s="22"/>
      <c r="BD87" s="22"/>
      <c r="BE87" s="22"/>
      <c r="BF87" s="22"/>
      <c r="BG87" s="22"/>
      <c r="BH87" s="22"/>
    </row>
    <row r="88" spans="1:60" outlineLevel="1" x14ac:dyDescent="0.4">
      <c r="A88" s="54">
        <v>23</v>
      </c>
      <c r="B88" s="55" t="s">
        <v>303</v>
      </c>
      <c r="C88" s="56" t="s">
        <v>304</v>
      </c>
      <c r="D88" s="57" t="s">
        <v>179</v>
      </c>
      <c r="E88" s="58">
        <v>66.917500000000004</v>
      </c>
      <c r="F88" s="59"/>
      <c r="G88" s="60">
        <f>ROUND(E88*F88,2)</f>
        <v>0</v>
      </c>
      <c r="H88" s="27">
        <v>308.79000000000002</v>
      </c>
      <c r="I88" s="28">
        <f>ROUND(E88*H88,2)</f>
        <v>20663.45</v>
      </c>
      <c r="J88" s="27">
        <v>137.66999999999999</v>
      </c>
      <c r="K88" s="28">
        <f>ROUND(E88*J88,2)</f>
        <v>9212.5300000000007</v>
      </c>
      <c r="L88" s="28">
        <v>21</v>
      </c>
      <c r="M88" s="28">
        <f>G88*(1+L88/100)</f>
        <v>0</v>
      </c>
      <c r="N88" s="28">
        <v>4.7299999999999998E-3</v>
      </c>
      <c r="O88" s="28">
        <f>ROUND(E88*N88,2)</f>
        <v>0.32</v>
      </c>
      <c r="P88" s="28">
        <v>0</v>
      </c>
      <c r="Q88" s="28">
        <f>ROUND(E88*P88,2)</f>
        <v>0</v>
      </c>
      <c r="R88" s="28"/>
      <c r="S88" s="28"/>
      <c r="T88" s="29">
        <v>0.36</v>
      </c>
      <c r="U88" s="28">
        <f>ROUND(E88*T88,2)</f>
        <v>24.09</v>
      </c>
      <c r="V88" s="22"/>
      <c r="W88" s="22"/>
      <c r="X88" s="22"/>
      <c r="Y88" s="22"/>
      <c r="Z88" s="22"/>
      <c r="AA88" s="22"/>
      <c r="AB88" s="22"/>
      <c r="AC88" s="22"/>
      <c r="AD88" s="22"/>
      <c r="AE88" s="22" t="s">
        <v>172</v>
      </c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  <c r="AV88" s="22"/>
      <c r="AW88" s="22"/>
      <c r="AX88" s="22"/>
      <c r="AY88" s="22"/>
      <c r="AZ88" s="22"/>
      <c r="BA88" s="22"/>
      <c r="BB88" s="22"/>
      <c r="BC88" s="22"/>
      <c r="BD88" s="22"/>
      <c r="BE88" s="22"/>
      <c r="BF88" s="22"/>
      <c r="BG88" s="22"/>
      <c r="BH88" s="22"/>
    </row>
    <row r="89" spans="1:60" outlineLevel="1" x14ac:dyDescent="0.4">
      <c r="A89" s="54"/>
      <c r="B89" s="55"/>
      <c r="C89" s="61" t="s">
        <v>301</v>
      </c>
      <c r="D89" s="62"/>
      <c r="E89" s="63"/>
      <c r="F89" s="60"/>
      <c r="G89" s="60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9"/>
      <c r="U89" s="28"/>
      <c r="V89" s="22"/>
      <c r="W89" s="22"/>
      <c r="X89" s="22"/>
      <c r="Y89" s="22"/>
      <c r="Z89" s="22"/>
      <c r="AA89" s="22"/>
      <c r="AB89" s="22"/>
      <c r="AC89" s="22"/>
      <c r="AD89" s="22"/>
      <c r="AE89" s="22" t="s">
        <v>175</v>
      </c>
      <c r="AF89" s="22">
        <v>0</v>
      </c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  <c r="AW89" s="22"/>
      <c r="AX89" s="22"/>
      <c r="AY89" s="22"/>
      <c r="AZ89" s="22"/>
      <c r="BA89" s="22"/>
      <c r="BB89" s="22"/>
      <c r="BC89" s="22"/>
      <c r="BD89" s="22"/>
      <c r="BE89" s="22"/>
      <c r="BF89" s="22"/>
      <c r="BG89" s="22"/>
      <c r="BH89" s="22"/>
    </row>
    <row r="90" spans="1:60" outlineLevel="1" x14ac:dyDescent="0.4">
      <c r="A90" s="54"/>
      <c r="B90" s="55"/>
      <c r="C90" s="61" t="s">
        <v>305</v>
      </c>
      <c r="D90" s="62"/>
      <c r="E90" s="63">
        <v>66.917500000000004</v>
      </c>
      <c r="F90" s="60"/>
      <c r="G90" s="60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9"/>
      <c r="U90" s="28"/>
      <c r="V90" s="22"/>
      <c r="W90" s="22"/>
      <c r="X90" s="22"/>
      <c r="Y90" s="22"/>
      <c r="Z90" s="22"/>
      <c r="AA90" s="22"/>
      <c r="AB90" s="22"/>
      <c r="AC90" s="22"/>
      <c r="AD90" s="22"/>
      <c r="AE90" s="22" t="s">
        <v>175</v>
      </c>
      <c r="AF90" s="22">
        <v>5</v>
      </c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2"/>
      <c r="AT90" s="22"/>
      <c r="AU90" s="22"/>
      <c r="AV90" s="22"/>
      <c r="AW90" s="22"/>
      <c r="AX90" s="22"/>
      <c r="AY90" s="22"/>
      <c r="AZ90" s="22"/>
      <c r="BA90" s="22"/>
      <c r="BB90" s="22"/>
      <c r="BC90" s="22"/>
      <c r="BD90" s="22"/>
      <c r="BE90" s="22"/>
      <c r="BF90" s="22"/>
      <c r="BG90" s="22"/>
      <c r="BH90" s="22"/>
    </row>
    <row r="91" spans="1:60" outlineLevel="1" x14ac:dyDescent="0.4">
      <c r="A91" s="54">
        <v>24</v>
      </c>
      <c r="B91" s="55" t="s">
        <v>306</v>
      </c>
      <c r="C91" s="56" t="s">
        <v>307</v>
      </c>
      <c r="D91" s="57" t="s">
        <v>179</v>
      </c>
      <c r="E91" s="58">
        <v>439.41269999999997</v>
      </c>
      <c r="F91" s="59"/>
      <c r="G91" s="60">
        <f>ROUND(E91*F91,2)</f>
        <v>0</v>
      </c>
      <c r="H91" s="27">
        <v>7.97</v>
      </c>
      <c r="I91" s="28">
        <f>ROUND(E91*H91,2)</f>
        <v>3502.12</v>
      </c>
      <c r="J91" s="27">
        <v>14.35</v>
      </c>
      <c r="K91" s="28">
        <f>ROUND(E91*J91,2)</f>
        <v>6305.57</v>
      </c>
      <c r="L91" s="28">
        <v>21</v>
      </c>
      <c r="M91" s="28">
        <f>G91*(1+L91/100)</f>
        <v>0</v>
      </c>
      <c r="N91" s="28">
        <v>2.2000000000000001E-4</v>
      </c>
      <c r="O91" s="28">
        <f>ROUND(E91*N91,2)</f>
        <v>0.1</v>
      </c>
      <c r="P91" s="28">
        <v>0</v>
      </c>
      <c r="Q91" s="28">
        <f>ROUND(E91*P91,2)</f>
        <v>0</v>
      </c>
      <c r="R91" s="28"/>
      <c r="S91" s="28"/>
      <c r="T91" s="29">
        <v>7.0000000000000007E-2</v>
      </c>
      <c r="U91" s="28">
        <f>ROUND(E91*T91,2)</f>
        <v>30.76</v>
      </c>
      <c r="V91" s="22"/>
      <c r="W91" s="22"/>
      <c r="X91" s="22"/>
      <c r="Y91" s="22"/>
      <c r="Z91" s="22"/>
      <c r="AA91" s="22"/>
      <c r="AB91" s="22"/>
      <c r="AC91" s="22"/>
      <c r="AD91" s="22"/>
      <c r="AE91" s="22" t="s">
        <v>172</v>
      </c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2"/>
      <c r="AW91" s="22"/>
      <c r="AX91" s="22"/>
      <c r="AY91" s="22"/>
      <c r="AZ91" s="22"/>
      <c r="BA91" s="22"/>
      <c r="BB91" s="22"/>
      <c r="BC91" s="22"/>
      <c r="BD91" s="22"/>
      <c r="BE91" s="22"/>
      <c r="BF91" s="22"/>
      <c r="BG91" s="22"/>
      <c r="BH91" s="22"/>
    </row>
    <row r="92" spans="1:60" outlineLevel="1" x14ac:dyDescent="0.4">
      <c r="A92" s="54"/>
      <c r="B92" s="55"/>
      <c r="C92" s="61" t="s">
        <v>181</v>
      </c>
      <c r="D92" s="62"/>
      <c r="E92" s="63"/>
      <c r="F92" s="60"/>
      <c r="G92" s="60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9"/>
      <c r="U92" s="28"/>
      <c r="V92" s="22"/>
      <c r="W92" s="22"/>
      <c r="X92" s="22"/>
      <c r="Y92" s="22"/>
      <c r="Z92" s="22"/>
      <c r="AA92" s="22"/>
      <c r="AB92" s="22"/>
      <c r="AC92" s="22"/>
      <c r="AD92" s="22"/>
      <c r="AE92" s="22" t="s">
        <v>175</v>
      </c>
      <c r="AF92" s="22">
        <v>0</v>
      </c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  <c r="AW92" s="22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</row>
    <row r="93" spans="1:60" outlineLevel="1" x14ac:dyDescent="0.4">
      <c r="A93" s="54"/>
      <c r="B93" s="55"/>
      <c r="C93" s="61" t="s">
        <v>308</v>
      </c>
      <c r="D93" s="62"/>
      <c r="E93" s="63">
        <v>25.94</v>
      </c>
      <c r="F93" s="60"/>
      <c r="G93" s="60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9"/>
      <c r="U93" s="28"/>
      <c r="V93" s="22"/>
      <c r="W93" s="22"/>
      <c r="X93" s="22"/>
      <c r="Y93" s="22"/>
      <c r="Z93" s="22"/>
      <c r="AA93" s="22"/>
      <c r="AB93" s="22"/>
      <c r="AC93" s="22"/>
      <c r="AD93" s="22"/>
      <c r="AE93" s="22" t="s">
        <v>175</v>
      </c>
      <c r="AF93" s="22">
        <v>5</v>
      </c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2"/>
      <c r="AS93" s="22"/>
      <c r="AT93" s="22"/>
      <c r="AU93" s="22"/>
      <c r="AV93" s="22"/>
      <c r="AW93" s="22"/>
      <c r="AX93" s="22"/>
      <c r="AY93" s="22"/>
      <c r="AZ93" s="22"/>
      <c r="BA93" s="22"/>
      <c r="BB93" s="22"/>
      <c r="BC93" s="22"/>
      <c r="BD93" s="22"/>
      <c r="BE93" s="22"/>
      <c r="BF93" s="22"/>
      <c r="BG93" s="22"/>
      <c r="BH93" s="22"/>
    </row>
    <row r="94" spans="1:60" outlineLevel="1" x14ac:dyDescent="0.4">
      <c r="A94" s="54"/>
      <c r="B94" s="55"/>
      <c r="C94" s="61" t="s">
        <v>309</v>
      </c>
      <c r="D94" s="62"/>
      <c r="E94" s="63">
        <v>351.72919999999999</v>
      </c>
      <c r="F94" s="60"/>
      <c r="G94" s="60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9"/>
      <c r="U94" s="28"/>
      <c r="V94" s="22"/>
      <c r="W94" s="22"/>
      <c r="X94" s="22"/>
      <c r="Y94" s="22"/>
      <c r="Z94" s="22"/>
      <c r="AA94" s="22"/>
      <c r="AB94" s="22"/>
      <c r="AC94" s="22"/>
      <c r="AD94" s="22"/>
      <c r="AE94" s="22" t="s">
        <v>175</v>
      </c>
      <c r="AF94" s="22">
        <v>5</v>
      </c>
      <c r="AG94" s="22"/>
      <c r="AH94" s="22"/>
      <c r="AI94" s="22"/>
      <c r="AJ94" s="22"/>
      <c r="AK94" s="22"/>
      <c r="AL94" s="22"/>
      <c r="AM94" s="22"/>
      <c r="AN94" s="22"/>
      <c r="AO94" s="22"/>
      <c r="AP94" s="22"/>
      <c r="AQ94" s="22"/>
      <c r="AR94" s="22"/>
      <c r="AS94" s="22"/>
      <c r="AT94" s="22"/>
      <c r="AU94" s="22"/>
      <c r="AV94" s="22"/>
      <c r="AW94" s="22"/>
      <c r="AX94" s="22"/>
      <c r="AY94" s="22"/>
      <c r="AZ94" s="22"/>
      <c r="BA94" s="22"/>
      <c r="BB94" s="22"/>
      <c r="BC94" s="22"/>
      <c r="BD94" s="22"/>
      <c r="BE94" s="22"/>
      <c r="BF94" s="22"/>
      <c r="BG94" s="22"/>
      <c r="BH94" s="22"/>
    </row>
    <row r="95" spans="1:60" outlineLevel="1" x14ac:dyDescent="0.4">
      <c r="A95" s="54"/>
      <c r="B95" s="55"/>
      <c r="C95" s="61" t="s">
        <v>310</v>
      </c>
      <c r="D95" s="62"/>
      <c r="E95" s="63">
        <v>61.743499999999997</v>
      </c>
      <c r="F95" s="60"/>
      <c r="G95" s="60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9"/>
      <c r="U95" s="28"/>
      <c r="V95" s="22"/>
      <c r="W95" s="22"/>
      <c r="X95" s="22"/>
      <c r="Y95" s="22"/>
      <c r="Z95" s="22"/>
      <c r="AA95" s="22"/>
      <c r="AB95" s="22"/>
      <c r="AC95" s="22"/>
      <c r="AD95" s="22"/>
      <c r="AE95" s="22" t="s">
        <v>175</v>
      </c>
      <c r="AF95" s="22">
        <v>5</v>
      </c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2"/>
      <c r="AR95" s="22"/>
      <c r="AS95" s="22"/>
      <c r="AT95" s="22"/>
      <c r="AU95" s="22"/>
      <c r="AV95" s="22"/>
      <c r="AW95" s="22"/>
      <c r="AX95" s="22"/>
      <c r="AY95" s="22"/>
      <c r="AZ95" s="22"/>
      <c r="BA95" s="22"/>
      <c r="BB95" s="22"/>
      <c r="BC95" s="22"/>
      <c r="BD95" s="22"/>
      <c r="BE95" s="22"/>
      <c r="BF95" s="22"/>
      <c r="BG95" s="22"/>
      <c r="BH95" s="22"/>
    </row>
    <row r="96" spans="1:60" outlineLevel="1" x14ac:dyDescent="0.4">
      <c r="A96" s="54">
        <v>25</v>
      </c>
      <c r="B96" s="55" t="s">
        <v>311</v>
      </c>
      <c r="C96" s="56" t="s">
        <v>312</v>
      </c>
      <c r="D96" s="57" t="s">
        <v>179</v>
      </c>
      <c r="E96" s="58">
        <v>66.917500000000004</v>
      </c>
      <c r="F96" s="59"/>
      <c r="G96" s="60">
        <f>ROUND(E96*F96,2)</f>
        <v>0</v>
      </c>
      <c r="H96" s="27">
        <v>12.29</v>
      </c>
      <c r="I96" s="28">
        <f>ROUND(E96*H96,2)</f>
        <v>822.42</v>
      </c>
      <c r="J96" s="27">
        <v>10.029999999999999</v>
      </c>
      <c r="K96" s="28">
        <f>ROUND(E96*J96,2)</f>
        <v>671.18</v>
      </c>
      <c r="L96" s="28">
        <v>21</v>
      </c>
      <c r="M96" s="28">
        <f>G96*(1+L96/100)</f>
        <v>0</v>
      </c>
      <c r="N96" s="28">
        <v>3.3E-4</v>
      </c>
      <c r="O96" s="28">
        <f>ROUND(E96*N96,2)</f>
        <v>0.02</v>
      </c>
      <c r="P96" s="28">
        <v>0</v>
      </c>
      <c r="Q96" s="28">
        <f>ROUND(E96*P96,2)</f>
        <v>0</v>
      </c>
      <c r="R96" s="28"/>
      <c r="S96" s="28"/>
      <c r="T96" s="29">
        <v>7.0000000000000007E-2</v>
      </c>
      <c r="U96" s="28">
        <f>ROUND(E96*T96,2)</f>
        <v>4.68</v>
      </c>
      <c r="V96" s="22"/>
      <c r="W96" s="22"/>
      <c r="X96" s="22"/>
      <c r="Y96" s="22"/>
      <c r="Z96" s="22"/>
      <c r="AA96" s="22"/>
      <c r="AB96" s="22"/>
      <c r="AC96" s="22"/>
      <c r="AD96" s="22"/>
      <c r="AE96" s="22" t="s">
        <v>172</v>
      </c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2"/>
      <c r="AT96" s="22"/>
      <c r="AU96" s="22"/>
      <c r="AV96" s="22"/>
      <c r="AW96" s="22"/>
      <c r="AX96" s="22"/>
      <c r="AY96" s="22"/>
      <c r="AZ96" s="22"/>
      <c r="BA96" s="22"/>
      <c r="BB96" s="22"/>
      <c r="BC96" s="22"/>
      <c r="BD96" s="22"/>
      <c r="BE96" s="22"/>
      <c r="BF96" s="22"/>
      <c r="BG96" s="22"/>
      <c r="BH96" s="22"/>
    </row>
    <row r="97" spans="1:60" outlineLevel="1" x14ac:dyDescent="0.4">
      <c r="A97" s="54"/>
      <c r="B97" s="55"/>
      <c r="C97" s="61" t="s">
        <v>181</v>
      </c>
      <c r="D97" s="62"/>
      <c r="E97" s="63"/>
      <c r="F97" s="60"/>
      <c r="G97" s="60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9"/>
      <c r="U97" s="28"/>
      <c r="V97" s="22"/>
      <c r="W97" s="22"/>
      <c r="X97" s="22"/>
      <c r="Y97" s="22"/>
      <c r="Z97" s="22"/>
      <c r="AA97" s="22"/>
      <c r="AB97" s="22"/>
      <c r="AC97" s="22"/>
      <c r="AD97" s="22"/>
      <c r="AE97" s="22" t="s">
        <v>175</v>
      </c>
      <c r="AF97" s="22">
        <v>0</v>
      </c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2"/>
      <c r="AR97" s="22"/>
      <c r="AS97" s="22"/>
      <c r="AT97" s="22"/>
      <c r="AU97" s="22"/>
      <c r="AV97" s="22"/>
      <c r="AW97" s="22"/>
      <c r="AX97" s="22"/>
      <c r="AY97" s="22"/>
      <c r="AZ97" s="22"/>
      <c r="BA97" s="22"/>
      <c r="BB97" s="22"/>
      <c r="BC97" s="22"/>
      <c r="BD97" s="22"/>
      <c r="BE97" s="22"/>
      <c r="BF97" s="22"/>
      <c r="BG97" s="22"/>
      <c r="BH97" s="22"/>
    </row>
    <row r="98" spans="1:60" outlineLevel="1" x14ac:dyDescent="0.4">
      <c r="A98" s="54"/>
      <c r="B98" s="55"/>
      <c r="C98" s="61" t="s">
        <v>313</v>
      </c>
      <c r="D98" s="62"/>
      <c r="E98" s="63">
        <v>66.917500000000004</v>
      </c>
      <c r="F98" s="60"/>
      <c r="G98" s="60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9"/>
      <c r="U98" s="28"/>
      <c r="V98" s="22"/>
      <c r="W98" s="22"/>
      <c r="X98" s="22"/>
      <c r="Y98" s="22"/>
      <c r="Z98" s="22"/>
      <c r="AA98" s="22"/>
      <c r="AB98" s="22"/>
      <c r="AC98" s="22"/>
      <c r="AD98" s="22"/>
      <c r="AE98" s="22" t="s">
        <v>175</v>
      </c>
      <c r="AF98" s="22">
        <v>5</v>
      </c>
      <c r="AG98" s="22"/>
      <c r="AH98" s="22"/>
      <c r="AI98" s="22"/>
      <c r="AJ98" s="22"/>
      <c r="AK98" s="22"/>
      <c r="AL98" s="22"/>
      <c r="AM98" s="22"/>
      <c r="AN98" s="22"/>
      <c r="AO98" s="22"/>
      <c r="AP98" s="22"/>
      <c r="AQ98" s="22"/>
      <c r="AR98" s="22"/>
      <c r="AS98" s="22"/>
      <c r="AT98" s="22"/>
      <c r="AU98" s="22"/>
      <c r="AV98" s="22"/>
      <c r="AW98" s="22"/>
      <c r="AX98" s="22"/>
      <c r="AY98" s="22"/>
      <c r="AZ98" s="22"/>
      <c r="BA98" s="22"/>
      <c r="BB98" s="22"/>
      <c r="BC98" s="22"/>
      <c r="BD98" s="22"/>
      <c r="BE98" s="22"/>
      <c r="BF98" s="22"/>
      <c r="BG98" s="22"/>
      <c r="BH98" s="22"/>
    </row>
    <row r="99" spans="1:60" outlineLevel="1" x14ac:dyDescent="0.4">
      <c r="A99" s="54">
        <v>26</v>
      </c>
      <c r="B99" s="55" t="s">
        <v>314</v>
      </c>
      <c r="C99" s="56" t="s">
        <v>315</v>
      </c>
      <c r="D99" s="57" t="s">
        <v>179</v>
      </c>
      <c r="E99" s="58">
        <v>99.641000000000005</v>
      </c>
      <c r="F99" s="59"/>
      <c r="G99" s="60">
        <f>ROUND(E99*F99,2)</f>
        <v>0</v>
      </c>
      <c r="H99" s="27">
        <v>13.81</v>
      </c>
      <c r="I99" s="28">
        <f>ROUND(E99*H99,2)</f>
        <v>1376.04</v>
      </c>
      <c r="J99" s="27">
        <v>21.89</v>
      </c>
      <c r="K99" s="28">
        <f>ROUND(E99*J99,2)</f>
        <v>2181.14</v>
      </c>
      <c r="L99" s="28">
        <v>21</v>
      </c>
      <c r="M99" s="28">
        <f>G99*(1+L99/100)</f>
        <v>0</v>
      </c>
      <c r="N99" s="28">
        <v>4.0000000000000003E-5</v>
      </c>
      <c r="O99" s="28">
        <f>ROUND(E99*N99,2)</f>
        <v>0</v>
      </c>
      <c r="P99" s="28">
        <v>0</v>
      </c>
      <c r="Q99" s="28">
        <f>ROUND(E99*P99,2)</f>
        <v>0</v>
      </c>
      <c r="R99" s="28"/>
      <c r="S99" s="28"/>
      <c r="T99" s="29">
        <v>7.8E-2</v>
      </c>
      <c r="U99" s="28">
        <f>ROUND(E99*T99,2)</f>
        <v>7.77</v>
      </c>
      <c r="V99" s="22"/>
      <c r="W99" s="22"/>
      <c r="X99" s="22"/>
      <c r="Y99" s="22"/>
      <c r="Z99" s="22"/>
      <c r="AA99" s="22"/>
      <c r="AB99" s="22"/>
      <c r="AC99" s="22"/>
      <c r="AD99" s="22"/>
      <c r="AE99" s="22" t="s">
        <v>172</v>
      </c>
      <c r="AF99" s="22"/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  <c r="AV99" s="22"/>
      <c r="AW99" s="22"/>
      <c r="AX99" s="22"/>
      <c r="AY99" s="22"/>
      <c r="AZ99" s="22"/>
      <c r="BA99" s="22"/>
      <c r="BB99" s="22"/>
      <c r="BC99" s="22"/>
      <c r="BD99" s="22"/>
      <c r="BE99" s="22"/>
      <c r="BF99" s="22"/>
      <c r="BG99" s="22"/>
      <c r="BH99" s="22"/>
    </row>
    <row r="100" spans="1:60" outlineLevel="1" x14ac:dyDescent="0.4">
      <c r="A100" s="54"/>
      <c r="B100" s="55"/>
      <c r="C100" s="61" t="s">
        <v>316</v>
      </c>
      <c r="D100" s="62"/>
      <c r="E100" s="63"/>
      <c r="F100" s="60"/>
      <c r="G100" s="60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9"/>
      <c r="U100" s="28"/>
      <c r="V100" s="22"/>
      <c r="W100" s="22"/>
      <c r="X100" s="22"/>
      <c r="Y100" s="22"/>
      <c r="Z100" s="22"/>
      <c r="AA100" s="22"/>
      <c r="AB100" s="22"/>
      <c r="AC100" s="22"/>
      <c r="AD100" s="22"/>
      <c r="AE100" s="22" t="s">
        <v>175</v>
      </c>
      <c r="AF100" s="22">
        <v>0</v>
      </c>
      <c r="AG100" s="22"/>
      <c r="AH100" s="22"/>
      <c r="AI100" s="22"/>
      <c r="AJ100" s="22"/>
      <c r="AK100" s="22"/>
      <c r="AL100" s="22"/>
      <c r="AM100" s="22"/>
      <c r="AN100" s="22"/>
      <c r="AO100" s="22"/>
      <c r="AP100" s="22"/>
      <c r="AQ100" s="22"/>
      <c r="AR100" s="22"/>
      <c r="AS100" s="22"/>
      <c r="AT100" s="22"/>
      <c r="AU100" s="22"/>
      <c r="AV100" s="22"/>
      <c r="AW100" s="22"/>
      <c r="AX100" s="22"/>
      <c r="AY100" s="22"/>
      <c r="AZ100" s="22"/>
      <c r="BA100" s="22"/>
      <c r="BB100" s="22"/>
      <c r="BC100" s="22"/>
      <c r="BD100" s="22"/>
      <c r="BE100" s="22"/>
      <c r="BF100" s="22"/>
      <c r="BG100" s="22"/>
      <c r="BH100" s="22"/>
    </row>
    <row r="101" spans="1:60" outlineLevel="1" x14ac:dyDescent="0.4">
      <c r="A101" s="54"/>
      <c r="B101" s="55"/>
      <c r="C101" s="61" t="s">
        <v>317</v>
      </c>
      <c r="D101" s="62"/>
      <c r="E101" s="63">
        <v>11.73</v>
      </c>
      <c r="F101" s="60"/>
      <c r="G101" s="60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9"/>
      <c r="U101" s="28"/>
      <c r="V101" s="22"/>
      <c r="W101" s="22"/>
      <c r="X101" s="22"/>
      <c r="Y101" s="22"/>
      <c r="Z101" s="22"/>
      <c r="AA101" s="22"/>
      <c r="AB101" s="22"/>
      <c r="AC101" s="22"/>
      <c r="AD101" s="22"/>
      <c r="AE101" s="22" t="s">
        <v>175</v>
      </c>
      <c r="AF101" s="22">
        <v>0</v>
      </c>
      <c r="AG101" s="22"/>
      <c r="AH101" s="22"/>
      <c r="AI101" s="22"/>
      <c r="AJ101" s="22"/>
      <c r="AK101" s="22"/>
      <c r="AL101" s="22"/>
      <c r="AM101" s="22"/>
      <c r="AN101" s="22"/>
      <c r="AO101" s="22"/>
      <c r="AP101" s="22"/>
      <c r="AQ101" s="22"/>
      <c r="AR101" s="22"/>
      <c r="AS101" s="22"/>
      <c r="AT101" s="22"/>
      <c r="AU101" s="22"/>
      <c r="AV101" s="22"/>
      <c r="AW101" s="22"/>
      <c r="AX101" s="22"/>
      <c r="AY101" s="22"/>
      <c r="AZ101" s="22"/>
      <c r="BA101" s="22"/>
      <c r="BB101" s="22"/>
      <c r="BC101" s="22"/>
      <c r="BD101" s="22"/>
      <c r="BE101" s="22"/>
      <c r="BF101" s="22"/>
      <c r="BG101" s="22"/>
      <c r="BH101" s="22"/>
    </row>
    <row r="102" spans="1:60" outlineLevel="1" x14ac:dyDescent="0.4">
      <c r="A102" s="54"/>
      <c r="B102" s="55"/>
      <c r="C102" s="61" t="s">
        <v>318</v>
      </c>
      <c r="D102" s="62"/>
      <c r="E102" s="63">
        <v>11.73</v>
      </c>
      <c r="F102" s="60"/>
      <c r="G102" s="60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9"/>
      <c r="U102" s="28"/>
      <c r="V102" s="22"/>
      <c r="W102" s="22"/>
      <c r="X102" s="22"/>
      <c r="Y102" s="22"/>
      <c r="Z102" s="22"/>
      <c r="AA102" s="22"/>
      <c r="AB102" s="22"/>
      <c r="AC102" s="22"/>
      <c r="AD102" s="22"/>
      <c r="AE102" s="22" t="s">
        <v>175</v>
      </c>
      <c r="AF102" s="22">
        <v>0</v>
      </c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  <c r="AW102" s="22"/>
      <c r="AX102" s="22"/>
      <c r="AY102" s="22"/>
      <c r="AZ102" s="22"/>
      <c r="BA102" s="22"/>
      <c r="BB102" s="22"/>
      <c r="BC102" s="22"/>
      <c r="BD102" s="22"/>
      <c r="BE102" s="22"/>
      <c r="BF102" s="22"/>
      <c r="BG102" s="22"/>
      <c r="BH102" s="22"/>
    </row>
    <row r="103" spans="1:60" outlineLevel="1" x14ac:dyDescent="0.4">
      <c r="A103" s="54"/>
      <c r="B103" s="55"/>
      <c r="C103" s="61" t="s">
        <v>319</v>
      </c>
      <c r="D103" s="62"/>
      <c r="E103" s="63">
        <v>1.4</v>
      </c>
      <c r="F103" s="60"/>
      <c r="G103" s="60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9"/>
      <c r="U103" s="28"/>
      <c r="V103" s="22"/>
      <c r="W103" s="22"/>
      <c r="X103" s="22"/>
      <c r="Y103" s="22"/>
      <c r="Z103" s="22"/>
      <c r="AA103" s="22"/>
      <c r="AB103" s="22"/>
      <c r="AC103" s="22"/>
      <c r="AD103" s="22"/>
      <c r="AE103" s="22" t="s">
        <v>175</v>
      </c>
      <c r="AF103" s="22">
        <v>0</v>
      </c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2"/>
      <c r="AR103" s="22"/>
      <c r="AS103" s="22"/>
      <c r="AT103" s="22"/>
      <c r="AU103" s="22"/>
      <c r="AV103" s="22"/>
      <c r="AW103" s="22"/>
      <c r="AX103" s="22"/>
      <c r="AY103" s="22"/>
      <c r="AZ103" s="22"/>
      <c r="BA103" s="22"/>
      <c r="BB103" s="22"/>
      <c r="BC103" s="22"/>
      <c r="BD103" s="22"/>
      <c r="BE103" s="22"/>
      <c r="BF103" s="22"/>
      <c r="BG103" s="22"/>
      <c r="BH103" s="22"/>
    </row>
    <row r="104" spans="1:60" outlineLevel="1" x14ac:dyDescent="0.4">
      <c r="A104" s="54"/>
      <c r="B104" s="55"/>
      <c r="C104" s="61" t="s">
        <v>320</v>
      </c>
      <c r="D104" s="62"/>
      <c r="E104" s="63">
        <v>2.94</v>
      </c>
      <c r="F104" s="60"/>
      <c r="G104" s="60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9"/>
      <c r="U104" s="28"/>
      <c r="V104" s="22"/>
      <c r="W104" s="22"/>
      <c r="X104" s="22"/>
      <c r="Y104" s="22"/>
      <c r="Z104" s="22"/>
      <c r="AA104" s="22"/>
      <c r="AB104" s="22"/>
      <c r="AC104" s="22"/>
      <c r="AD104" s="22"/>
      <c r="AE104" s="22" t="s">
        <v>175</v>
      </c>
      <c r="AF104" s="22">
        <v>0</v>
      </c>
      <c r="AG104" s="22"/>
      <c r="AH104" s="22"/>
      <c r="AI104" s="22"/>
      <c r="AJ104" s="22"/>
      <c r="AK104" s="22"/>
      <c r="AL104" s="22"/>
      <c r="AM104" s="22"/>
      <c r="AN104" s="22"/>
      <c r="AO104" s="22"/>
      <c r="AP104" s="22"/>
      <c r="AQ104" s="22"/>
      <c r="AR104" s="22"/>
      <c r="AS104" s="22"/>
      <c r="AT104" s="22"/>
      <c r="AU104" s="22"/>
      <c r="AV104" s="22"/>
      <c r="AW104" s="22"/>
      <c r="AX104" s="22"/>
      <c r="AY104" s="22"/>
      <c r="AZ104" s="22"/>
      <c r="BA104" s="22"/>
      <c r="BB104" s="22"/>
      <c r="BC104" s="22"/>
      <c r="BD104" s="22"/>
      <c r="BE104" s="22"/>
      <c r="BF104" s="22"/>
      <c r="BG104" s="22"/>
      <c r="BH104" s="22"/>
    </row>
    <row r="105" spans="1:60" outlineLevel="1" x14ac:dyDescent="0.4">
      <c r="A105" s="54"/>
      <c r="B105" s="55"/>
      <c r="C105" s="61" t="s">
        <v>321</v>
      </c>
      <c r="D105" s="62"/>
      <c r="E105" s="63">
        <v>67.116</v>
      </c>
      <c r="F105" s="60"/>
      <c r="G105" s="60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9"/>
      <c r="U105" s="28"/>
      <c r="V105" s="22"/>
      <c r="W105" s="22"/>
      <c r="X105" s="22"/>
      <c r="Y105" s="22"/>
      <c r="Z105" s="22"/>
      <c r="AA105" s="22"/>
      <c r="AB105" s="22"/>
      <c r="AC105" s="22"/>
      <c r="AD105" s="22"/>
      <c r="AE105" s="22" t="s">
        <v>175</v>
      </c>
      <c r="AF105" s="22">
        <v>0</v>
      </c>
      <c r="AG105" s="22"/>
      <c r="AH105" s="22"/>
      <c r="AI105" s="22"/>
      <c r="AJ105" s="22"/>
      <c r="AK105" s="22"/>
      <c r="AL105" s="22"/>
      <c r="AM105" s="22"/>
      <c r="AN105" s="22"/>
      <c r="AO105" s="22"/>
      <c r="AP105" s="22"/>
      <c r="AQ105" s="22"/>
      <c r="AR105" s="22"/>
      <c r="AS105" s="22"/>
      <c r="AT105" s="22"/>
      <c r="AU105" s="22"/>
      <c r="AV105" s="22"/>
      <c r="AW105" s="22"/>
      <c r="AX105" s="22"/>
      <c r="AY105" s="22"/>
      <c r="AZ105" s="22"/>
      <c r="BA105" s="22"/>
      <c r="BB105" s="22"/>
      <c r="BC105" s="22"/>
      <c r="BD105" s="22"/>
      <c r="BE105" s="22"/>
      <c r="BF105" s="22"/>
      <c r="BG105" s="22"/>
      <c r="BH105" s="22"/>
    </row>
    <row r="106" spans="1:60" outlineLevel="1" x14ac:dyDescent="0.4">
      <c r="A106" s="54"/>
      <c r="B106" s="55"/>
      <c r="C106" s="61" t="s">
        <v>322</v>
      </c>
      <c r="D106" s="62"/>
      <c r="E106" s="63">
        <v>4.7249999999999996</v>
      </c>
      <c r="F106" s="60"/>
      <c r="G106" s="60"/>
      <c r="H106" s="28"/>
      <c r="I106" s="28"/>
      <c r="J106" s="28"/>
      <c r="K106" s="28"/>
      <c r="L106" s="28"/>
      <c r="M106" s="28"/>
      <c r="N106" s="28"/>
      <c r="O106" s="28"/>
      <c r="P106" s="28"/>
      <c r="Q106" s="28"/>
      <c r="R106" s="28"/>
      <c r="S106" s="28"/>
      <c r="T106" s="29"/>
      <c r="U106" s="28"/>
      <c r="V106" s="22"/>
      <c r="W106" s="22"/>
      <c r="X106" s="22"/>
      <c r="Y106" s="22"/>
      <c r="Z106" s="22"/>
      <c r="AA106" s="22"/>
      <c r="AB106" s="22"/>
      <c r="AC106" s="22"/>
      <c r="AD106" s="22"/>
      <c r="AE106" s="22" t="s">
        <v>175</v>
      </c>
      <c r="AF106" s="22">
        <v>0</v>
      </c>
      <c r="AG106" s="22"/>
      <c r="AH106" s="22"/>
      <c r="AI106" s="22"/>
      <c r="AJ106" s="22"/>
      <c r="AK106" s="22"/>
      <c r="AL106" s="22"/>
      <c r="AM106" s="22"/>
      <c r="AN106" s="22"/>
      <c r="AO106" s="22"/>
      <c r="AP106" s="22"/>
      <c r="AQ106" s="22"/>
      <c r="AR106" s="22"/>
      <c r="AS106" s="22"/>
      <c r="AT106" s="22"/>
      <c r="AU106" s="22"/>
      <c r="AV106" s="22"/>
      <c r="AW106" s="22"/>
      <c r="AX106" s="22"/>
      <c r="AY106" s="22"/>
      <c r="AZ106" s="22"/>
      <c r="BA106" s="22"/>
      <c r="BB106" s="22"/>
      <c r="BC106" s="22"/>
      <c r="BD106" s="22"/>
      <c r="BE106" s="22"/>
      <c r="BF106" s="22"/>
      <c r="BG106" s="22"/>
      <c r="BH106" s="22"/>
    </row>
    <row r="107" spans="1:60" ht="20.399999999999999" outlineLevel="1" x14ac:dyDescent="0.4">
      <c r="A107" s="54">
        <v>27</v>
      </c>
      <c r="B107" s="55" t="s">
        <v>323</v>
      </c>
      <c r="C107" s="56" t="s">
        <v>324</v>
      </c>
      <c r="D107" s="57" t="s">
        <v>179</v>
      </c>
      <c r="E107" s="58">
        <v>25.94</v>
      </c>
      <c r="F107" s="59"/>
      <c r="G107" s="60">
        <f>ROUND(E107*F107,2)</f>
        <v>0</v>
      </c>
      <c r="H107" s="27">
        <v>64.7</v>
      </c>
      <c r="I107" s="28">
        <f>ROUND(E107*H107,2)</f>
        <v>1678.32</v>
      </c>
      <c r="J107" s="27">
        <v>156.30000000000001</v>
      </c>
      <c r="K107" s="28">
        <f>ROUND(E107*J107,2)</f>
        <v>4054.42</v>
      </c>
      <c r="L107" s="28">
        <v>21</v>
      </c>
      <c r="M107" s="28">
        <f>G107*(1+L107/100)</f>
        <v>0</v>
      </c>
      <c r="N107" s="28">
        <v>3.6099999999999999E-3</v>
      </c>
      <c r="O107" s="28">
        <f>ROUND(E107*N107,2)</f>
        <v>0.09</v>
      </c>
      <c r="P107" s="28">
        <v>0</v>
      </c>
      <c r="Q107" s="28">
        <f>ROUND(E107*P107,2)</f>
        <v>0</v>
      </c>
      <c r="R107" s="28"/>
      <c r="S107" s="28"/>
      <c r="T107" s="29">
        <v>0.44400000000000001</v>
      </c>
      <c r="U107" s="28">
        <f>ROUND(E107*T107,2)</f>
        <v>11.52</v>
      </c>
      <c r="V107" s="22"/>
      <c r="W107" s="22"/>
      <c r="X107" s="22"/>
      <c r="Y107" s="22"/>
      <c r="Z107" s="22"/>
      <c r="AA107" s="22"/>
      <c r="AB107" s="22"/>
      <c r="AC107" s="22"/>
      <c r="AD107" s="22"/>
      <c r="AE107" s="22" t="s">
        <v>172</v>
      </c>
      <c r="AF107" s="22"/>
      <c r="AG107" s="22"/>
      <c r="AH107" s="22"/>
      <c r="AI107" s="22"/>
      <c r="AJ107" s="22"/>
      <c r="AK107" s="22"/>
      <c r="AL107" s="22"/>
      <c r="AM107" s="22"/>
      <c r="AN107" s="22"/>
      <c r="AO107" s="22"/>
      <c r="AP107" s="22"/>
      <c r="AQ107" s="22"/>
      <c r="AR107" s="22"/>
      <c r="AS107" s="22"/>
      <c r="AT107" s="22"/>
      <c r="AU107" s="22"/>
      <c r="AV107" s="22"/>
      <c r="AW107" s="22"/>
      <c r="AX107" s="22"/>
      <c r="AY107" s="22"/>
      <c r="AZ107" s="22"/>
      <c r="BA107" s="22"/>
      <c r="BB107" s="22"/>
      <c r="BC107" s="22"/>
      <c r="BD107" s="22"/>
      <c r="BE107" s="22"/>
      <c r="BF107" s="22"/>
      <c r="BG107" s="22"/>
      <c r="BH107" s="22"/>
    </row>
    <row r="108" spans="1:60" outlineLevel="1" x14ac:dyDescent="0.4">
      <c r="A108" s="54"/>
      <c r="B108" s="55"/>
      <c r="C108" s="61" t="s">
        <v>316</v>
      </c>
      <c r="D108" s="62"/>
      <c r="E108" s="63"/>
      <c r="F108" s="60"/>
      <c r="G108" s="60"/>
      <c r="H108" s="28"/>
      <c r="I108" s="28"/>
      <c r="J108" s="28"/>
      <c r="K108" s="28"/>
      <c r="L108" s="28"/>
      <c r="M108" s="28"/>
      <c r="N108" s="28"/>
      <c r="O108" s="28"/>
      <c r="P108" s="28"/>
      <c r="Q108" s="28"/>
      <c r="R108" s="28"/>
      <c r="S108" s="28"/>
      <c r="T108" s="29"/>
      <c r="U108" s="28"/>
      <c r="V108" s="22"/>
      <c r="W108" s="22"/>
      <c r="X108" s="22"/>
      <c r="Y108" s="22"/>
      <c r="Z108" s="22"/>
      <c r="AA108" s="22"/>
      <c r="AB108" s="22"/>
      <c r="AC108" s="22"/>
      <c r="AD108" s="22"/>
      <c r="AE108" s="22" t="s">
        <v>175</v>
      </c>
      <c r="AF108" s="22">
        <v>0</v>
      </c>
      <c r="AG108" s="22"/>
      <c r="AH108" s="22"/>
      <c r="AI108" s="22"/>
      <c r="AJ108" s="22"/>
      <c r="AK108" s="22"/>
      <c r="AL108" s="22"/>
      <c r="AM108" s="22"/>
      <c r="AN108" s="22"/>
      <c r="AO108" s="22"/>
      <c r="AP108" s="22"/>
      <c r="AQ108" s="22"/>
      <c r="AR108" s="22"/>
      <c r="AS108" s="22"/>
      <c r="AT108" s="22"/>
      <c r="AU108" s="22"/>
      <c r="AV108" s="22"/>
      <c r="AW108" s="22"/>
      <c r="AX108" s="22"/>
      <c r="AY108" s="22"/>
      <c r="AZ108" s="22"/>
      <c r="BA108" s="22"/>
      <c r="BB108" s="22"/>
      <c r="BC108" s="22"/>
      <c r="BD108" s="22"/>
      <c r="BE108" s="22"/>
      <c r="BF108" s="22"/>
      <c r="BG108" s="22"/>
      <c r="BH108" s="22"/>
    </row>
    <row r="109" spans="1:60" outlineLevel="1" x14ac:dyDescent="0.4">
      <c r="A109" s="54"/>
      <c r="B109" s="55"/>
      <c r="C109" s="61" t="s">
        <v>325</v>
      </c>
      <c r="D109" s="62"/>
      <c r="E109" s="63"/>
      <c r="F109" s="60"/>
      <c r="G109" s="60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9"/>
      <c r="U109" s="28"/>
      <c r="V109" s="22"/>
      <c r="W109" s="22"/>
      <c r="X109" s="22"/>
      <c r="Y109" s="22"/>
      <c r="Z109" s="22"/>
      <c r="AA109" s="22"/>
      <c r="AB109" s="22"/>
      <c r="AC109" s="22"/>
      <c r="AD109" s="22"/>
      <c r="AE109" s="22" t="s">
        <v>175</v>
      </c>
      <c r="AF109" s="22">
        <v>0</v>
      </c>
      <c r="AG109" s="22"/>
      <c r="AH109" s="22"/>
      <c r="AI109" s="22"/>
      <c r="AJ109" s="22"/>
      <c r="AK109" s="22"/>
      <c r="AL109" s="22"/>
      <c r="AM109" s="22"/>
      <c r="AN109" s="22"/>
      <c r="AO109" s="22"/>
      <c r="AP109" s="22"/>
      <c r="AQ109" s="22"/>
      <c r="AR109" s="22"/>
      <c r="AS109" s="22"/>
      <c r="AT109" s="22"/>
      <c r="AU109" s="22"/>
      <c r="AV109" s="22"/>
      <c r="AW109" s="22"/>
      <c r="AX109" s="22"/>
      <c r="AY109" s="22"/>
      <c r="AZ109" s="22"/>
      <c r="BA109" s="22"/>
      <c r="BB109" s="22"/>
      <c r="BC109" s="22"/>
      <c r="BD109" s="22"/>
      <c r="BE109" s="22"/>
      <c r="BF109" s="22"/>
      <c r="BG109" s="22"/>
      <c r="BH109" s="22"/>
    </row>
    <row r="110" spans="1:60" outlineLevel="1" x14ac:dyDescent="0.4">
      <c r="A110" s="54"/>
      <c r="B110" s="55"/>
      <c r="C110" s="61" t="s">
        <v>326</v>
      </c>
      <c r="D110" s="62"/>
      <c r="E110" s="63">
        <v>3.83</v>
      </c>
      <c r="F110" s="60"/>
      <c r="G110" s="60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9"/>
      <c r="U110" s="28"/>
      <c r="V110" s="22"/>
      <c r="W110" s="22"/>
      <c r="X110" s="22"/>
      <c r="Y110" s="22"/>
      <c r="Z110" s="22"/>
      <c r="AA110" s="22"/>
      <c r="AB110" s="22"/>
      <c r="AC110" s="22"/>
      <c r="AD110" s="22"/>
      <c r="AE110" s="22" t="s">
        <v>175</v>
      </c>
      <c r="AF110" s="22">
        <v>0</v>
      </c>
      <c r="AG110" s="22"/>
      <c r="AH110" s="22"/>
      <c r="AI110" s="22"/>
      <c r="AJ110" s="22"/>
      <c r="AK110" s="22"/>
      <c r="AL110" s="22"/>
      <c r="AM110" s="22"/>
      <c r="AN110" s="22"/>
      <c r="AO110" s="22"/>
      <c r="AP110" s="22"/>
      <c r="AQ110" s="22"/>
      <c r="AR110" s="22"/>
      <c r="AS110" s="22"/>
      <c r="AT110" s="22"/>
      <c r="AU110" s="22"/>
      <c r="AV110" s="22"/>
      <c r="AW110" s="22"/>
      <c r="AX110" s="22"/>
      <c r="AY110" s="22"/>
      <c r="AZ110" s="22"/>
      <c r="BA110" s="22"/>
      <c r="BB110" s="22"/>
      <c r="BC110" s="22"/>
      <c r="BD110" s="22"/>
      <c r="BE110" s="22"/>
      <c r="BF110" s="22"/>
      <c r="BG110" s="22"/>
      <c r="BH110" s="22"/>
    </row>
    <row r="111" spans="1:60" outlineLevel="1" x14ac:dyDescent="0.4">
      <c r="A111" s="54"/>
      <c r="B111" s="55"/>
      <c r="C111" s="61" t="s">
        <v>327</v>
      </c>
      <c r="D111" s="62"/>
      <c r="E111" s="63"/>
      <c r="F111" s="60"/>
      <c r="G111" s="60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9"/>
      <c r="U111" s="28"/>
      <c r="V111" s="22"/>
      <c r="W111" s="22"/>
      <c r="X111" s="22"/>
      <c r="Y111" s="22"/>
      <c r="Z111" s="22"/>
      <c r="AA111" s="22"/>
      <c r="AB111" s="22"/>
      <c r="AC111" s="22"/>
      <c r="AD111" s="22"/>
      <c r="AE111" s="22" t="s">
        <v>175</v>
      </c>
      <c r="AF111" s="22">
        <v>0</v>
      </c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/>
      <c r="AS111" s="22"/>
      <c r="AT111" s="22"/>
      <c r="AU111" s="22"/>
      <c r="AV111" s="22"/>
      <c r="AW111" s="22"/>
      <c r="AX111" s="22"/>
      <c r="AY111" s="22"/>
      <c r="AZ111" s="22"/>
      <c r="BA111" s="22"/>
      <c r="BB111" s="22"/>
      <c r="BC111" s="22"/>
      <c r="BD111" s="22"/>
      <c r="BE111" s="22"/>
      <c r="BF111" s="22"/>
      <c r="BG111" s="22"/>
      <c r="BH111" s="22"/>
    </row>
    <row r="112" spans="1:60" outlineLevel="1" x14ac:dyDescent="0.4">
      <c r="A112" s="54"/>
      <c r="B112" s="55"/>
      <c r="C112" s="61" t="s">
        <v>328</v>
      </c>
      <c r="D112" s="62"/>
      <c r="E112" s="63">
        <v>22.11</v>
      </c>
      <c r="F112" s="60"/>
      <c r="G112" s="60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9"/>
      <c r="U112" s="28"/>
      <c r="V112" s="22"/>
      <c r="W112" s="22"/>
      <c r="X112" s="22"/>
      <c r="Y112" s="22"/>
      <c r="Z112" s="22"/>
      <c r="AA112" s="22"/>
      <c r="AB112" s="22"/>
      <c r="AC112" s="22"/>
      <c r="AD112" s="22"/>
      <c r="AE112" s="22" t="s">
        <v>175</v>
      </c>
      <c r="AF112" s="22">
        <v>0</v>
      </c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2"/>
      <c r="AR112" s="22"/>
      <c r="AS112" s="22"/>
      <c r="AT112" s="22"/>
      <c r="AU112" s="22"/>
      <c r="AV112" s="22"/>
      <c r="AW112" s="22"/>
      <c r="AX112" s="22"/>
      <c r="AY112" s="22"/>
      <c r="AZ112" s="22"/>
      <c r="BA112" s="22"/>
      <c r="BB112" s="22"/>
      <c r="BC112" s="22"/>
      <c r="BD112" s="22"/>
      <c r="BE112" s="22"/>
      <c r="BF112" s="22"/>
      <c r="BG112" s="22"/>
      <c r="BH112" s="22"/>
    </row>
    <row r="113" spans="1:60" ht="30.6" outlineLevel="1" x14ac:dyDescent="0.4">
      <c r="A113" s="54">
        <v>28</v>
      </c>
      <c r="B113" s="55" t="s">
        <v>329</v>
      </c>
      <c r="C113" s="56" t="s">
        <v>330</v>
      </c>
      <c r="D113" s="57" t="s">
        <v>179</v>
      </c>
      <c r="E113" s="58">
        <v>66.917500000000004</v>
      </c>
      <c r="F113" s="59"/>
      <c r="G113" s="60">
        <f>ROUND(E113*F113,2)</f>
        <v>0</v>
      </c>
      <c r="H113" s="27">
        <v>435.3</v>
      </c>
      <c r="I113" s="28">
        <f>ROUND(E113*H113,2)</f>
        <v>29129.19</v>
      </c>
      <c r="J113" s="27">
        <v>198.22</v>
      </c>
      <c r="K113" s="28">
        <f>ROUND(E113*J113,2)</f>
        <v>13264.39</v>
      </c>
      <c r="L113" s="28">
        <v>21</v>
      </c>
      <c r="M113" s="28">
        <f>G113*(1+L113/100)</f>
        <v>0</v>
      </c>
      <c r="N113" s="28">
        <v>1.0580000000000001E-2</v>
      </c>
      <c r="O113" s="28">
        <f>ROUND(E113*N113,2)</f>
        <v>0.71</v>
      </c>
      <c r="P113" s="28">
        <v>0</v>
      </c>
      <c r="Q113" s="28">
        <f>ROUND(E113*P113,2)</f>
        <v>0</v>
      </c>
      <c r="R113" s="28"/>
      <c r="S113" s="28"/>
      <c r="T113" s="29">
        <v>0.85699999999999998</v>
      </c>
      <c r="U113" s="28">
        <f>ROUND(E113*T113,2)</f>
        <v>57.35</v>
      </c>
      <c r="V113" s="22"/>
      <c r="W113" s="22"/>
      <c r="X113" s="22"/>
      <c r="Y113" s="22"/>
      <c r="Z113" s="22"/>
      <c r="AA113" s="22"/>
      <c r="AB113" s="22"/>
      <c r="AC113" s="22"/>
      <c r="AD113" s="22"/>
      <c r="AE113" s="22" t="s">
        <v>172</v>
      </c>
      <c r="AF113" s="22"/>
      <c r="AG113" s="22"/>
      <c r="AH113" s="22"/>
      <c r="AI113" s="22"/>
      <c r="AJ113" s="22"/>
      <c r="AK113" s="22"/>
      <c r="AL113" s="22"/>
      <c r="AM113" s="22"/>
      <c r="AN113" s="22"/>
      <c r="AO113" s="22"/>
      <c r="AP113" s="22"/>
      <c r="AQ113" s="22"/>
      <c r="AR113" s="22"/>
      <c r="AS113" s="22"/>
      <c r="AT113" s="22"/>
      <c r="AU113" s="22"/>
      <c r="AV113" s="22"/>
      <c r="AW113" s="22"/>
      <c r="AX113" s="22"/>
      <c r="AY113" s="22"/>
      <c r="AZ113" s="22"/>
      <c r="BA113" s="22"/>
      <c r="BB113" s="22"/>
      <c r="BC113" s="22"/>
      <c r="BD113" s="22"/>
      <c r="BE113" s="22"/>
      <c r="BF113" s="22"/>
      <c r="BG113" s="22"/>
      <c r="BH113" s="22"/>
    </row>
    <row r="114" spans="1:60" outlineLevel="1" x14ac:dyDescent="0.4">
      <c r="A114" s="54"/>
      <c r="B114" s="55"/>
      <c r="C114" s="294" t="s">
        <v>331</v>
      </c>
      <c r="D114" s="295"/>
      <c r="E114" s="296"/>
      <c r="F114" s="297"/>
      <c r="G114" s="29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29"/>
      <c r="U114" s="28"/>
      <c r="V114" s="22"/>
      <c r="W114" s="22"/>
      <c r="X114" s="22"/>
      <c r="Y114" s="22"/>
      <c r="Z114" s="22"/>
      <c r="AA114" s="22"/>
      <c r="AB114" s="22"/>
      <c r="AC114" s="22"/>
      <c r="AD114" s="22"/>
      <c r="AE114" s="22" t="s">
        <v>154</v>
      </c>
      <c r="AF114" s="22"/>
      <c r="AG114" s="22"/>
      <c r="AH114" s="22"/>
      <c r="AI114" s="22"/>
      <c r="AJ114" s="22"/>
      <c r="AK114" s="22"/>
      <c r="AL114" s="22"/>
      <c r="AM114" s="22"/>
      <c r="AN114" s="22"/>
      <c r="AO114" s="22"/>
      <c r="AP114" s="22"/>
      <c r="AQ114" s="22"/>
      <c r="AR114" s="22"/>
      <c r="AS114" s="22"/>
      <c r="AT114" s="22"/>
      <c r="AU114" s="22"/>
      <c r="AV114" s="22"/>
      <c r="AW114" s="22"/>
      <c r="AX114" s="22"/>
      <c r="AY114" s="22"/>
      <c r="AZ114" s="22"/>
      <c r="BA114" s="24" t="str">
        <f>C114</f>
        <v>SKLADBA B. - SOKLOVÁ (SUTERÉNNÍ) ČÁST</v>
      </c>
      <c r="BB114" s="22"/>
      <c r="BC114" s="22"/>
      <c r="BD114" s="22"/>
      <c r="BE114" s="22"/>
      <c r="BF114" s="22"/>
      <c r="BG114" s="22"/>
      <c r="BH114" s="22"/>
    </row>
    <row r="115" spans="1:60" ht="30.9" outlineLevel="1" x14ac:dyDescent="0.4">
      <c r="A115" s="54"/>
      <c r="B115" s="55"/>
      <c r="C115" s="294" t="s">
        <v>332</v>
      </c>
      <c r="D115" s="295"/>
      <c r="E115" s="296"/>
      <c r="F115" s="297"/>
      <c r="G115" s="298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9"/>
      <c r="U115" s="28"/>
      <c r="V115" s="22"/>
      <c r="W115" s="22"/>
      <c r="X115" s="22"/>
      <c r="Y115" s="22"/>
      <c r="Z115" s="22"/>
      <c r="AA115" s="22"/>
      <c r="AB115" s="22"/>
      <c r="AC115" s="22"/>
      <c r="AD115" s="22"/>
      <c r="AE115" s="22" t="s">
        <v>154</v>
      </c>
      <c r="AF115" s="22"/>
      <c r="AG115" s="22"/>
      <c r="AH115" s="22"/>
      <c r="AI115" s="22"/>
      <c r="AJ115" s="22"/>
      <c r="AK115" s="22"/>
      <c r="AL115" s="22"/>
      <c r="AM115" s="22"/>
      <c r="AN115" s="22"/>
      <c r="AO115" s="22"/>
      <c r="AP115" s="22"/>
      <c r="AQ115" s="22"/>
      <c r="AR115" s="22"/>
      <c r="AS115" s="22"/>
      <c r="AT115" s="22"/>
      <c r="AU115" s="22"/>
      <c r="AV115" s="22"/>
      <c r="AW115" s="22"/>
      <c r="AX115" s="22"/>
      <c r="AY115" s="22"/>
      <c r="AZ115" s="22"/>
      <c r="BA115" s="24" t="str">
        <f>C115</f>
        <v>Nanesení lepicího tmelu na izolační desky, nalepení desek, zajištění odpovídajícími talířovými hmoždinkami, přebroušení desek, natažení stěrky, vtlačení výztužné tkaniny, přehlazení stěrky. Položka neobsahuje kontaktní nátěr a povrchovou úpravu omítkou.</v>
      </c>
      <c r="BB115" s="22"/>
      <c r="BC115" s="22"/>
      <c r="BD115" s="22"/>
      <c r="BE115" s="22"/>
      <c r="BF115" s="22"/>
      <c r="BG115" s="22"/>
      <c r="BH115" s="22"/>
    </row>
    <row r="116" spans="1:60" outlineLevel="1" x14ac:dyDescent="0.4">
      <c r="A116" s="54"/>
      <c r="B116" s="55"/>
      <c r="C116" s="61" t="s">
        <v>316</v>
      </c>
      <c r="D116" s="62"/>
      <c r="E116" s="63"/>
      <c r="F116" s="60"/>
      <c r="G116" s="60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29"/>
      <c r="U116" s="28"/>
      <c r="V116" s="22"/>
      <c r="W116" s="22"/>
      <c r="X116" s="22"/>
      <c r="Y116" s="22"/>
      <c r="Z116" s="22"/>
      <c r="AA116" s="22"/>
      <c r="AB116" s="22"/>
      <c r="AC116" s="22"/>
      <c r="AD116" s="22"/>
      <c r="AE116" s="22" t="s">
        <v>175</v>
      </c>
      <c r="AF116" s="22">
        <v>0</v>
      </c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2"/>
      <c r="AR116" s="22"/>
      <c r="AS116" s="22"/>
      <c r="AT116" s="22"/>
      <c r="AU116" s="22"/>
      <c r="AV116" s="22"/>
      <c r="AW116" s="22"/>
      <c r="AX116" s="22"/>
      <c r="AY116" s="22"/>
      <c r="AZ116" s="22"/>
      <c r="BA116" s="22"/>
      <c r="BB116" s="22"/>
      <c r="BC116" s="22"/>
      <c r="BD116" s="22"/>
      <c r="BE116" s="22"/>
      <c r="BF116" s="22"/>
      <c r="BG116" s="22"/>
      <c r="BH116" s="22"/>
    </row>
    <row r="117" spans="1:60" outlineLevel="1" x14ac:dyDescent="0.4">
      <c r="A117" s="54"/>
      <c r="B117" s="55"/>
      <c r="C117" s="61" t="s">
        <v>333</v>
      </c>
      <c r="D117" s="62"/>
      <c r="E117" s="63"/>
      <c r="F117" s="60"/>
      <c r="G117" s="60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9"/>
      <c r="U117" s="28"/>
      <c r="V117" s="22"/>
      <c r="W117" s="22"/>
      <c r="X117" s="22"/>
      <c r="Y117" s="22"/>
      <c r="Z117" s="22"/>
      <c r="AA117" s="22"/>
      <c r="AB117" s="22"/>
      <c r="AC117" s="22"/>
      <c r="AD117" s="22"/>
      <c r="AE117" s="22" t="s">
        <v>175</v>
      </c>
      <c r="AF117" s="22">
        <v>0</v>
      </c>
      <c r="AG117" s="22"/>
      <c r="AH117" s="22"/>
      <c r="AI117" s="22"/>
      <c r="AJ117" s="22"/>
      <c r="AK117" s="22"/>
      <c r="AL117" s="22"/>
      <c r="AM117" s="22"/>
      <c r="AN117" s="22"/>
      <c r="AO117" s="22"/>
      <c r="AP117" s="22"/>
      <c r="AQ117" s="22"/>
      <c r="AR117" s="22"/>
      <c r="AS117" s="22"/>
      <c r="AT117" s="22"/>
      <c r="AU117" s="22"/>
      <c r="AV117" s="22"/>
      <c r="AW117" s="22"/>
      <c r="AX117" s="22"/>
      <c r="AY117" s="22"/>
      <c r="AZ117" s="22"/>
      <c r="BA117" s="22"/>
      <c r="BB117" s="22"/>
      <c r="BC117" s="22"/>
      <c r="BD117" s="22"/>
      <c r="BE117" s="22"/>
      <c r="BF117" s="22"/>
      <c r="BG117" s="22"/>
      <c r="BH117" s="22"/>
    </row>
    <row r="118" spans="1:60" outlineLevel="1" x14ac:dyDescent="0.4">
      <c r="A118" s="54"/>
      <c r="B118" s="55"/>
      <c r="C118" s="61" t="s">
        <v>334</v>
      </c>
      <c r="D118" s="62"/>
      <c r="E118" s="63">
        <v>24.686250000000001</v>
      </c>
      <c r="F118" s="60"/>
      <c r="G118" s="60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9"/>
      <c r="U118" s="28"/>
      <c r="V118" s="22"/>
      <c r="W118" s="22"/>
      <c r="X118" s="22"/>
      <c r="Y118" s="22"/>
      <c r="Z118" s="22"/>
      <c r="AA118" s="22"/>
      <c r="AB118" s="22"/>
      <c r="AC118" s="22"/>
      <c r="AD118" s="22"/>
      <c r="AE118" s="22" t="s">
        <v>175</v>
      </c>
      <c r="AF118" s="22">
        <v>0</v>
      </c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2"/>
      <c r="AR118" s="22"/>
      <c r="AS118" s="22"/>
      <c r="AT118" s="22"/>
      <c r="AU118" s="22"/>
      <c r="AV118" s="22"/>
      <c r="AW118" s="22"/>
      <c r="AX118" s="22"/>
      <c r="AY118" s="22"/>
      <c r="AZ118" s="22"/>
      <c r="BA118" s="22"/>
      <c r="BB118" s="22"/>
      <c r="BC118" s="22"/>
      <c r="BD118" s="22"/>
      <c r="BE118" s="22"/>
      <c r="BF118" s="22"/>
      <c r="BG118" s="22"/>
      <c r="BH118" s="22"/>
    </row>
    <row r="119" spans="1:60" outlineLevel="1" x14ac:dyDescent="0.4">
      <c r="A119" s="54"/>
      <c r="B119" s="55"/>
      <c r="C119" s="61" t="s">
        <v>335</v>
      </c>
      <c r="D119" s="62"/>
      <c r="E119" s="63"/>
      <c r="F119" s="60"/>
      <c r="G119" s="60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29"/>
      <c r="U119" s="28"/>
      <c r="V119" s="22"/>
      <c r="W119" s="22"/>
      <c r="X119" s="22"/>
      <c r="Y119" s="22"/>
      <c r="Z119" s="22"/>
      <c r="AA119" s="22"/>
      <c r="AB119" s="22"/>
      <c r="AC119" s="22"/>
      <c r="AD119" s="22"/>
      <c r="AE119" s="22" t="s">
        <v>175</v>
      </c>
      <c r="AF119" s="22">
        <v>0</v>
      </c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2"/>
      <c r="AR119" s="22"/>
      <c r="AS119" s="22"/>
      <c r="AT119" s="22"/>
      <c r="AU119" s="22"/>
      <c r="AV119" s="22"/>
      <c r="AW119" s="22"/>
      <c r="AX119" s="22"/>
      <c r="AY119" s="22"/>
      <c r="AZ119" s="22"/>
      <c r="BA119" s="22"/>
      <c r="BB119" s="22"/>
      <c r="BC119" s="22"/>
      <c r="BD119" s="22"/>
      <c r="BE119" s="22"/>
      <c r="BF119" s="22"/>
      <c r="BG119" s="22"/>
      <c r="BH119" s="22"/>
    </row>
    <row r="120" spans="1:60" outlineLevel="1" x14ac:dyDescent="0.4">
      <c r="A120" s="54"/>
      <c r="B120" s="55"/>
      <c r="C120" s="61" t="s">
        <v>336</v>
      </c>
      <c r="D120" s="62"/>
      <c r="E120" s="63">
        <v>10.6</v>
      </c>
      <c r="F120" s="60"/>
      <c r="G120" s="60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29"/>
      <c r="U120" s="28"/>
      <c r="V120" s="22"/>
      <c r="W120" s="22"/>
      <c r="X120" s="22"/>
      <c r="Y120" s="22"/>
      <c r="Z120" s="22"/>
      <c r="AA120" s="22"/>
      <c r="AB120" s="22"/>
      <c r="AC120" s="22"/>
      <c r="AD120" s="22"/>
      <c r="AE120" s="22" t="s">
        <v>175</v>
      </c>
      <c r="AF120" s="22">
        <v>0</v>
      </c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2"/>
      <c r="AR120" s="22"/>
      <c r="AS120" s="22"/>
      <c r="AT120" s="22"/>
      <c r="AU120" s="22"/>
      <c r="AV120" s="22"/>
      <c r="AW120" s="22"/>
      <c r="AX120" s="22"/>
      <c r="AY120" s="22"/>
      <c r="AZ120" s="22"/>
      <c r="BA120" s="22"/>
      <c r="BB120" s="22"/>
      <c r="BC120" s="22"/>
      <c r="BD120" s="22"/>
      <c r="BE120" s="22"/>
      <c r="BF120" s="22"/>
      <c r="BG120" s="22"/>
      <c r="BH120" s="22"/>
    </row>
    <row r="121" spans="1:60" outlineLevel="1" x14ac:dyDescent="0.4">
      <c r="A121" s="54"/>
      <c r="B121" s="55"/>
      <c r="C121" s="61" t="s">
        <v>337</v>
      </c>
      <c r="D121" s="62"/>
      <c r="E121" s="63"/>
      <c r="F121" s="60"/>
      <c r="G121" s="60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29"/>
      <c r="U121" s="28"/>
      <c r="V121" s="22"/>
      <c r="W121" s="22"/>
      <c r="X121" s="22"/>
      <c r="Y121" s="22"/>
      <c r="Z121" s="22"/>
      <c r="AA121" s="22"/>
      <c r="AB121" s="22"/>
      <c r="AC121" s="22"/>
      <c r="AD121" s="22"/>
      <c r="AE121" s="22" t="s">
        <v>175</v>
      </c>
      <c r="AF121" s="22">
        <v>0</v>
      </c>
      <c r="AG121" s="22"/>
      <c r="AH121" s="22"/>
      <c r="AI121" s="22"/>
      <c r="AJ121" s="22"/>
      <c r="AK121" s="22"/>
      <c r="AL121" s="22"/>
      <c r="AM121" s="22"/>
      <c r="AN121" s="22"/>
      <c r="AO121" s="22"/>
      <c r="AP121" s="22"/>
      <c r="AQ121" s="22"/>
      <c r="AR121" s="22"/>
      <c r="AS121" s="22"/>
      <c r="AT121" s="22"/>
      <c r="AU121" s="22"/>
      <c r="AV121" s="22"/>
      <c r="AW121" s="22"/>
      <c r="AX121" s="22"/>
      <c r="AY121" s="22"/>
      <c r="AZ121" s="22"/>
      <c r="BA121" s="22"/>
      <c r="BB121" s="22"/>
      <c r="BC121" s="22"/>
      <c r="BD121" s="22"/>
      <c r="BE121" s="22"/>
      <c r="BF121" s="22"/>
      <c r="BG121" s="22"/>
      <c r="BH121" s="22"/>
    </row>
    <row r="122" spans="1:60" outlineLevel="1" x14ac:dyDescent="0.4">
      <c r="A122" s="54"/>
      <c r="B122" s="55"/>
      <c r="C122" s="61" t="s">
        <v>338</v>
      </c>
      <c r="D122" s="62"/>
      <c r="E122" s="63">
        <v>26.861249999999998</v>
      </c>
      <c r="F122" s="60"/>
      <c r="G122" s="60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9"/>
      <c r="U122" s="28"/>
      <c r="V122" s="22"/>
      <c r="W122" s="22"/>
      <c r="X122" s="22"/>
      <c r="Y122" s="22"/>
      <c r="Z122" s="22"/>
      <c r="AA122" s="22"/>
      <c r="AB122" s="22"/>
      <c r="AC122" s="22"/>
      <c r="AD122" s="22"/>
      <c r="AE122" s="22" t="s">
        <v>175</v>
      </c>
      <c r="AF122" s="22">
        <v>0</v>
      </c>
      <c r="AG122" s="22"/>
      <c r="AH122" s="22"/>
      <c r="AI122" s="22"/>
      <c r="AJ122" s="22"/>
      <c r="AK122" s="22"/>
      <c r="AL122" s="22"/>
      <c r="AM122" s="22"/>
      <c r="AN122" s="22"/>
      <c r="AO122" s="22"/>
      <c r="AP122" s="22"/>
      <c r="AQ122" s="22"/>
      <c r="AR122" s="22"/>
      <c r="AS122" s="22"/>
      <c r="AT122" s="22"/>
      <c r="AU122" s="22"/>
      <c r="AV122" s="22"/>
      <c r="AW122" s="22"/>
      <c r="AX122" s="22"/>
      <c r="AY122" s="22"/>
      <c r="AZ122" s="22"/>
      <c r="BA122" s="22"/>
      <c r="BB122" s="22"/>
      <c r="BC122" s="22"/>
      <c r="BD122" s="22"/>
      <c r="BE122" s="22"/>
      <c r="BF122" s="22"/>
      <c r="BG122" s="22"/>
      <c r="BH122" s="22"/>
    </row>
    <row r="123" spans="1:60" outlineLevel="1" x14ac:dyDescent="0.4">
      <c r="A123" s="54"/>
      <c r="B123" s="55"/>
      <c r="C123" s="61" t="s">
        <v>339</v>
      </c>
      <c r="D123" s="62"/>
      <c r="E123" s="63"/>
      <c r="F123" s="60"/>
      <c r="G123" s="60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9"/>
      <c r="U123" s="28"/>
      <c r="V123" s="22"/>
      <c r="W123" s="22"/>
      <c r="X123" s="22"/>
      <c r="Y123" s="22"/>
      <c r="Z123" s="22"/>
      <c r="AA123" s="22"/>
      <c r="AB123" s="22"/>
      <c r="AC123" s="22"/>
      <c r="AD123" s="22"/>
      <c r="AE123" s="22" t="s">
        <v>175</v>
      </c>
      <c r="AF123" s="22">
        <v>0</v>
      </c>
      <c r="AG123" s="22"/>
      <c r="AH123" s="22"/>
      <c r="AI123" s="22"/>
      <c r="AJ123" s="22"/>
      <c r="AK123" s="22"/>
      <c r="AL123" s="22"/>
      <c r="AM123" s="22"/>
      <c r="AN123" s="22"/>
      <c r="AO123" s="22"/>
      <c r="AP123" s="22"/>
      <c r="AQ123" s="22"/>
      <c r="AR123" s="22"/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</row>
    <row r="124" spans="1:60" outlineLevel="1" x14ac:dyDescent="0.4">
      <c r="A124" s="54"/>
      <c r="B124" s="55"/>
      <c r="C124" s="61" t="s">
        <v>340</v>
      </c>
      <c r="D124" s="62"/>
      <c r="E124" s="63">
        <v>4.7699999999999996</v>
      </c>
      <c r="F124" s="60"/>
      <c r="G124" s="60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9"/>
      <c r="U124" s="28"/>
      <c r="V124" s="22"/>
      <c r="W124" s="22"/>
      <c r="X124" s="22"/>
      <c r="Y124" s="22"/>
      <c r="Z124" s="22"/>
      <c r="AA124" s="22"/>
      <c r="AB124" s="22"/>
      <c r="AC124" s="22"/>
      <c r="AD124" s="22"/>
      <c r="AE124" s="22" t="s">
        <v>175</v>
      </c>
      <c r="AF124" s="22">
        <v>0</v>
      </c>
      <c r="AG124" s="22"/>
      <c r="AH124" s="22"/>
      <c r="AI124" s="22"/>
      <c r="AJ124" s="22"/>
      <c r="AK124" s="22"/>
      <c r="AL124" s="22"/>
      <c r="AM124" s="22"/>
      <c r="AN124" s="22"/>
      <c r="AO124" s="22"/>
      <c r="AP124" s="22"/>
      <c r="AQ124" s="22"/>
      <c r="AR124" s="22"/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</row>
    <row r="125" spans="1:60" ht="30.6" outlineLevel="1" x14ac:dyDescent="0.4">
      <c r="A125" s="54">
        <v>29</v>
      </c>
      <c r="B125" s="55" t="s">
        <v>341</v>
      </c>
      <c r="C125" s="56" t="s">
        <v>342</v>
      </c>
      <c r="D125" s="57" t="s">
        <v>179</v>
      </c>
      <c r="E125" s="58">
        <v>351.72919999999999</v>
      </c>
      <c r="F125" s="59"/>
      <c r="G125" s="60">
        <f>ROUND(E125*F125,2)</f>
        <v>0</v>
      </c>
      <c r="H125" s="27">
        <v>592.55999999999995</v>
      </c>
      <c r="I125" s="28">
        <f>ROUND(E125*H125,2)</f>
        <v>208420.65</v>
      </c>
      <c r="J125" s="27">
        <v>192.35</v>
      </c>
      <c r="K125" s="28">
        <f>ROUND(E125*J125,2)</f>
        <v>67655.11</v>
      </c>
      <c r="L125" s="28">
        <v>21</v>
      </c>
      <c r="M125" s="28">
        <f>G125*(1+L125/100)</f>
        <v>0</v>
      </c>
      <c r="N125" s="28">
        <v>3.7310000000000003E-2</v>
      </c>
      <c r="O125" s="28">
        <f>ROUND(E125*N125,2)</f>
        <v>13.12</v>
      </c>
      <c r="P125" s="28">
        <v>0</v>
      </c>
      <c r="Q125" s="28">
        <f>ROUND(E125*P125,2)</f>
        <v>0</v>
      </c>
      <c r="R125" s="28"/>
      <c r="S125" s="28"/>
      <c r="T125" s="29">
        <v>1.0169999999999999</v>
      </c>
      <c r="U125" s="28">
        <f>ROUND(E125*T125,2)</f>
        <v>357.71</v>
      </c>
      <c r="V125" s="22"/>
      <c r="W125" s="22"/>
      <c r="X125" s="22"/>
      <c r="Y125" s="22"/>
      <c r="Z125" s="22"/>
      <c r="AA125" s="22"/>
      <c r="AB125" s="22"/>
      <c r="AC125" s="22"/>
      <c r="AD125" s="22"/>
      <c r="AE125" s="22" t="s">
        <v>172</v>
      </c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</row>
    <row r="126" spans="1:60" outlineLevel="1" x14ac:dyDescent="0.4">
      <c r="A126" s="54"/>
      <c r="B126" s="55"/>
      <c r="C126" s="294" t="s">
        <v>343</v>
      </c>
      <c r="D126" s="295"/>
      <c r="E126" s="296"/>
      <c r="F126" s="297"/>
      <c r="G126" s="29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9"/>
      <c r="U126" s="28"/>
      <c r="V126" s="22"/>
      <c r="W126" s="22"/>
      <c r="X126" s="22"/>
      <c r="Y126" s="22"/>
      <c r="Z126" s="22"/>
      <c r="AA126" s="22"/>
      <c r="AB126" s="22"/>
      <c r="AC126" s="22"/>
      <c r="AD126" s="22"/>
      <c r="AE126" s="22" t="s">
        <v>154</v>
      </c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2"/>
      <c r="AS126" s="22"/>
      <c r="AT126" s="22"/>
      <c r="AU126" s="22"/>
      <c r="AV126" s="22"/>
      <c r="AW126" s="22"/>
      <c r="AX126" s="22"/>
      <c r="AY126" s="22"/>
      <c r="AZ126" s="22"/>
      <c r="BA126" s="24" t="str">
        <f>C126</f>
        <v>SKLADBA A. (OBVODOVÝ PLÁŠŤ OBJEKTU).</v>
      </c>
      <c r="BB126" s="22"/>
      <c r="BC126" s="22"/>
      <c r="BD126" s="22"/>
      <c r="BE126" s="22"/>
      <c r="BF126" s="22"/>
      <c r="BG126" s="22"/>
      <c r="BH126" s="22"/>
    </row>
    <row r="127" spans="1:60" ht="30.9" outlineLevel="1" x14ac:dyDescent="0.4">
      <c r="A127" s="54"/>
      <c r="B127" s="55"/>
      <c r="C127" s="294" t="s">
        <v>332</v>
      </c>
      <c r="D127" s="295"/>
      <c r="E127" s="296"/>
      <c r="F127" s="297"/>
      <c r="G127" s="29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9"/>
      <c r="U127" s="28"/>
      <c r="V127" s="22"/>
      <c r="W127" s="22"/>
      <c r="X127" s="22"/>
      <c r="Y127" s="22"/>
      <c r="Z127" s="22"/>
      <c r="AA127" s="22"/>
      <c r="AB127" s="22"/>
      <c r="AC127" s="22"/>
      <c r="AD127" s="22"/>
      <c r="AE127" s="22" t="s">
        <v>154</v>
      </c>
      <c r="AF127" s="22"/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2"/>
      <c r="AR127" s="22"/>
      <c r="AS127" s="22"/>
      <c r="AT127" s="22"/>
      <c r="AU127" s="22"/>
      <c r="AV127" s="22"/>
      <c r="AW127" s="22"/>
      <c r="AX127" s="22"/>
      <c r="AY127" s="22"/>
      <c r="AZ127" s="22"/>
      <c r="BA127" s="24" t="str">
        <f>C127</f>
        <v>Nanesení lepicího tmelu na izolační desky, nalepení desek, zajištění odpovídajícími talířovými hmoždinkami, přebroušení desek, natažení stěrky, vtlačení výztužné tkaniny, přehlazení stěrky. Položka neobsahuje kontaktní nátěr a povrchovou úpravu omítkou.</v>
      </c>
      <c r="BB127" s="22"/>
      <c r="BC127" s="22"/>
      <c r="BD127" s="22"/>
      <c r="BE127" s="22"/>
      <c r="BF127" s="22"/>
      <c r="BG127" s="22"/>
      <c r="BH127" s="22"/>
    </row>
    <row r="128" spans="1:60" outlineLevel="1" x14ac:dyDescent="0.4">
      <c r="A128" s="54"/>
      <c r="B128" s="55"/>
      <c r="C128" s="61" t="s">
        <v>316</v>
      </c>
      <c r="D128" s="62"/>
      <c r="E128" s="63"/>
      <c r="F128" s="60"/>
      <c r="G128" s="60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29"/>
      <c r="U128" s="28"/>
      <c r="V128" s="22"/>
      <c r="W128" s="22"/>
      <c r="X128" s="22"/>
      <c r="Y128" s="22"/>
      <c r="Z128" s="22"/>
      <c r="AA128" s="22"/>
      <c r="AB128" s="22"/>
      <c r="AC128" s="22"/>
      <c r="AD128" s="22"/>
      <c r="AE128" s="22" t="s">
        <v>175</v>
      </c>
      <c r="AF128" s="22">
        <v>0</v>
      </c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2"/>
      <c r="AR128" s="22"/>
      <c r="AS128" s="22"/>
      <c r="AT128" s="22"/>
      <c r="AU128" s="22"/>
      <c r="AV128" s="22"/>
      <c r="AW128" s="22"/>
      <c r="AX128" s="22"/>
      <c r="AY128" s="22"/>
      <c r="AZ128" s="22"/>
      <c r="BA128" s="22"/>
      <c r="BB128" s="22"/>
      <c r="BC128" s="22"/>
      <c r="BD128" s="22"/>
      <c r="BE128" s="22"/>
      <c r="BF128" s="22"/>
      <c r="BG128" s="22"/>
      <c r="BH128" s="22"/>
    </row>
    <row r="129" spans="1:60" outlineLevel="1" x14ac:dyDescent="0.4">
      <c r="A129" s="54"/>
      <c r="B129" s="55"/>
      <c r="C129" s="61" t="s">
        <v>333</v>
      </c>
      <c r="D129" s="62"/>
      <c r="E129" s="63"/>
      <c r="F129" s="60"/>
      <c r="G129" s="60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29"/>
      <c r="U129" s="28"/>
      <c r="V129" s="22"/>
      <c r="W129" s="22"/>
      <c r="X129" s="22"/>
      <c r="Y129" s="22"/>
      <c r="Z129" s="22"/>
      <c r="AA129" s="22"/>
      <c r="AB129" s="22"/>
      <c r="AC129" s="22"/>
      <c r="AD129" s="22"/>
      <c r="AE129" s="22" t="s">
        <v>175</v>
      </c>
      <c r="AF129" s="22">
        <v>0</v>
      </c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2"/>
      <c r="AR129" s="22"/>
      <c r="AS129" s="22"/>
      <c r="AT129" s="22"/>
      <c r="AU129" s="22"/>
      <c r="AV129" s="22"/>
      <c r="AW129" s="22"/>
      <c r="AX129" s="22"/>
      <c r="AY129" s="22"/>
      <c r="AZ129" s="22"/>
      <c r="BA129" s="22"/>
      <c r="BB129" s="22"/>
      <c r="BC129" s="22"/>
      <c r="BD129" s="22"/>
      <c r="BE129" s="22"/>
      <c r="BF129" s="22"/>
      <c r="BG129" s="22"/>
      <c r="BH129" s="22"/>
    </row>
    <row r="130" spans="1:60" outlineLevel="1" x14ac:dyDescent="0.4">
      <c r="A130" s="54"/>
      <c r="B130" s="55"/>
      <c r="C130" s="61" t="s">
        <v>344</v>
      </c>
      <c r="D130" s="62"/>
      <c r="E130" s="63"/>
      <c r="F130" s="60"/>
      <c r="G130" s="60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9"/>
      <c r="U130" s="28"/>
      <c r="V130" s="22"/>
      <c r="W130" s="22"/>
      <c r="X130" s="22"/>
      <c r="Y130" s="22"/>
      <c r="Z130" s="22"/>
      <c r="AA130" s="22"/>
      <c r="AB130" s="22"/>
      <c r="AC130" s="22"/>
      <c r="AD130" s="22"/>
      <c r="AE130" s="22" t="s">
        <v>175</v>
      </c>
      <c r="AF130" s="22">
        <v>0</v>
      </c>
      <c r="AG130" s="22"/>
      <c r="AH130" s="22"/>
      <c r="AI130" s="22"/>
      <c r="AJ130" s="22"/>
      <c r="AK130" s="22"/>
      <c r="AL130" s="22"/>
      <c r="AM130" s="22"/>
      <c r="AN130" s="22"/>
      <c r="AO130" s="22"/>
      <c r="AP130" s="22"/>
      <c r="AQ130" s="22"/>
      <c r="AR130" s="22"/>
      <c r="AS130" s="22"/>
      <c r="AT130" s="22"/>
      <c r="AU130" s="22"/>
      <c r="AV130" s="22"/>
      <c r="AW130" s="22"/>
      <c r="AX130" s="22"/>
      <c r="AY130" s="22"/>
      <c r="AZ130" s="22"/>
      <c r="BA130" s="22"/>
      <c r="BB130" s="22"/>
      <c r="BC130" s="22"/>
      <c r="BD130" s="22"/>
      <c r="BE130" s="22"/>
      <c r="BF130" s="22"/>
      <c r="BG130" s="22"/>
      <c r="BH130" s="22"/>
    </row>
    <row r="131" spans="1:60" outlineLevel="1" x14ac:dyDescent="0.4">
      <c r="A131" s="54"/>
      <c r="B131" s="55"/>
      <c r="C131" s="61" t="s">
        <v>345</v>
      </c>
      <c r="D131" s="62"/>
      <c r="E131" s="63">
        <v>191.98304999999999</v>
      </c>
      <c r="F131" s="60"/>
      <c r="G131" s="60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9"/>
      <c r="U131" s="28"/>
      <c r="V131" s="22"/>
      <c r="W131" s="22"/>
      <c r="X131" s="22"/>
      <c r="Y131" s="22"/>
      <c r="Z131" s="22"/>
      <c r="AA131" s="22"/>
      <c r="AB131" s="22"/>
      <c r="AC131" s="22"/>
      <c r="AD131" s="22"/>
      <c r="AE131" s="22" t="s">
        <v>175</v>
      </c>
      <c r="AF131" s="22">
        <v>0</v>
      </c>
      <c r="AG131" s="22"/>
      <c r="AH131" s="22"/>
      <c r="AI131" s="22"/>
      <c r="AJ131" s="22"/>
      <c r="AK131" s="22"/>
      <c r="AL131" s="22"/>
      <c r="AM131" s="22"/>
      <c r="AN131" s="22"/>
      <c r="AO131" s="22"/>
      <c r="AP131" s="22"/>
      <c r="AQ131" s="22"/>
      <c r="AR131" s="22"/>
      <c r="AS131" s="22"/>
      <c r="AT131" s="22"/>
      <c r="AU131" s="22"/>
      <c r="AV131" s="22"/>
      <c r="AW131" s="22"/>
      <c r="AX131" s="22"/>
      <c r="AY131" s="22"/>
      <c r="AZ131" s="22"/>
      <c r="BA131" s="22"/>
      <c r="BB131" s="22"/>
      <c r="BC131" s="22"/>
      <c r="BD131" s="22"/>
      <c r="BE131" s="22"/>
      <c r="BF131" s="22"/>
      <c r="BG131" s="22"/>
      <c r="BH131" s="22"/>
    </row>
    <row r="132" spans="1:60" outlineLevel="1" x14ac:dyDescent="0.4">
      <c r="A132" s="54"/>
      <c r="B132" s="55"/>
      <c r="C132" s="61" t="s">
        <v>346</v>
      </c>
      <c r="D132" s="62"/>
      <c r="E132" s="63"/>
      <c r="F132" s="60"/>
      <c r="G132" s="60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9"/>
      <c r="U132" s="28"/>
      <c r="V132" s="22"/>
      <c r="W132" s="22"/>
      <c r="X132" s="22"/>
      <c r="Y132" s="22"/>
      <c r="Z132" s="22"/>
      <c r="AA132" s="22"/>
      <c r="AB132" s="22"/>
      <c r="AC132" s="22"/>
      <c r="AD132" s="22"/>
      <c r="AE132" s="22" t="s">
        <v>175</v>
      </c>
      <c r="AF132" s="22">
        <v>0</v>
      </c>
      <c r="AG132" s="22"/>
      <c r="AH132" s="22"/>
      <c r="AI132" s="22"/>
      <c r="AJ132" s="22"/>
      <c r="AK132" s="22"/>
      <c r="AL132" s="22"/>
      <c r="AM132" s="22"/>
      <c r="AN132" s="22"/>
      <c r="AO132" s="22"/>
      <c r="AP132" s="22"/>
      <c r="AQ132" s="22"/>
      <c r="AR132" s="22"/>
      <c r="AS132" s="22"/>
      <c r="AT132" s="22"/>
      <c r="AU132" s="22"/>
      <c r="AV132" s="22"/>
      <c r="AW132" s="22"/>
      <c r="AX132" s="22"/>
      <c r="AY132" s="22"/>
      <c r="AZ132" s="22"/>
      <c r="BA132" s="22"/>
      <c r="BB132" s="22"/>
      <c r="BC132" s="22"/>
      <c r="BD132" s="22"/>
      <c r="BE132" s="22"/>
      <c r="BF132" s="22"/>
      <c r="BG132" s="22"/>
      <c r="BH132" s="22"/>
    </row>
    <row r="133" spans="1:60" outlineLevel="1" x14ac:dyDescent="0.4">
      <c r="A133" s="54"/>
      <c r="B133" s="55"/>
      <c r="C133" s="61" t="s">
        <v>347</v>
      </c>
      <c r="D133" s="62"/>
      <c r="E133" s="63">
        <v>-26.23</v>
      </c>
      <c r="F133" s="60"/>
      <c r="G133" s="60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9"/>
      <c r="U133" s="28"/>
      <c r="V133" s="22"/>
      <c r="W133" s="22"/>
      <c r="X133" s="22"/>
      <c r="Y133" s="22"/>
      <c r="Z133" s="22"/>
      <c r="AA133" s="22"/>
      <c r="AB133" s="22"/>
      <c r="AC133" s="22"/>
      <c r="AD133" s="22"/>
      <c r="AE133" s="22" t="s">
        <v>175</v>
      </c>
      <c r="AF133" s="22">
        <v>0</v>
      </c>
      <c r="AG133" s="22"/>
      <c r="AH133" s="22"/>
      <c r="AI133" s="22"/>
      <c r="AJ133" s="22"/>
      <c r="AK133" s="22"/>
      <c r="AL133" s="22"/>
      <c r="AM133" s="22"/>
      <c r="AN133" s="22"/>
      <c r="AO133" s="22"/>
      <c r="AP133" s="22"/>
      <c r="AQ133" s="22"/>
      <c r="AR133" s="22"/>
      <c r="AS133" s="22"/>
      <c r="AT133" s="22"/>
      <c r="AU133" s="22"/>
      <c r="AV133" s="22"/>
      <c r="AW133" s="22"/>
      <c r="AX133" s="22"/>
      <c r="AY133" s="22"/>
      <c r="AZ133" s="22"/>
      <c r="BA133" s="22"/>
      <c r="BB133" s="22"/>
      <c r="BC133" s="22"/>
      <c r="BD133" s="22"/>
      <c r="BE133" s="22"/>
      <c r="BF133" s="22"/>
      <c r="BG133" s="22"/>
      <c r="BH133" s="22"/>
    </row>
    <row r="134" spans="1:60" outlineLevel="1" x14ac:dyDescent="0.4">
      <c r="A134" s="54"/>
      <c r="B134" s="55"/>
      <c r="C134" s="61" t="s">
        <v>348</v>
      </c>
      <c r="D134" s="62"/>
      <c r="E134" s="63"/>
      <c r="F134" s="60"/>
      <c r="G134" s="60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9"/>
      <c r="U134" s="28"/>
      <c r="V134" s="22"/>
      <c r="W134" s="22"/>
      <c r="X134" s="22"/>
      <c r="Y134" s="22"/>
      <c r="Z134" s="22"/>
      <c r="AA134" s="22"/>
      <c r="AB134" s="22"/>
      <c r="AC134" s="22"/>
      <c r="AD134" s="22"/>
      <c r="AE134" s="22" t="s">
        <v>175</v>
      </c>
      <c r="AF134" s="22">
        <v>0</v>
      </c>
      <c r="AG134" s="22"/>
      <c r="AH134" s="22"/>
      <c r="AI134" s="22"/>
      <c r="AJ134" s="22"/>
      <c r="AK134" s="22"/>
      <c r="AL134" s="22"/>
      <c r="AM134" s="22"/>
      <c r="AN134" s="22"/>
      <c r="AO134" s="22"/>
      <c r="AP134" s="22"/>
      <c r="AQ134" s="22"/>
      <c r="AR134" s="22"/>
      <c r="AS134" s="22"/>
      <c r="AT134" s="22"/>
      <c r="AU134" s="22"/>
      <c r="AV134" s="22"/>
      <c r="AW134" s="22"/>
      <c r="AX134" s="22"/>
      <c r="AY134" s="22"/>
      <c r="AZ134" s="22"/>
      <c r="BA134" s="22"/>
      <c r="BB134" s="22"/>
      <c r="BC134" s="22"/>
      <c r="BD134" s="22"/>
      <c r="BE134" s="22"/>
      <c r="BF134" s="22"/>
      <c r="BG134" s="22"/>
      <c r="BH134" s="22"/>
    </row>
    <row r="135" spans="1:60" outlineLevel="1" x14ac:dyDescent="0.4">
      <c r="A135" s="54"/>
      <c r="B135" s="55"/>
      <c r="C135" s="61" t="s">
        <v>349</v>
      </c>
      <c r="D135" s="62"/>
      <c r="E135" s="63">
        <v>-24.686250000000001</v>
      </c>
      <c r="F135" s="60"/>
      <c r="G135" s="60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9"/>
      <c r="U135" s="28"/>
      <c r="V135" s="22"/>
      <c r="W135" s="22"/>
      <c r="X135" s="22"/>
      <c r="Y135" s="22"/>
      <c r="Z135" s="22"/>
      <c r="AA135" s="22"/>
      <c r="AB135" s="22"/>
      <c r="AC135" s="22"/>
      <c r="AD135" s="22"/>
      <c r="AE135" s="22" t="s">
        <v>175</v>
      </c>
      <c r="AF135" s="22">
        <v>0</v>
      </c>
      <c r="AG135" s="22"/>
      <c r="AH135" s="22"/>
      <c r="AI135" s="22"/>
      <c r="AJ135" s="22"/>
      <c r="AK135" s="22"/>
      <c r="AL135" s="22"/>
      <c r="AM135" s="22"/>
      <c r="AN135" s="22"/>
      <c r="AO135" s="22"/>
      <c r="AP135" s="22"/>
      <c r="AQ135" s="22"/>
      <c r="AR135" s="22"/>
      <c r="AS135" s="22"/>
      <c r="AT135" s="22"/>
      <c r="AU135" s="22"/>
      <c r="AV135" s="22"/>
      <c r="AW135" s="22"/>
      <c r="AX135" s="22"/>
      <c r="AY135" s="22"/>
      <c r="AZ135" s="22"/>
      <c r="BA135" s="22"/>
      <c r="BB135" s="22"/>
      <c r="BC135" s="22"/>
      <c r="BD135" s="22"/>
      <c r="BE135" s="22"/>
      <c r="BF135" s="22"/>
      <c r="BG135" s="22"/>
      <c r="BH135" s="22"/>
    </row>
    <row r="136" spans="1:60" outlineLevel="1" x14ac:dyDescent="0.4">
      <c r="A136" s="54"/>
      <c r="B136" s="55"/>
      <c r="C136" s="61" t="s">
        <v>335</v>
      </c>
      <c r="D136" s="62"/>
      <c r="E136" s="63"/>
      <c r="F136" s="60"/>
      <c r="G136" s="60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9"/>
      <c r="U136" s="28"/>
      <c r="V136" s="22"/>
      <c r="W136" s="22"/>
      <c r="X136" s="22"/>
      <c r="Y136" s="22"/>
      <c r="Z136" s="22"/>
      <c r="AA136" s="22"/>
      <c r="AB136" s="22"/>
      <c r="AC136" s="22"/>
      <c r="AD136" s="22"/>
      <c r="AE136" s="22" t="s">
        <v>175</v>
      </c>
      <c r="AF136" s="22">
        <v>0</v>
      </c>
      <c r="AG136" s="22"/>
      <c r="AH136" s="22"/>
      <c r="AI136" s="22"/>
      <c r="AJ136" s="22"/>
      <c r="AK136" s="22"/>
      <c r="AL136" s="22"/>
      <c r="AM136" s="22"/>
      <c r="AN136" s="22"/>
      <c r="AO136" s="22"/>
      <c r="AP136" s="22"/>
      <c r="AQ136" s="22"/>
      <c r="AR136" s="22"/>
      <c r="AS136" s="22"/>
      <c r="AT136" s="22"/>
      <c r="AU136" s="22"/>
      <c r="AV136" s="22"/>
      <c r="AW136" s="22"/>
      <c r="AX136" s="22"/>
      <c r="AY136" s="22"/>
      <c r="AZ136" s="22"/>
      <c r="BA136" s="22"/>
      <c r="BB136" s="22"/>
      <c r="BC136" s="22"/>
      <c r="BD136" s="22"/>
      <c r="BE136" s="22"/>
      <c r="BF136" s="22"/>
      <c r="BG136" s="22"/>
      <c r="BH136" s="22"/>
    </row>
    <row r="137" spans="1:60" outlineLevel="1" x14ac:dyDescent="0.4">
      <c r="A137" s="54"/>
      <c r="B137" s="55"/>
      <c r="C137" s="61" t="s">
        <v>344</v>
      </c>
      <c r="D137" s="62"/>
      <c r="E137" s="63"/>
      <c r="F137" s="60"/>
      <c r="G137" s="60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9"/>
      <c r="U137" s="28"/>
      <c r="V137" s="22"/>
      <c r="W137" s="22"/>
      <c r="X137" s="22"/>
      <c r="Y137" s="22"/>
      <c r="Z137" s="22"/>
      <c r="AA137" s="22"/>
      <c r="AB137" s="22"/>
      <c r="AC137" s="22"/>
      <c r="AD137" s="22"/>
      <c r="AE137" s="22" t="s">
        <v>175</v>
      </c>
      <c r="AF137" s="22">
        <v>0</v>
      </c>
      <c r="AG137" s="22"/>
      <c r="AH137" s="22"/>
      <c r="AI137" s="22"/>
      <c r="AJ137" s="22"/>
      <c r="AK137" s="22"/>
      <c r="AL137" s="22"/>
      <c r="AM137" s="22"/>
      <c r="AN137" s="22"/>
      <c r="AO137" s="22"/>
      <c r="AP137" s="22"/>
      <c r="AQ137" s="22"/>
      <c r="AR137" s="22"/>
      <c r="AS137" s="22"/>
      <c r="AT137" s="22"/>
      <c r="AU137" s="22"/>
      <c r="AV137" s="22"/>
      <c r="AW137" s="22"/>
      <c r="AX137" s="22"/>
      <c r="AY137" s="22"/>
      <c r="AZ137" s="22"/>
      <c r="BA137" s="22"/>
      <c r="BB137" s="22"/>
      <c r="BC137" s="22"/>
      <c r="BD137" s="22"/>
      <c r="BE137" s="22"/>
      <c r="BF137" s="22"/>
      <c r="BG137" s="22"/>
      <c r="BH137" s="22"/>
    </row>
    <row r="138" spans="1:60" outlineLevel="1" x14ac:dyDescent="0.4">
      <c r="A138" s="54"/>
      <c r="B138" s="55"/>
      <c r="C138" s="61" t="s">
        <v>350</v>
      </c>
      <c r="D138" s="62"/>
      <c r="E138" s="63">
        <v>67.160799999999995</v>
      </c>
      <c r="F138" s="60"/>
      <c r="G138" s="60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9"/>
      <c r="U138" s="28"/>
      <c r="V138" s="22"/>
      <c r="W138" s="22"/>
      <c r="X138" s="22"/>
      <c r="Y138" s="22"/>
      <c r="Z138" s="22"/>
      <c r="AA138" s="22"/>
      <c r="AB138" s="22"/>
      <c r="AC138" s="22"/>
      <c r="AD138" s="22"/>
      <c r="AE138" s="22" t="s">
        <v>175</v>
      </c>
      <c r="AF138" s="22">
        <v>0</v>
      </c>
      <c r="AG138" s="22"/>
      <c r="AH138" s="22"/>
      <c r="AI138" s="22"/>
      <c r="AJ138" s="22"/>
      <c r="AK138" s="22"/>
      <c r="AL138" s="22"/>
      <c r="AM138" s="22"/>
      <c r="AN138" s="22"/>
      <c r="AO138" s="22"/>
      <c r="AP138" s="22"/>
      <c r="AQ138" s="22"/>
      <c r="AR138" s="22"/>
      <c r="AS138" s="22"/>
      <c r="AT138" s="22"/>
      <c r="AU138" s="22"/>
      <c r="AV138" s="22"/>
      <c r="AW138" s="22"/>
      <c r="AX138" s="22"/>
      <c r="AY138" s="22"/>
      <c r="AZ138" s="22"/>
      <c r="BA138" s="22"/>
      <c r="BB138" s="22"/>
      <c r="BC138" s="22"/>
      <c r="BD138" s="22"/>
      <c r="BE138" s="22"/>
      <c r="BF138" s="22"/>
      <c r="BG138" s="22"/>
      <c r="BH138" s="22"/>
    </row>
    <row r="139" spans="1:60" outlineLevel="1" x14ac:dyDescent="0.4">
      <c r="A139" s="54"/>
      <c r="B139" s="55"/>
      <c r="C139" s="61" t="s">
        <v>346</v>
      </c>
      <c r="D139" s="62"/>
      <c r="E139" s="63"/>
      <c r="F139" s="60"/>
      <c r="G139" s="60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9"/>
      <c r="U139" s="28"/>
      <c r="V139" s="22"/>
      <c r="W139" s="22"/>
      <c r="X139" s="22"/>
      <c r="Y139" s="22"/>
      <c r="Z139" s="22"/>
      <c r="AA139" s="22"/>
      <c r="AB139" s="22"/>
      <c r="AC139" s="22"/>
      <c r="AD139" s="22"/>
      <c r="AE139" s="22" t="s">
        <v>175</v>
      </c>
      <c r="AF139" s="22">
        <v>0</v>
      </c>
      <c r="AG139" s="22"/>
      <c r="AH139" s="22"/>
      <c r="AI139" s="22"/>
      <c r="AJ139" s="22"/>
      <c r="AK139" s="22"/>
      <c r="AL139" s="22"/>
      <c r="AM139" s="22"/>
      <c r="AN139" s="22"/>
      <c r="AO139" s="22"/>
      <c r="AP139" s="22"/>
      <c r="AQ139" s="22"/>
      <c r="AR139" s="22"/>
      <c r="AS139" s="22"/>
      <c r="AT139" s="22"/>
      <c r="AU139" s="22"/>
      <c r="AV139" s="22"/>
      <c r="AW139" s="22"/>
      <c r="AX139" s="22"/>
      <c r="AY139" s="22"/>
      <c r="AZ139" s="22"/>
      <c r="BA139" s="22"/>
      <c r="BB139" s="22"/>
      <c r="BC139" s="22"/>
      <c r="BD139" s="22"/>
      <c r="BE139" s="22"/>
      <c r="BF139" s="22"/>
      <c r="BG139" s="22"/>
      <c r="BH139" s="22"/>
    </row>
    <row r="140" spans="1:60" outlineLevel="1" x14ac:dyDescent="0.4">
      <c r="A140" s="54"/>
      <c r="B140" s="55"/>
      <c r="C140" s="61" t="s">
        <v>351</v>
      </c>
      <c r="D140" s="62"/>
      <c r="E140" s="63">
        <v>-1.9550000000000001</v>
      </c>
      <c r="F140" s="60"/>
      <c r="G140" s="60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9"/>
      <c r="U140" s="28"/>
      <c r="V140" s="22"/>
      <c r="W140" s="22"/>
      <c r="X140" s="22"/>
      <c r="Y140" s="22"/>
      <c r="Z140" s="22"/>
      <c r="AA140" s="22"/>
      <c r="AB140" s="22"/>
      <c r="AC140" s="22"/>
      <c r="AD140" s="22"/>
      <c r="AE140" s="22" t="s">
        <v>175</v>
      </c>
      <c r="AF140" s="22">
        <v>0</v>
      </c>
      <c r="AG140" s="22"/>
      <c r="AH140" s="22"/>
      <c r="AI140" s="22"/>
      <c r="AJ140" s="22"/>
      <c r="AK140" s="22"/>
      <c r="AL140" s="22"/>
      <c r="AM140" s="22"/>
      <c r="AN140" s="22"/>
      <c r="AO140" s="22"/>
      <c r="AP140" s="22"/>
      <c r="AQ140" s="22"/>
      <c r="AR140" s="22"/>
      <c r="AS140" s="22"/>
      <c r="AT140" s="22"/>
      <c r="AU140" s="22"/>
      <c r="AV140" s="22"/>
      <c r="AW140" s="22"/>
      <c r="AX140" s="22"/>
      <c r="AY140" s="22"/>
      <c r="AZ140" s="22"/>
      <c r="BA140" s="22"/>
      <c r="BB140" s="22"/>
      <c r="BC140" s="22"/>
      <c r="BD140" s="22"/>
      <c r="BE140" s="22"/>
      <c r="BF140" s="22"/>
      <c r="BG140" s="22"/>
      <c r="BH140" s="22"/>
    </row>
    <row r="141" spans="1:60" outlineLevel="1" x14ac:dyDescent="0.4">
      <c r="A141" s="54"/>
      <c r="B141" s="55"/>
      <c r="C141" s="61" t="s">
        <v>348</v>
      </c>
      <c r="D141" s="62"/>
      <c r="E141" s="63"/>
      <c r="F141" s="60"/>
      <c r="G141" s="60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9"/>
      <c r="U141" s="28"/>
      <c r="V141" s="22"/>
      <c r="W141" s="22"/>
      <c r="X141" s="22"/>
      <c r="Y141" s="22"/>
      <c r="Z141" s="22"/>
      <c r="AA141" s="22"/>
      <c r="AB141" s="22"/>
      <c r="AC141" s="22"/>
      <c r="AD141" s="22"/>
      <c r="AE141" s="22" t="s">
        <v>175</v>
      </c>
      <c r="AF141" s="22">
        <v>0</v>
      </c>
      <c r="AG141" s="22"/>
      <c r="AH141" s="22"/>
      <c r="AI141" s="22"/>
      <c r="AJ141" s="22"/>
      <c r="AK141" s="22"/>
      <c r="AL141" s="22"/>
      <c r="AM141" s="22"/>
      <c r="AN141" s="22"/>
      <c r="AO141" s="22"/>
      <c r="AP141" s="22"/>
      <c r="AQ141" s="22"/>
      <c r="AR141" s="22"/>
      <c r="AS141" s="22"/>
      <c r="AT141" s="22"/>
      <c r="AU141" s="22"/>
      <c r="AV141" s="22"/>
      <c r="AW141" s="22"/>
      <c r="AX141" s="22"/>
      <c r="AY141" s="22"/>
      <c r="AZ141" s="22"/>
      <c r="BA141" s="22"/>
      <c r="BB141" s="22"/>
      <c r="BC141" s="22"/>
      <c r="BD141" s="22"/>
      <c r="BE141" s="22"/>
      <c r="BF141" s="22"/>
      <c r="BG141" s="22"/>
      <c r="BH141" s="22"/>
    </row>
    <row r="142" spans="1:60" outlineLevel="1" x14ac:dyDescent="0.4">
      <c r="A142" s="54"/>
      <c r="B142" s="55"/>
      <c r="C142" s="61" t="s">
        <v>352</v>
      </c>
      <c r="D142" s="62"/>
      <c r="E142" s="63">
        <v>-10.6</v>
      </c>
      <c r="F142" s="60"/>
      <c r="G142" s="60"/>
      <c r="H142" s="28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29"/>
      <c r="U142" s="28"/>
      <c r="V142" s="22"/>
      <c r="W142" s="22"/>
      <c r="X142" s="22"/>
      <c r="Y142" s="22"/>
      <c r="Z142" s="22"/>
      <c r="AA142" s="22"/>
      <c r="AB142" s="22"/>
      <c r="AC142" s="22"/>
      <c r="AD142" s="22"/>
      <c r="AE142" s="22" t="s">
        <v>175</v>
      </c>
      <c r="AF142" s="22">
        <v>0</v>
      </c>
      <c r="AG142" s="22"/>
      <c r="AH142" s="22"/>
      <c r="AI142" s="22"/>
      <c r="AJ142" s="22"/>
      <c r="AK142" s="22"/>
      <c r="AL142" s="22"/>
      <c r="AM142" s="22"/>
      <c r="AN142" s="22"/>
      <c r="AO142" s="22"/>
      <c r="AP142" s="22"/>
      <c r="AQ142" s="22"/>
      <c r="AR142" s="22"/>
      <c r="AS142" s="22"/>
      <c r="AT142" s="22"/>
      <c r="AU142" s="22"/>
      <c r="AV142" s="22"/>
      <c r="AW142" s="22"/>
      <c r="AX142" s="22"/>
      <c r="AY142" s="22"/>
      <c r="AZ142" s="22"/>
      <c r="BA142" s="22"/>
      <c r="BB142" s="22"/>
      <c r="BC142" s="22"/>
      <c r="BD142" s="22"/>
      <c r="BE142" s="22"/>
      <c r="BF142" s="22"/>
      <c r="BG142" s="22"/>
      <c r="BH142" s="22"/>
    </row>
    <row r="143" spans="1:60" outlineLevel="1" x14ac:dyDescent="0.4">
      <c r="A143" s="54"/>
      <c r="B143" s="55"/>
      <c r="C143" s="61" t="s">
        <v>337</v>
      </c>
      <c r="D143" s="62"/>
      <c r="E143" s="63"/>
      <c r="F143" s="60"/>
      <c r="G143" s="60"/>
      <c r="H143" s="28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29"/>
      <c r="U143" s="28"/>
      <c r="V143" s="22"/>
      <c r="W143" s="22"/>
      <c r="X143" s="22"/>
      <c r="Y143" s="22"/>
      <c r="Z143" s="22"/>
      <c r="AA143" s="22"/>
      <c r="AB143" s="22"/>
      <c r="AC143" s="22"/>
      <c r="AD143" s="22"/>
      <c r="AE143" s="22" t="s">
        <v>175</v>
      </c>
      <c r="AF143" s="22">
        <v>0</v>
      </c>
      <c r="AG143" s="22"/>
      <c r="AH143" s="22"/>
      <c r="AI143" s="22"/>
      <c r="AJ143" s="22"/>
      <c r="AK143" s="22"/>
      <c r="AL143" s="22"/>
      <c r="AM143" s="22"/>
      <c r="AN143" s="22"/>
      <c r="AO143" s="22"/>
      <c r="AP143" s="22"/>
      <c r="AQ143" s="22"/>
      <c r="AR143" s="22"/>
      <c r="AS143" s="22"/>
      <c r="AT143" s="22"/>
      <c r="AU143" s="22"/>
      <c r="AV143" s="22"/>
      <c r="AW143" s="22"/>
      <c r="AX143" s="22"/>
      <c r="AY143" s="22"/>
      <c r="AZ143" s="22"/>
      <c r="BA143" s="22"/>
      <c r="BB143" s="22"/>
      <c r="BC143" s="22"/>
      <c r="BD143" s="22"/>
      <c r="BE143" s="22"/>
      <c r="BF143" s="22"/>
      <c r="BG143" s="22"/>
      <c r="BH143" s="22"/>
    </row>
    <row r="144" spans="1:60" outlineLevel="1" x14ac:dyDescent="0.4">
      <c r="A144" s="54"/>
      <c r="B144" s="55"/>
      <c r="C144" s="61" t="s">
        <v>344</v>
      </c>
      <c r="D144" s="62"/>
      <c r="E144" s="63"/>
      <c r="F144" s="60"/>
      <c r="G144" s="60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29"/>
      <c r="U144" s="28"/>
      <c r="V144" s="22"/>
      <c r="W144" s="22"/>
      <c r="X144" s="22"/>
      <c r="Y144" s="22"/>
      <c r="Z144" s="22"/>
      <c r="AA144" s="22"/>
      <c r="AB144" s="22"/>
      <c r="AC144" s="22"/>
      <c r="AD144" s="22"/>
      <c r="AE144" s="22" t="s">
        <v>175</v>
      </c>
      <c r="AF144" s="22">
        <v>0</v>
      </c>
      <c r="AG144" s="22"/>
      <c r="AH144" s="22"/>
      <c r="AI144" s="22"/>
      <c r="AJ144" s="22"/>
      <c r="AK144" s="22"/>
      <c r="AL144" s="22"/>
      <c r="AM144" s="22"/>
      <c r="AN144" s="22"/>
      <c r="AO144" s="22"/>
      <c r="AP144" s="22"/>
      <c r="AQ144" s="22"/>
      <c r="AR144" s="22"/>
      <c r="AS144" s="22"/>
      <c r="AT144" s="22"/>
      <c r="AU144" s="22"/>
      <c r="AV144" s="22"/>
      <c r="AW144" s="22"/>
      <c r="AX144" s="22"/>
      <c r="AY144" s="22"/>
      <c r="AZ144" s="22"/>
      <c r="BA144" s="22"/>
      <c r="BB144" s="22"/>
      <c r="BC144" s="22"/>
      <c r="BD144" s="22"/>
      <c r="BE144" s="22"/>
      <c r="BF144" s="22"/>
      <c r="BG144" s="22"/>
      <c r="BH144" s="22"/>
    </row>
    <row r="145" spans="1:60" outlineLevel="1" x14ac:dyDescent="0.4">
      <c r="A145" s="54"/>
      <c r="B145" s="55"/>
      <c r="C145" s="61" t="s">
        <v>345</v>
      </c>
      <c r="D145" s="62"/>
      <c r="E145" s="63">
        <v>191.98304999999999</v>
      </c>
      <c r="F145" s="60"/>
      <c r="G145" s="60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9"/>
      <c r="U145" s="28"/>
      <c r="V145" s="22"/>
      <c r="W145" s="22"/>
      <c r="X145" s="22"/>
      <c r="Y145" s="22"/>
      <c r="Z145" s="22"/>
      <c r="AA145" s="22"/>
      <c r="AB145" s="22"/>
      <c r="AC145" s="22"/>
      <c r="AD145" s="22"/>
      <c r="AE145" s="22" t="s">
        <v>175</v>
      </c>
      <c r="AF145" s="22">
        <v>0</v>
      </c>
      <c r="AG145" s="22"/>
      <c r="AH145" s="22"/>
      <c r="AI145" s="22"/>
      <c r="AJ145" s="22"/>
      <c r="AK145" s="22"/>
      <c r="AL145" s="22"/>
      <c r="AM145" s="22"/>
      <c r="AN145" s="22"/>
      <c r="AO145" s="22"/>
      <c r="AP145" s="22"/>
      <c r="AQ145" s="22"/>
      <c r="AR145" s="22"/>
      <c r="AS145" s="22"/>
      <c r="AT145" s="22"/>
      <c r="AU145" s="22"/>
      <c r="AV145" s="22"/>
      <c r="AW145" s="22"/>
      <c r="AX145" s="22"/>
      <c r="AY145" s="22"/>
      <c r="AZ145" s="22"/>
      <c r="BA145" s="22"/>
      <c r="BB145" s="22"/>
      <c r="BC145" s="22"/>
      <c r="BD145" s="22"/>
      <c r="BE145" s="22"/>
      <c r="BF145" s="22"/>
      <c r="BG145" s="22"/>
      <c r="BH145" s="22"/>
    </row>
    <row r="146" spans="1:60" outlineLevel="1" x14ac:dyDescent="0.4">
      <c r="A146" s="54"/>
      <c r="B146" s="55"/>
      <c r="C146" s="61" t="s">
        <v>346</v>
      </c>
      <c r="D146" s="62"/>
      <c r="E146" s="63"/>
      <c r="F146" s="60"/>
      <c r="G146" s="60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9"/>
      <c r="U146" s="28"/>
      <c r="V146" s="22"/>
      <c r="W146" s="22"/>
      <c r="X146" s="22"/>
      <c r="Y146" s="22"/>
      <c r="Z146" s="22"/>
      <c r="AA146" s="22"/>
      <c r="AB146" s="22"/>
      <c r="AC146" s="22"/>
      <c r="AD146" s="22"/>
      <c r="AE146" s="22" t="s">
        <v>175</v>
      </c>
      <c r="AF146" s="22">
        <v>0</v>
      </c>
      <c r="AG146" s="22"/>
      <c r="AH146" s="22"/>
      <c r="AI146" s="22"/>
      <c r="AJ146" s="22"/>
      <c r="AK146" s="22"/>
      <c r="AL146" s="22"/>
      <c r="AM146" s="22"/>
      <c r="AN146" s="22"/>
      <c r="AO146" s="22"/>
      <c r="AP146" s="22"/>
      <c r="AQ146" s="22"/>
      <c r="AR146" s="22"/>
      <c r="AS146" s="22"/>
      <c r="AT146" s="22"/>
      <c r="AU146" s="22"/>
      <c r="AV146" s="22"/>
      <c r="AW146" s="22"/>
      <c r="AX146" s="22"/>
      <c r="AY146" s="22"/>
      <c r="AZ146" s="22"/>
      <c r="BA146" s="22"/>
      <c r="BB146" s="22"/>
      <c r="BC146" s="22"/>
      <c r="BD146" s="22"/>
      <c r="BE146" s="22"/>
      <c r="BF146" s="22"/>
      <c r="BG146" s="22"/>
      <c r="BH146" s="22"/>
    </row>
    <row r="147" spans="1:60" outlineLevel="1" x14ac:dyDescent="0.4">
      <c r="A147" s="54"/>
      <c r="B147" s="55"/>
      <c r="C147" s="61" t="s">
        <v>353</v>
      </c>
      <c r="D147" s="62"/>
      <c r="E147" s="63">
        <v>-67.116</v>
      </c>
      <c r="F147" s="60"/>
      <c r="G147" s="60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9"/>
      <c r="U147" s="28"/>
      <c r="V147" s="22"/>
      <c r="W147" s="22"/>
      <c r="X147" s="22"/>
      <c r="Y147" s="22"/>
      <c r="Z147" s="22"/>
      <c r="AA147" s="22"/>
      <c r="AB147" s="22"/>
      <c r="AC147" s="22"/>
      <c r="AD147" s="22"/>
      <c r="AE147" s="22" t="s">
        <v>175</v>
      </c>
      <c r="AF147" s="22">
        <v>0</v>
      </c>
      <c r="AG147" s="22"/>
      <c r="AH147" s="22"/>
      <c r="AI147" s="22"/>
      <c r="AJ147" s="22"/>
      <c r="AK147" s="22"/>
      <c r="AL147" s="22"/>
      <c r="AM147" s="22"/>
      <c r="AN147" s="22"/>
      <c r="AO147" s="22"/>
      <c r="AP147" s="22"/>
      <c r="AQ147" s="22"/>
      <c r="AR147" s="22"/>
      <c r="AS147" s="22"/>
      <c r="AT147" s="22"/>
      <c r="AU147" s="22"/>
      <c r="AV147" s="22"/>
      <c r="AW147" s="22"/>
      <c r="AX147" s="22"/>
      <c r="AY147" s="22"/>
      <c r="AZ147" s="22"/>
      <c r="BA147" s="22"/>
      <c r="BB147" s="22"/>
      <c r="BC147" s="22"/>
      <c r="BD147" s="22"/>
      <c r="BE147" s="22"/>
      <c r="BF147" s="22"/>
      <c r="BG147" s="22"/>
      <c r="BH147" s="22"/>
    </row>
    <row r="148" spans="1:60" outlineLevel="1" x14ac:dyDescent="0.4">
      <c r="A148" s="54"/>
      <c r="B148" s="55"/>
      <c r="C148" s="61" t="s">
        <v>348</v>
      </c>
      <c r="D148" s="62"/>
      <c r="E148" s="63"/>
      <c r="F148" s="60"/>
      <c r="G148" s="60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9"/>
      <c r="U148" s="28"/>
      <c r="V148" s="22"/>
      <c r="W148" s="22"/>
      <c r="X148" s="22"/>
      <c r="Y148" s="22"/>
      <c r="Z148" s="22"/>
      <c r="AA148" s="22"/>
      <c r="AB148" s="22"/>
      <c r="AC148" s="22"/>
      <c r="AD148" s="22"/>
      <c r="AE148" s="22" t="s">
        <v>175</v>
      </c>
      <c r="AF148" s="22">
        <v>0</v>
      </c>
      <c r="AG148" s="22"/>
      <c r="AH148" s="22"/>
      <c r="AI148" s="22"/>
      <c r="AJ148" s="22"/>
      <c r="AK148" s="22"/>
      <c r="AL148" s="22"/>
      <c r="AM148" s="22"/>
      <c r="AN148" s="22"/>
      <c r="AO148" s="22"/>
      <c r="AP148" s="22"/>
      <c r="AQ148" s="22"/>
      <c r="AR148" s="22"/>
      <c r="AS148" s="22"/>
      <c r="AT148" s="22"/>
      <c r="AU148" s="22"/>
      <c r="AV148" s="22"/>
      <c r="AW148" s="22"/>
      <c r="AX148" s="22"/>
      <c r="AY148" s="22"/>
      <c r="AZ148" s="22"/>
      <c r="BA148" s="22"/>
      <c r="BB148" s="22"/>
      <c r="BC148" s="22"/>
      <c r="BD148" s="22"/>
      <c r="BE148" s="22"/>
      <c r="BF148" s="22"/>
      <c r="BG148" s="22"/>
      <c r="BH148" s="22"/>
    </row>
    <row r="149" spans="1:60" outlineLevel="1" x14ac:dyDescent="0.4">
      <c r="A149" s="54"/>
      <c r="B149" s="55"/>
      <c r="C149" s="61" t="s">
        <v>354</v>
      </c>
      <c r="D149" s="62"/>
      <c r="E149" s="63">
        <v>-26.861249999999998</v>
      </c>
      <c r="F149" s="60"/>
      <c r="G149" s="60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9"/>
      <c r="U149" s="28"/>
      <c r="V149" s="22"/>
      <c r="W149" s="22"/>
      <c r="X149" s="22"/>
      <c r="Y149" s="22"/>
      <c r="Z149" s="22"/>
      <c r="AA149" s="22"/>
      <c r="AB149" s="22"/>
      <c r="AC149" s="22"/>
      <c r="AD149" s="22"/>
      <c r="AE149" s="22" t="s">
        <v>175</v>
      </c>
      <c r="AF149" s="22">
        <v>0</v>
      </c>
      <c r="AG149" s="22"/>
      <c r="AH149" s="22"/>
      <c r="AI149" s="22"/>
      <c r="AJ149" s="22"/>
      <c r="AK149" s="22"/>
      <c r="AL149" s="22"/>
      <c r="AM149" s="22"/>
      <c r="AN149" s="22"/>
      <c r="AO149" s="22"/>
      <c r="AP149" s="22"/>
      <c r="AQ149" s="22"/>
      <c r="AR149" s="22"/>
      <c r="AS149" s="22"/>
      <c r="AT149" s="22"/>
      <c r="AU149" s="22"/>
      <c r="AV149" s="22"/>
      <c r="AW149" s="22"/>
      <c r="AX149" s="22"/>
      <c r="AY149" s="22"/>
      <c r="AZ149" s="22"/>
      <c r="BA149" s="22"/>
      <c r="BB149" s="22"/>
      <c r="BC149" s="22"/>
      <c r="BD149" s="22"/>
      <c r="BE149" s="22"/>
      <c r="BF149" s="22"/>
      <c r="BG149" s="22"/>
      <c r="BH149" s="22"/>
    </row>
    <row r="150" spans="1:60" outlineLevel="1" x14ac:dyDescent="0.4">
      <c r="A150" s="54"/>
      <c r="B150" s="55"/>
      <c r="C150" s="61" t="s">
        <v>339</v>
      </c>
      <c r="D150" s="62"/>
      <c r="E150" s="63"/>
      <c r="F150" s="60"/>
      <c r="G150" s="60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9"/>
      <c r="U150" s="28"/>
      <c r="V150" s="22"/>
      <c r="W150" s="22"/>
      <c r="X150" s="22"/>
      <c r="Y150" s="22"/>
      <c r="Z150" s="22"/>
      <c r="AA150" s="22"/>
      <c r="AB150" s="22"/>
      <c r="AC150" s="22"/>
      <c r="AD150" s="22"/>
      <c r="AE150" s="22" t="s">
        <v>175</v>
      </c>
      <c r="AF150" s="22">
        <v>0</v>
      </c>
      <c r="AG150" s="22"/>
      <c r="AH150" s="22"/>
      <c r="AI150" s="22"/>
      <c r="AJ150" s="22"/>
      <c r="AK150" s="22"/>
      <c r="AL150" s="22"/>
      <c r="AM150" s="22"/>
      <c r="AN150" s="22"/>
      <c r="AO150" s="22"/>
      <c r="AP150" s="22"/>
      <c r="AQ150" s="22"/>
      <c r="AR150" s="22"/>
      <c r="AS150" s="22"/>
      <c r="AT150" s="22"/>
      <c r="AU150" s="22"/>
      <c r="AV150" s="22"/>
      <c r="AW150" s="22"/>
      <c r="AX150" s="22"/>
      <c r="AY150" s="22"/>
      <c r="AZ150" s="22"/>
      <c r="BA150" s="22"/>
      <c r="BB150" s="22"/>
      <c r="BC150" s="22"/>
      <c r="BD150" s="22"/>
      <c r="BE150" s="22"/>
      <c r="BF150" s="22"/>
      <c r="BG150" s="22"/>
      <c r="BH150" s="22"/>
    </row>
    <row r="151" spans="1:60" outlineLevel="1" x14ac:dyDescent="0.4">
      <c r="A151" s="54"/>
      <c r="B151" s="55"/>
      <c r="C151" s="61" t="s">
        <v>344</v>
      </c>
      <c r="D151" s="62"/>
      <c r="E151" s="63"/>
      <c r="F151" s="60"/>
      <c r="G151" s="60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9"/>
      <c r="U151" s="28"/>
      <c r="V151" s="22"/>
      <c r="W151" s="22"/>
      <c r="X151" s="22"/>
      <c r="Y151" s="22"/>
      <c r="Z151" s="22"/>
      <c r="AA151" s="22"/>
      <c r="AB151" s="22"/>
      <c r="AC151" s="22"/>
      <c r="AD151" s="22"/>
      <c r="AE151" s="22" t="s">
        <v>175</v>
      </c>
      <c r="AF151" s="22">
        <v>0</v>
      </c>
      <c r="AG151" s="22"/>
      <c r="AH151" s="22"/>
      <c r="AI151" s="22"/>
      <c r="AJ151" s="22"/>
      <c r="AK151" s="22"/>
      <c r="AL151" s="22"/>
      <c r="AM151" s="22"/>
      <c r="AN151" s="22"/>
      <c r="AO151" s="22"/>
      <c r="AP151" s="22"/>
      <c r="AQ151" s="22"/>
      <c r="AR151" s="22"/>
      <c r="AS151" s="22"/>
      <c r="AT151" s="22"/>
      <c r="AU151" s="22"/>
      <c r="AV151" s="22"/>
      <c r="AW151" s="22"/>
      <c r="AX151" s="22"/>
      <c r="AY151" s="22"/>
      <c r="AZ151" s="22"/>
      <c r="BA151" s="22"/>
      <c r="BB151" s="22"/>
      <c r="BC151" s="22"/>
      <c r="BD151" s="22"/>
      <c r="BE151" s="22"/>
      <c r="BF151" s="22"/>
      <c r="BG151" s="22"/>
      <c r="BH151" s="22"/>
    </row>
    <row r="152" spans="1:60" outlineLevel="1" x14ac:dyDescent="0.4">
      <c r="A152" s="54"/>
      <c r="B152" s="55"/>
      <c r="C152" s="61" t="s">
        <v>350</v>
      </c>
      <c r="D152" s="62"/>
      <c r="E152" s="63">
        <v>67.160799999999995</v>
      </c>
      <c r="F152" s="60"/>
      <c r="G152" s="60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9"/>
      <c r="U152" s="28"/>
      <c r="V152" s="22"/>
      <c r="W152" s="22"/>
      <c r="X152" s="22"/>
      <c r="Y152" s="22"/>
      <c r="Z152" s="22"/>
      <c r="AA152" s="22"/>
      <c r="AB152" s="22"/>
      <c r="AC152" s="22"/>
      <c r="AD152" s="22"/>
      <c r="AE152" s="22" t="s">
        <v>175</v>
      </c>
      <c r="AF152" s="22">
        <v>0</v>
      </c>
      <c r="AG152" s="22"/>
      <c r="AH152" s="22"/>
      <c r="AI152" s="22"/>
      <c r="AJ152" s="22"/>
      <c r="AK152" s="22"/>
      <c r="AL152" s="22"/>
      <c r="AM152" s="22"/>
      <c r="AN152" s="22"/>
      <c r="AO152" s="22"/>
      <c r="AP152" s="22"/>
      <c r="AQ152" s="22"/>
      <c r="AR152" s="22"/>
      <c r="AS152" s="22"/>
      <c r="AT152" s="22"/>
      <c r="AU152" s="22"/>
      <c r="AV152" s="22"/>
      <c r="AW152" s="22"/>
      <c r="AX152" s="22"/>
      <c r="AY152" s="22"/>
      <c r="AZ152" s="22"/>
      <c r="BA152" s="22"/>
      <c r="BB152" s="22"/>
      <c r="BC152" s="22"/>
      <c r="BD152" s="22"/>
      <c r="BE152" s="22"/>
      <c r="BF152" s="22"/>
      <c r="BG152" s="22"/>
      <c r="BH152" s="22"/>
    </row>
    <row r="153" spans="1:60" outlineLevel="1" x14ac:dyDescent="0.4">
      <c r="A153" s="54"/>
      <c r="B153" s="55"/>
      <c r="C153" s="61" t="s">
        <v>346</v>
      </c>
      <c r="D153" s="62"/>
      <c r="E153" s="63"/>
      <c r="F153" s="60"/>
      <c r="G153" s="60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9"/>
      <c r="U153" s="28"/>
      <c r="V153" s="22"/>
      <c r="W153" s="22"/>
      <c r="X153" s="22"/>
      <c r="Y153" s="22"/>
      <c r="Z153" s="22"/>
      <c r="AA153" s="22"/>
      <c r="AB153" s="22"/>
      <c r="AC153" s="22"/>
      <c r="AD153" s="22"/>
      <c r="AE153" s="22" t="s">
        <v>175</v>
      </c>
      <c r="AF153" s="22">
        <v>0</v>
      </c>
      <c r="AG153" s="22"/>
      <c r="AH153" s="22"/>
      <c r="AI153" s="22"/>
      <c r="AJ153" s="22"/>
      <c r="AK153" s="22"/>
      <c r="AL153" s="22"/>
      <c r="AM153" s="22"/>
      <c r="AN153" s="22"/>
      <c r="AO153" s="22"/>
      <c r="AP153" s="22"/>
      <c r="AQ153" s="22"/>
      <c r="AR153" s="22"/>
      <c r="AS153" s="22"/>
      <c r="AT153" s="22"/>
      <c r="AU153" s="22"/>
      <c r="AV153" s="22"/>
      <c r="AW153" s="22"/>
      <c r="AX153" s="22"/>
      <c r="AY153" s="22"/>
      <c r="AZ153" s="22"/>
      <c r="BA153" s="22"/>
      <c r="BB153" s="22"/>
      <c r="BC153" s="22"/>
      <c r="BD153" s="22"/>
      <c r="BE153" s="22"/>
      <c r="BF153" s="22"/>
      <c r="BG153" s="22"/>
      <c r="BH153" s="22"/>
    </row>
    <row r="154" spans="1:60" outlineLevel="1" x14ac:dyDescent="0.4">
      <c r="A154" s="54"/>
      <c r="B154" s="55"/>
      <c r="C154" s="61" t="s">
        <v>355</v>
      </c>
      <c r="D154" s="62"/>
      <c r="E154" s="63">
        <v>-4.34</v>
      </c>
      <c r="F154" s="60"/>
      <c r="G154" s="60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9"/>
      <c r="U154" s="28"/>
      <c r="V154" s="22"/>
      <c r="W154" s="22"/>
      <c r="X154" s="22"/>
      <c r="Y154" s="22"/>
      <c r="Z154" s="22"/>
      <c r="AA154" s="22"/>
      <c r="AB154" s="22"/>
      <c r="AC154" s="22"/>
      <c r="AD154" s="22"/>
      <c r="AE154" s="22" t="s">
        <v>175</v>
      </c>
      <c r="AF154" s="22">
        <v>0</v>
      </c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22"/>
      <c r="BD154" s="22"/>
      <c r="BE154" s="22"/>
      <c r="BF154" s="22"/>
      <c r="BG154" s="22"/>
      <c r="BH154" s="22"/>
    </row>
    <row r="155" spans="1:60" outlineLevel="1" x14ac:dyDescent="0.4">
      <c r="A155" s="54"/>
      <c r="B155" s="55"/>
      <c r="C155" s="61" t="s">
        <v>348</v>
      </c>
      <c r="D155" s="62"/>
      <c r="E155" s="63"/>
      <c r="F155" s="60"/>
      <c r="G155" s="60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9"/>
      <c r="U155" s="28"/>
      <c r="V155" s="22"/>
      <c r="W155" s="22"/>
      <c r="X155" s="22"/>
      <c r="Y155" s="22"/>
      <c r="Z155" s="22"/>
      <c r="AA155" s="22"/>
      <c r="AB155" s="22"/>
      <c r="AC155" s="22"/>
      <c r="AD155" s="22"/>
      <c r="AE155" s="22" t="s">
        <v>175</v>
      </c>
      <c r="AF155" s="22">
        <v>0</v>
      </c>
      <c r="AG155" s="22"/>
      <c r="AH155" s="22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/>
      <c r="BD155" s="22"/>
      <c r="BE155" s="22"/>
      <c r="BF155" s="22"/>
      <c r="BG155" s="22"/>
      <c r="BH155" s="22"/>
    </row>
    <row r="156" spans="1:60" outlineLevel="1" x14ac:dyDescent="0.4">
      <c r="A156" s="54"/>
      <c r="B156" s="55"/>
      <c r="C156" s="61" t="s">
        <v>356</v>
      </c>
      <c r="D156" s="62"/>
      <c r="E156" s="63">
        <v>-4.7699999999999996</v>
      </c>
      <c r="F156" s="60"/>
      <c r="G156" s="60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9"/>
      <c r="U156" s="28"/>
      <c r="V156" s="22"/>
      <c r="W156" s="22"/>
      <c r="X156" s="22"/>
      <c r="Y156" s="22"/>
      <c r="Z156" s="22"/>
      <c r="AA156" s="22"/>
      <c r="AB156" s="22"/>
      <c r="AC156" s="22"/>
      <c r="AD156" s="22"/>
      <c r="AE156" s="22" t="s">
        <v>175</v>
      </c>
      <c r="AF156" s="22">
        <v>0</v>
      </c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2"/>
      <c r="BB156" s="22"/>
      <c r="BC156" s="22"/>
      <c r="BD156" s="22"/>
      <c r="BE156" s="22"/>
      <c r="BF156" s="22"/>
      <c r="BG156" s="22"/>
      <c r="BH156" s="22"/>
    </row>
    <row r="157" spans="1:60" ht="20.399999999999999" outlineLevel="1" x14ac:dyDescent="0.4">
      <c r="A157" s="54">
        <v>30</v>
      </c>
      <c r="B157" s="55" t="s">
        <v>357</v>
      </c>
      <c r="C157" s="56" t="s">
        <v>358</v>
      </c>
      <c r="D157" s="57" t="s">
        <v>179</v>
      </c>
      <c r="E157" s="58">
        <v>61.743499999999997</v>
      </c>
      <c r="F157" s="59"/>
      <c r="G157" s="60">
        <f>ROUND(E157*F157,2)</f>
        <v>0</v>
      </c>
      <c r="H157" s="27">
        <v>121.3</v>
      </c>
      <c r="I157" s="28">
        <f>ROUND(E157*H157,2)</f>
        <v>7489.49</v>
      </c>
      <c r="J157" s="27">
        <v>346.31</v>
      </c>
      <c r="K157" s="28">
        <f>ROUND(E157*J157,2)</f>
        <v>21382.39</v>
      </c>
      <c r="L157" s="28">
        <v>21</v>
      </c>
      <c r="M157" s="28">
        <f>G157*(1+L157/100)</f>
        <v>0</v>
      </c>
      <c r="N157" s="28">
        <v>1.324E-2</v>
      </c>
      <c r="O157" s="28">
        <f>ROUND(E157*N157,2)</f>
        <v>0.82</v>
      </c>
      <c r="P157" s="28">
        <v>0</v>
      </c>
      <c r="Q157" s="28">
        <f>ROUND(E157*P157,2)</f>
        <v>0</v>
      </c>
      <c r="R157" s="28"/>
      <c r="S157" s="28"/>
      <c r="T157" s="29">
        <v>2.4060000000000001</v>
      </c>
      <c r="U157" s="28">
        <f>ROUND(E157*T157,2)</f>
        <v>148.55000000000001</v>
      </c>
      <c r="V157" s="22"/>
      <c r="W157" s="22"/>
      <c r="X157" s="22"/>
      <c r="Y157" s="22"/>
      <c r="Z157" s="22"/>
      <c r="AA157" s="22"/>
      <c r="AB157" s="22"/>
      <c r="AC157" s="22"/>
      <c r="AD157" s="22"/>
      <c r="AE157" s="22" t="s">
        <v>172</v>
      </c>
      <c r="AF157" s="22"/>
      <c r="AG157" s="22"/>
      <c r="AH157" s="22"/>
      <c r="AI157" s="22"/>
      <c r="AJ157" s="22"/>
      <c r="AK157" s="22"/>
      <c r="AL157" s="22"/>
      <c r="AM157" s="22"/>
      <c r="AN157" s="22"/>
      <c r="AO157" s="22"/>
      <c r="AP157" s="22"/>
      <c r="AQ157" s="22"/>
      <c r="AR157" s="22"/>
      <c r="AS157" s="22"/>
      <c r="AT157" s="22"/>
      <c r="AU157" s="22"/>
      <c r="AV157" s="22"/>
      <c r="AW157" s="22"/>
      <c r="AX157" s="22"/>
      <c r="AY157" s="22"/>
      <c r="AZ157" s="22"/>
      <c r="BA157" s="22"/>
      <c r="BB157" s="22"/>
      <c r="BC157" s="22"/>
      <c r="BD157" s="22"/>
      <c r="BE157" s="22"/>
      <c r="BF157" s="22"/>
      <c r="BG157" s="22"/>
      <c r="BH157" s="22"/>
    </row>
    <row r="158" spans="1:60" outlineLevel="1" x14ac:dyDescent="0.4">
      <c r="A158" s="54"/>
      <c r="B158" s="55"/>
      <c r="C158" s="294" t="s">
        <v>359</v>
      </c>
      <c r="D158" s="295"/>
      <c r="E158" s="296"/>
      <c r="F158" s="297"/>
      <c r="G158" s="29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9"/>
      <c r="U158" s="28"/>
      <c r="V158" s="22"/>
      <c r="W158" s="22"/>
      <c r="X158" s="22"/>
      <c r="Y158" s="22"/>
      <c r="Z158" s="22"/>
      <c r="AA158" s="22"/>
      <c r="AB158" s="22"/>
      <c r="AC158" s="22"/>
      <c r="AD158" s="22"/>
      <c r="AE158" s="22" t="s">
        <v>154</v>
      </c>
      <c r="AF158" s="22"/>
      <c r="AG158" s="22"/>
      <c r="AH158" s="22"/>
      <c r="AI158" s="22"/>
      <c r="AJ158" s="22"/>
      <c r="AK158" s="22"/>
      <c r="AL158" s="22"/>
      <c r="AM158" s="22"/>
      <c r="AN158" s="22"/>
      <c r="AO158" s="22"/>
      <c r="AP158" s="22"/>
      <c r="AQ158" s="22"/>
      <c r="AR158" s="22"/>
      <c r="AS158" s="22"/>
      <c r="AT158" s="22"/>
      <c r="AU158" s="22"/>
      <c r="AV158" s="22"/>
      <c r="AW158" s="22"/>
      <c r="AX158" s="22"/>
      <c r="AY158" s="22"/>
      <c r="AZ158" s="22"/>
      <c r="BA158" s="24" t="str">
        <f>C158</f>
        <v>OSTĚNÍ A NADPRAŽÍ V PLOŠE HL. FASÁDY.</v>
      </c>
      <c r="BB158" s="22"/>
      <c r="BC158" s="22"/>
      <c r="BD158" s="22"/>
      <c r="BE158" s="22"/>
      <c r="BF158" s="22"/>
      <c r="BG158" s="22"/>
      <c r="BH158" s="22"/>
    </row>
    <row r="159" spans="1:60" ht="20.7" outlineLevel="1" x14ac:dyDescent="0.4">
      <c r="A159" s="54"/>
      <c r="B159" s="55"/>
      <c r="C159" s="311" t="s">
        <v>360</v>
      </c>
      <c r="D159" s="312"/>
      <c r="E159" s="313"/>
      <c r="F159" s="314"/>
      <c r="G159" s="315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9"/>
      <c r="U159" s="28"/>
      <c r="V159" s="22"/>
      <c r="W159" s="22"/>
      <c r="X159" s="22"/>
      <c r="Y159" s="22"/>
      <c r="Z159" s="22"/>
      <c r="AA159" s="22"/>
      <c r="AB159" s="22"/>
      <c r="AC159" s="22"/>
      <c r="AD159" s="22"/>
      <c r="AE159" s="22" t="s">
        <v>154</v>
      </c>
      <c r="AF159" s="22"/>
      <c r="AG159" s="22"/>
      <c r="AH159" s="22"/>
      <c r="AI159" s="22"/>
      <c r="AJ159" s="22"/>
      <c r="AK159" s="22"/>
      <c r="AL159" s="22"/>
      <c r="AM159" s="22"/>
      <c r="AN159" s="22"/>
      <c r="AO159" s="22"/>
      <c r="AP159" s="22"/>
      <c r="AQ159" s="22"/>
      <c r="AR159" s="22"/>
      <c r="AS159" s="22"/>
      <c r="AT159" s="22"/>
      <c r="AU159" s="22"/>
      <c r="AV159" s="22"/>
      <c r="AW159" s="22"/>
      <c r="AX159" s="22"/>
      <c r="AY159" s="22"/>
      <c r="AZ159" s="22"/>
      <c r="BA159" s="24" t="str">
        <f>C159</f>
        <v>Nanesení lepicího tmelu na izolační desky, nalepení desek, přebroušení desek, natažení stěrky a výztužné tkaniny, přehlazení stěrky. Položka neobsahuje kontaktní nátěr a povrchovou úpravu omítkou.</v>
      </c>
      <c r="BB159" s="22"/>
      <c r="BC159" s="22"/>
      <c r="BD159" s="22"/>
      <c r="BE159" s="22"/>
      <c r="BF159" s="22"/>
      <c r="BG159" s="22"/>
      <c r="BH159" s="22"/>
    </row>
    <row r="160" spans="1:60" outlineLevel="1" x14ac:dyDescent="0.4">
      <c r="A160" s="54"/>
      <c r="B160" s="55"/>
      <c r="C160" s="61" t="s">
        <v>361</v>
      </c>
      <c r="D160" s="62"/>
      <c r="E160" s="63">
        <v>61.743499999999997</v>
      </c>
      <c r="F160" s="60"/>
      <c r="G160" s="60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9"/>
      <c r="U160" s="28"/>
      <c r="V160" s="22"/>
      <c r="W160" s="22"/>
      <c r="X160" s="22"/>
      <c r="Y160" s="22"/>
      <c r="Z160" s="22"/>
      <c r="AA160" s="22"/>
      <c r="AB160" s="22"/>
      <c r="AC160" s="22"/>
      <c r="AD160" s="22"/>
      <c r="AE160" s="22" t="s">
        <v>175</v>
      </c>
      <c r="AF160" s="22">
        <v>0</v>
      </c>
      <c r="AG160" s="22"/>
      <c r="AH160" s="22"/>
      <c r="AI160" s="22"/>
      <c r="AJ160" s="22"/>
      <c r="AK160" s="22"/>
      <c r="AL160" s="22"/>
      <c r="AM160" s="22"/>
      <c r="AN160" s="22"/>
      <c r="AO160" s="22"/>
      <c r="AP160" s="22"/>
      <c r="AQ160" s="22"/>
      <c r="AR160" s="22"/>
      <c r="AS160" s="22"/>
      <c r="AT160" s="22"/>
      <c r="AU160" s="22"/>
      <c r="AV160" s="22"/>
      <c r="AW160" s="22"/>
      <c r="AX160" s="22"/>
      <c r="AY160" s="22"/>
      <c r="AZ160" s="22"/>
      <c r="BA160" s="22"/>
      <c r="BB160" s="22"/>
      <c r="BC160" s="22"/>
      <c r="BD160" s="22"/>
      <c r="BE160" s="22"/>
      <c r="BF160" s="22"/>
      <c r="BG160" s="22"/>
      <c r="BH160" s="22"/>
    </row>
    <row r="161" spans="1:60" outlineLevel="1" x14ac:dyDescent="0.4">
      <c r="A161" s="54">
        <v>31</v>
      </c>
      <c r="B161" s="55" t="s">
        <v>362</v>
      </c>
      <c r="C161" s="56" t="s">
        <v>363</v>
      </c>
      <c r="D161" s="57" t="s">
        <v>171</v>
      </c>
      <c r="E161" s="58">
        <v>93.55</v>
      </c>
      <c r="F161" s="59"/>
      <c r="G161" s="60">
        <f>ROUND(E161*F161,2)</f>
        <v>0</v>
      </c>
      <c r="H161" s="27">
        <v>32.11</v>
      </c>
      <c r="I161" s="28">
        <f>ROUND(E161*H161,2)</f>
        <v>3003.89</v>
      </c>
      <c r="J161" s="27">
        <v>32.090000000000003</v>
      </c>
      <c r="K161" s="28">
        <f>ROUND(E161*J161,2)</f>
        <v>3002.02</v>
      </c>
      <c r="L161" s="28">
        <v>21</v>
      </c>
      <c r="M161" s="28">
        <f>G161*(1+L161/100)</f>
        <v>0</v>
      </c>
      <c r="N161" s="28">
        <v>3.4000000000000002E-4</v>
      </c>
      <c r="O161" s="28">
        <f>ROUND(E161*N161,2)</f>
        <v>0.03</v>
      </c>
      <c r="P161" s="28">
        <v>0</v>
      </c>
      <c r="Q161" s="28">
        <f>ROUND(E161*P161,2)</f>
        <v>0</v>
      </c>
      <c r="R161" s="28"/>
      <c r="S161" s="28"/>
      <c r="T161" s="29">
        <v>0.21360000000000001</v>
      </c>
      <c r="U161" s="28">
        <f>ROUND(E161*T161,2)</f>
        <v>19.98</v>
      </c>
      <c r="V161" s="22"/>
      <c r="W161" s="22"/>
      <c r="X161" s="22"/>
      <c r="Y161" s="22"/>
      <c r="Z161" s="22"/>
      <c r="AA161" s="22"/>
      <c r="AB161" s="22"/>
      <c r="AC161" s="22"/>
      <c r="AD161" s="22"/>
      <c r="AE161" s="22" t="s">
        <v>172</v>
      </c>
      <c r="AF161" s="22"/>
      <c r="AG161" s="22"/>
      <c r="AH161" s="22"/>
      <c r="AI161" s="22"/>
      <c r="AJ161" s="22"/>
      <c r="AK161" s="22"/>
      <c r="AL161" s="22"/>
      <c r="AM161" s="22"/>
      <c r="AN161" s="22"/>
      <c r="AO161" s="22"/>
      <c r="AP161" s="22"/>
      <c r="AQ161" s="22"/>
      <c r="AR161" s="22"/>
      <c r="AS161" s="22"/>
      <c r="AT161" s="22"/>
      <c r="AU161" s="22"/>
      <c r="AV161" s="22"/>
      <c r="AW161" s="22"/>
      <c r="AX161" s="22"/>
      <c r="AY161" s="22"/>
      <c r="AZ161" s="22"/>
      <c r="BA161" s="22"/>
      <c r="BB161" s="22"/>
      <c r="BC161" s="22"/>
      <c r="BD161" s="22"/>
      <c r="BE161" s="22"/>
      <c r="BF161" s="22"/>
      <c r="BG161" s="22"/>
      <c r="BH161" s="22"/>
    </row>
    <row r="162" spans="1:60" outlineLevel="1" x14ac:dyDescent="0.4">
      <c r="A162" s="54"/>
      <c r="B162" s="55"/>
      <c r="C162" s="294" t="s">
        <v>364</v>
      </c>
      <c r="D162" s="295"/>
      <c r="E162" s="296"/>
      <c r="F162" s="297"/>
      <c r="G162" s="29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9"/>
      <c r="U162" s="28"/>
      <c r="V162" s="22"/>
      <c r="W162" s="22"/>
      <c r="X162" s="22"/>
      <c r="Y162" s="22"/>
      <c r="Z162" s="22"/>
      <c r="AA162" s="22"/>
      <c r="AB162" s="22"/>
      <c r="AC162" s="22"/>
      <c r="AD162" s="22"/>
      <c r="AE162" s="22" t="s">
        <v>154</v>
      </c>
      <c r="AF162" s="22"/>
      <c r="AG162" s="22"/>
      <c r="AH162" s="22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4" t="str">
        <f>C162</f>
        <v>Položka kalkuluje s "čistou" výměrou, prořez (ztratné) ve výši 10% zakalkulováno v jednotkové ceně.</v>
      </c>
      <c r="BB162" s="22"/>
      <c r="BC162" s="22"/>
      <c r="BD162" s="22"/>
      <c r="BE162" s="22"/>
      <c r="BF162" s="22"/>
      <c r="BG162" s="22"/>
      <c r="BH162" s="22"/>
    </row>
    <row r="163" spans="1:60" outlineLevel="1" x14ac:dyDescent="0.4">
      <c r="A163" s="54"/>
      <c r="B163" s="55"/>
      <c r="C163" s="61" t="s">
        <v>316</v>
      </c>
      <c r="D163" s="62"/>
      <c r="E163" s="63"/>
      <c r="F163" s="60"/>
      <c r="G163" s="60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9"/>
      <c r="U163" s="28"/>
      <c r="V163" s="22"/>
      <c r="W163" s="22"/>
      <c r="X163" s="22"/>
      <c r="Y163" s="22"/>
      <c r="Z163" s="22"/>
      <c r="AA163" s="22"/>
      <c r="AB163" s="22"/>
      <c r="AC163" s="22"/>
      <c r="AD163" s="22"/>
      <c r="AE163" s="22" t="s">
        <v>175</v>
      </c>
      <c r="AF163" s="22">
        <v>0</v>
      </c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</row>
    <row r="164" spans="1:60" outlineLevel="1" x14ac:dyDescent="0.4">
      <c r="A164" s="54"/>
      <c r="B164" s="55"/>
      <c r="C164" s="61" t="s">
        <v>365</v>
      </c>
      <c r="D164" s="62"/>
      <c r="E164" s="63">
        <v>93.55</v>
      </c>
      <c r="F164" s="60"/>
      <c r="G164" s="60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9"/>
      <c r="U164" s="28"/>
      <c r="V164" s="22"/>
      <c r="W164" s="22"/>
      <c r="X164" s="22"/>
      <c r="Y164" s="22"/>
      <c r="Z164" s="22"/>
      <c r="AA164" s="22"/>
      <c r="AB164" s="22"/>
      <c r="AC164" s="22"/>
      <c r="AD164" s="22"/>
      <c r="AE164" s="22" t="s">
        <v>175</v>
      </c>
      <c r="AF164" s="22">
        <v>0</v>
      </c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</row>
    <row r="165" spans="1:60" outlineLevel="1" x14ac:dyDescent="0.4">
      <c r="A165" s="54">
        <v>32</v>
      </c>
      <c r="B165" s="55" t="s">
        <v>366</v>
      </c>
      <c r="C165" s="56" t="s">
        <v>367</v>
      </c>
      <c r="D165" s="57" t="s">
        <v>171</v>
      </c>
      <c r="E165" s="58">
        <v>94.03</v>
      </c>
      <c r="F165" s="59"/>
      <c r="G165" s="60">
        <f>ROUND(E165*F165,2)</f>
        <v>0</v>
      </c>
      <c r="H165" s="27">
        <v>74.150000000000006</v>
      </c>
      <c r="I165" s="28">
        <f>ROUND(E165*H165,2)</f>
        <v>6972.32</v>
      </c>
      <c r="J165" s="27">
        <v>44.55</v>
      </c>
      <c r="K165" s="28">
        <f>ROUND(E165*J165,2)</f>
        <v>4189.04</v>
      </c>
      <c r="L165" s="28">
        <v>21</v>
      </c>
      <c r="M165" s="28">
        <f>G165*(1+L165/100)</f>
        <v>0</v>
      </c>
      <c r="N165" s="28">
        <v>3.4000000000000002E-4</v>
      </c>
      <c r="O165" s="28">
        <f>ROUND(E165*N165,2)</f>
        <v>0.03</v>
      </c>
      <c r="P165" s="28">
        <v>0</v>
      </c>
      <c r="Q165" s="28">
        <f>ROUND(E165*P165,2)</f>
        <v>0</v>
      </c>
      <c r="R165" s="28"/>
      <c r="S165" s="28"/>
      <c r="T165" s="29">
        <v>0.21360000000000001</v>
      </c>
      <c r="U165" s="28">
        <f>ROUND(E165*T165,2)</f>
        <v>20.079999999999998</v>
      </c>
      <c r="V165" s="22"/>
      <c r="W165" s="22"/>
      <c r="X165" s="22"/>
      <c r="Y165" s="22"/>
      <c r="Z165" s="22"/>
      <c r="AA165" s="22"/>
      <c r="AB165" s="22"/>
      <c r="AC165" s="22"/>
      <c r="AD165" s="22"/>
      <c r="AE165" s="22" t="s">
        <v>172</v>
      </c>
      <c r="AF165" s="22"/>
      <c r="AG165" s="22"/>
      <c r="AH165" s="22"/>
      <c r="AI165" s="22"/>
      <c r="AJ165" s="22"/>
      <c r="AK165" s="22"/>
      <c r="AL165" s="22"/>
      <c r="AM165" s="22"/>
      <c r="AN165" s="22"/>
      <c r="AO165" s="22"/>
      <c r="AP165" s="22"/>
      <c r="AQ165" s="22"/>
      <c r="AR165" s="22"/>
      <c r="AS165" s="22"/>
      <c r="AT165" s="22"/>
      <c r="AU165" s="22"/>
      <c r="AV165" s="22"/>
      <c r="AW165" s="22"/>
      <c r="AX165" s="22"/>
      <c r="AY165" s="22"/>
      <c r="AZ165" s="22"/>
      <c r="BA165" s="22"/>
      <c r="BB165" s="22"/>
      <c r="BC165" s="22"/>
      <c r="BD165" s="22"/>
      <c r="BE165" s="22"/>
      <c r="BF165" s="22"/>
      <c r="BG165" s="22"/>
      <c r="BH165" s="22"/>
    </row>
    <row r="166" spans="1:60" outlineLevel="1" x14ac:dyDescent="0.4">
      <c r="A166" s="54"/>
      <c r="B166" s="55"/>
      <c r="C166" s="294" t="s">
        <v>364</v>
      </c>
      <c r="D166" s="295"/>
      <c r="E166" s="296"/>
      <c r="F166" s="297"/>
      <c r="G166" s="29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9"/>
      <c r="U166" s="28"/>
      <c r="V166" s="22"/>
      <c r="W166" s="22"/>
      <c r="X166" s="22"/>
      <c r="Y166" s="22"/>
      <c r="Z166" s="22"/>
      <c r="AA166" s="22"/>
      <c r="AB166" s="22"/>
      <c r="AC166" s="22"/>
      <c r="AD166" s="22"/>
      <c r="AE166" s="22" t="s">
        <v>154</v>
      </c>
      <c r="AF166" s="22"/>
      <c r="AG166" s="22"/>
      <c r="AH166" s="22"/>
      <c r="AI166" s="22"/>
      <c r="AJ166" s="22"/>
      <c r="AK166" s="22"/>
      <c r="AL166" s="22"/>
      <c r="AM166" s="22"/>
      <c r="AN166" s="22"/>
      <c r="AO166" s="22"/>
      <c r="AP166" s="22"/>
      <c r="AQ166" s="22"/>
      <c r="AR166" s="22"/>
      <c r="AS166" s="22"/>
      <c r="AT166" s="22"/>
      <c r="AU166" s="22"/>
      <c r="AV166" s="22"/>
      <c r="AW166" s="22"/>
      <c r="AX166" s="22"/>
      <c r="AY166" s="22"/>
      <c r="AZ166" s="22"/>
      <c r="BA166" s="24" t="str">
        <f>C166</f>
        <v>Položka kalkuluje s "čistou" výměrou, prořez (ztratné) ve výši 10% zakalkulováno v jednotkové ceně.</v>
      </c>
      <c r="BB166" s="22"/>
      <c r="BC166" s="22"/>
      <c r="BD166" s="22"/>
      <c r="BE166" s="22"/>
      <c r="BF166" s="22"/>
      <c r="BG166" s="22"/>
      <c r="BH166" s="22"/>
    </row>
    <row r="167" spans="1:60" outlineLevel="1" x14ac:dyDescent="0.4">
      <c r="A167" s="54"/>
      <c r="B167" s="55"/>
      <c r="C167" s="61" t="s">
        <v>316</v>
      </c>
      <c r="D167" s="62"/>
      <c r="E167" s="63"/>
      <c r="F167" s="60"/>
      <c r="G167" s="60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9"/>
      <c r="U167" s="28"/>
      <c r="V167" s="22"/>
      <c r="W167" s="22"/>
      <c r="X167" s="22"/>
      <c r="Y167" s="22"/>
      <c r="Z167" s="22"/>
      <c r="AA167" s="22"/>
      <c r="AB167" s="22"/>
      <c r="AC167" s="22"/>
      <c r="AD167" s="22"/>
      <c r="AE167" s="22" t="s">
        <v>175</v>
      </c>
      <c r="AF167" s="22">
        <v>0</v>
      </c>
      <c r="AG167" s="22"/>
      <c r="AH167" s="22"/>
      <c r="AI167" s="22"/>
      <c r="AJ167" s="22"/>
      <c r="AK167" s="22"/>
      <c r="AL167" s="22"/>
      <c r="AM167" s="22"/>
      <c r="AN167" s="22"/>
      <c r="AO167" s="22"/>
      <c r="AP167" s="22"/>
      <c r="AQ167" s="22"/>
      <c r="AR167" s="22"/>
      <c r="AS167" s="22"/>
      <c r="AT167" s="22"/>
      <c r="AU167" s="22"/>
      <c r="AV167" s="22"/>
      <c r="AW167" s="22"/>
      <c r="AX167" s="22"/>
      <c r="AY167" s="22"/>
      <c r="AZ167" s="22"/>
      <c r="BA167" s="22"/>
      <c r="BB167" s="22"/>
      <c r="BC167" s="22"/>
      <c r="BD167" s="22"/>
      <c r="BE167" s="22"/>
      <c r="BF167" s="22"/>
      <c r="BG167" s="22"/>
      <c r="BH167" s="22"/>
    </row>
    <row r="168" spans="1:60" outlineLevel="1" x14ac:dyDescent="0.4">
      <c r="A168" s="54"/>
      <c r="B168" s="55"/>
      <c r="C168" s="61" t="s">
        <v>368</v>
      </c>
      <c r="D168" s="62"/>
      <c r="E168" s="63">
        <v>94.03</v>
      </c>
      <c r="F168" s="60"/>
      <c r="G168" s="60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9"/>
      <c r="U168" s="28"/>
      <c r="V168" s="22"/>
      <c r="W168" s="22"/>
      <c r="X168" s="22"/>
      <c r="Y168" s="22"/>
      <c r="Z168" s="22"/>
      <c r="AA168" s="22"/>
      <c r="AB168" s="22"/>
      <c r="AC168" s="22"/>
      <c r="AD168" s="22"/>
      <c r="AE168" s="22" t="s">
        <v>175</v>
      </c>
      <c r="AF168" s="22">
        <v>0</v>
      </c>
      <c r="AG168" s="22"/>
      <c r="AH168" s="22"/>
      <c r="AI168" s="22"/>
      <c r="AJ168" s="22"/>
      <c r="AK168" s="22"/>
      <c r="AL168" s="22"/>
      <c r="AM168" s="22"/>
      <c r="AN168" s="22"/>
      <c r="AO168" s="22"/>
      <c r="AP168" s="22"/>
      <c r="AQ168" s="22"/>
      <c r="AR168" s="22"/>
      <c r="AS168" s="22"/>
      <c r="AT168" s="22"/>
      <c r="AU168" s="22"/>
      <c r="AV168" s="22"/>
      <c r="AW168" s="22"/>
      <c r="AX168" s="22"/>
      <c r="AY168" s="22"/>
      <c r="AZ168" s="22"/>
      <c r="BA168" s="22"/>
      <c r="BB168" s="22"/>
      <c r="BC168" s="22"/>
      <c r="BD168" s="22"/>
      <c r="BE168" s="22"/>
      <c r="BF168" s="22"/>
      <c r="BG168" s="22"/>
      <c r="BH168" s="22"/>
    </row>
    <row r="169" spans="1:60" outlineLevel="1" x14ac:dyDescent="0.4">
      <c r="A169" s="54">
        <v>33</v>
      </c>
      <c r="B169" s="55" t="s">
        <v>369</v>
      </c>
      <c r="C169" s="56" t="s">
        <v>370</v>
      </c>
      <c r="D169" s="57" t="s">
        <v>179</v>
      </c>
      <c r="E169" s="58">
        <v>378.79199999999997</v>
      </c>
      <c r="F169" s="59"/>
      <c r="G169" s="60">
        <f>ROUND(E169*F169,2)</f>
        <v>0</v>
      </c>
      <c r="H169" s="27">
        <v>27.43</v>
      </c>
      <c r="I169" s="28">
        <f>ROUND(E169*H169,2)</f>
        <v>10390.26</v>
      </c>
      <c r="J169" s="27">
        <v>73.569999999999993</v>
      </c>
      <c r="K169" s="28">
        <f>ROUND(E169*J169,2)</f>
        <v>27867.73</v>
      </c>
      <c r="L169" s="28">
        <v>21</v>
      </c>
      <c r="M169" s="28">
        <f>G169*(1+L169/100)</f>
        <v>0</v>
      </c>
      <c r="N169" s="28">
        <v>2.6599999999999999E-2</v>
      </c>
      <c r="O169" s="28">
        <f>ROUND(E169*N169,2)</f>
        <v>10.08</v>
      </c>
      <c r="P169" s="28">
        <v>0</v>
      </c>
      <c r="Q169" s="28">
        <f>ROUND(E169*P169,2)</f>
        <v>0</v>
      </c>
      <c r="R169" s="28"/>
      <c r="S169" s="28"/>
      <c r="T169" s="29">
        <v>0.23425000000000001</v>
      </c>
      <c r="U169" s="28">
        <f>ROUND(E169*T169,2)</f>
        <v>88.73</v>
      </c>
      <c r="V169" s="22"/>
      <c r="W169" s="22"/>
      <c r="X169" s="22"/>
      <c r="Y169" s="22"/>
      <c r="Z169" s="22"/>
      <c r="AA169" s="22"/>
      <c r="AB169" s="22"/>
      <c r="AC169" s="22"/>
      <c r="AD169" s="22"/>
      <c r="AE169" s="22" t="s">
        <v>172</v>
      </c>
      <c r="AF169" s="22"/>
      <c r="AG169" s="22"/>
      <c r="AH169" s="22"/>
      <c r="AI169" s="22"/>
      <c r="AJ169" s="22"/>
      <c r="AK169" s="22"/>
      <c r="AL169" s="22"/>
      <c r="AM169" s="22"/>
      <c r="AN169" s="22"/>
      <c r="AO169" s="22"/>
      <c r="AP169" s="22"/>
      <c r="AQ169" s="22"/>
      <c r="AR169" s="22"/>
      <c r="AS169" s="22"/>
      <c r="AT169" s="22"/>
      <c r="AU169" s="22"/>
      <c r="AV169" s="22"/>
      <c r="AW169" s="22"/>
      <c r="AX169" s="22"/>
      <c r="AY169" s="22"/>
      <c r="AZ169" s="22"/>
      <c r="BA169" s="22"/>
      <c r="BB169" s="22"/>
      <c r="BC169" s="22"/>
      <c r="BD169" s="22"/>
      <c r="BE169" s="22"/>
      <c r="BF169" s="22"/>
      <c r="BG169" s="22"/>
      <c r="BH169" s="22"/>
    </row>
    <row r="170" spans="1:60" outlineLevel="1" x14ac:dyDescent="0.4">
      <c r="A170" s="54"/>
      <c r="B170" s="55"/>
      <c r="C170" s="61" t="s">
        <v>301</v>
      </c>
      <c r="D170" s="62"/>
      <c r="E170" s="63"/>
      <c r="F170" s="60"/>
      <c r="G170" s="60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9"/>
      <c r="U170" s="28"/>
      <c r="V170" s="22"/>
      <c r="W170" s="22"/>
      <c r="X170" s="22"/>
      <c r="Y170" s="22"/>
      <c r="Z170" s="22"/>
      <c r="AA170" s="22"/>
      <c r="AB170" s="22"/>
      <c r="AC170" s="22"/>
      <c r="AD170" s="22"/>
      <c r="AE170" s="22" t="s">
        <v>175</v>
      </c>
      <c r="AF170" s="22">
        <v>0</v>
      </c>
      <c r="AG170" s="22"/>
      <c r="AH170" s="22"/>
      <c r="AI170" s="22"/>
      <c r="AJ170" s="22"/>
      <c r="AK170" s="22"/>
      <c r="AL170" s="22"/>
      <c r="AM170" s="22"/>
      <c r="AN170" s="22"/>
      <c r="AO170" s="22"/>
      <c r="AP170" s="22"/>
      <c r="AQ170" s="22"/>
      <c r="AR170" s="22"/>
      <c r="AS170" s="22"/>
      <c r="AT170" s="22"/>
      <c r="AU170" s="22"/>
      <c r="AV170" s="22"/>
      <c r="AW170" s="22"/>
      <c r="AX170" s="22"/>
      <c r="AY170" s="22"/>
      <c r="AZ170" s="22"/>
      <c r="BA170" s="22"/>
      <c r="BB170" s="22"/>
      <c r="BC170" s="22"/>
      <c r="BD170" s="22"/>
      <c r="BE170" s="22"/>
      <c r="BF170" s="22"/>
      <c r="BG170" s="22"/>
      <c r="BH170" s="22"/>
    </row>
    <row r="171" spans="1:60" outlineLevel="1" x14ac:dyDescent="0.4">
      <c r="A171" s="54"/>
      <c r="B171" s="55"/>
      <c r="C171" s="61" t="s">
        <v>371</v>
      </c>
      <c r="D171" s="62"/>
      <c r="E171" s="63">
        <v>378.79199999999997</v>
      </c>
      <c r="F171" s="60"/>
      <c r="G171" s="60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9"/>
      <c r="U171" s="28"/>
      <c r="V171" s="22"/>
      <c r="W171" s="22"/>
      <c r="X171" s="22"/>
      <c r="Y171" s="22"/>
      <c r="Z171" s="22"/>
      <c r="AA171" s="22"/>
      <c r="AB171" s="22"/>
      <c r="AC171" s="22"/>
      <c r="AD171" s="22"/>
      <c r="AE171" s="22" t="s">
        <v>175</v>
      </c>
      <c r="AF171" s="22">
        <v>5</v>
      </c>
      <c r="AG171" s="22"/>
      <c r="AH171" s="22"/>
      <c r="AI171" s="22"/>
      <c r="AJ171" s="22"/>
      <c r="AK171" s="22"/>
      <c r="AL171" s="22"/>
      <c r="AM171" s="22"/>
      <c r="AN171" s="22"/>
      <c r="AO171" s="22"/>
      <c r="AP171" s="22"/>
      <c r="AQ171" s="22"/>
      <c r="AR171" s="22"/>
      <c r="AS171" s="22"/>
      <c r="AT171" s="22"/>
      <c r="AU171" s="22"/>
      <c r="AV171" s="22"/>
      <c r="AW171" s="22"/>
      <c r="AX171" s="22"/>
      <c r="AY171" s="22"/>
      <c r="AZ171" s="22"/>
      <c r="BA171" s="22"/>
      <c r="BB171" s="22"/>
      <c r="BC171" s="22"/>
      <c r="BD171" s="22"/>
      <c r="BE171" s="22"/>
      <c r="BF171" s="22"/>
      <c r="BG171" s="22"/>
      <c r="BH171" s="22"/>
    </row>
    <row r="172" spans="1:60" outlineLevel="1" x14ac:dyDescent="0.4">
      <c r="A172" s="54">
        <v>34</v>
      </c>
      <c r="B172" s="55" t="s">
        <v>372</v>
      </c>
      <c r="C172" s="56" t="s">
        <v>373</v>
      </c>
      <c r="D172" s="57" t="s">
        <v>171</v>
      </c>
      <c r="E172" s="58">
        <v>203.41</v>
      </c>
      <c r="F172" s="59"/>
      <c r="G172" s="60">
        <f>ROUND(E172*F172,2)</f>
        <v>0</v>
      </c>
      <c r="H172" s="27">
        <v>11.99</v>
      </c>
      <c r="I172" s="28">
        <f>ROUND(E172*H172,2)</f>
        <v>2438.89</v>
      </c>
      <c r="J172" s="27">
        <v>16.04</v>
      </c>
      <c r="K172" s="28">
        <f>ROUND(E172*J172,2)</f>
        <v>3262.7</v>
      </c>
      <c r="L172" s="28">
        <v>21</v>
      </c>
      <c r="M172" s="28">
        <f>G172*(1+L172/100)</f>
        <v>0</v>
      </c>
      <c r="N172" s="28">
        <v>2.0000000000000002E-5</v>
      </c>
      <c r="O172" s="28">
        <f>ROUND(E172*N172,2)</f>
        <v>0</v>
      </c>
      <c r="P172" s="28">
        <v>0</v>
      </c>
      <c r="Q172" s="28">
        <f>ROUND(E172*P172,2)</f>
        <v>0</v>
      </c>
      <c r="R172" s="28"/>
      <c r="S172" s="28"/>
      <c r="T172" s="29">
        <v>0.16</v>
      </c>
      <c r="U172" s="28">
        <f>ROUND(E172*T172,2)</f>
        <v>32.549999999999997</v>
      </c>
      <c r="V172" s="22"/>
      <c r="W172" s="22"/>
      <c r="X172" s="22"/>
      <c r="Y172" s="22"/>
      <c r="Z172" s="22"/>
      <c r="AA172" s="22"/>
      <c r="AB172" s="22"/>
      <c r="AC172" s="22"/>
      <c r="AD172" s="22"/>
      <c r="AE172" s="22" t="s">
        <v>172</v>
      </c>
      <c r="AF172" s="22"/>
      <c r="AG172" s="22"/>
      <c r="AH172" s="22"/>
      <c r="AI172" s="22"/>
      <c r="AJ172" s="22"/>
      <c r="AK172" s="22"/>
      <c r="AL172" s="22"/>
      <c r="AM172" s="22"/>
      <c r="AN172" s="22"/>
      <c r="AO172" s="22"/>
      <c r="AP172" s="22"/>
      <c r="AQ172" s="22"/>
      <c r="AR172" s="22"/>
      <c r="AS172" s="22"/>
      <c r="AT172" s="22"/>
      <c r="AU172" s="22"/>
      <c r="AV172" s="22"/>
      <c r="AW172" s="22"/>
      <c r="AX172" s="22"/>
      <c r="AY172" s="22"/>
      <c r="AZ172" s="22"/>
      <c r="BA172" s="22"/>
      <c r="BB172" s="22"/>
      <c r="BC172" s="22"/>
      <c r="BD172" s="22"/>
      <c r="BE172" s="22"/>
      <c r="BF172" s="22"/>
      <c r="BG172" s="22"/>
      <c r="BH172" s="22"/>
    </row>
    <row r="173" spans="1:60" outlineLevel="1" x14ac:dyDescent="0.4">
      <c r="A173" s="54"/>
      <c r="B173" s="55"/>
      <c r="C173" s="294" t="s">
        <v>374</v>
      </c>
      <c r="D173" s="295"/>
      <c r="E173" s="296"/>
      <c r="F173" s="297"/>
      <c r="G173" s="29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9"/>
      <c r="U173" s="28"/>
      <c r="V173" s="22"/>
      <c r="W173" s="22"/>
      <c r="X173" s="22"/>
      <c r="Y173" s="22"/>
      <c r="Z173" s="22"/>
      <c r="AA173" s="22"/>
      <c r="AB173" s="22"/>
      <c r="AC173" s="22"/>
      <c r="AD173" s="22"/>
      <c r="AE173" s="22" t="s">
        <v>154</v>
      </c>
      <c r="AF173" s="22"/>
      <c r="AG173" s="22"/>
      <c r="AH173" s="22"/>
      <c r="AI173" s="22"/>
      <c r="AJ173" s="22"/>
      <c r="AK173" s="22"/>
      <c r="AL173" s="22"/>
      <c r="AM173" s="22"/>
      <c r="AN173" s="22"/>
      <c r="AO173" s="22"/>
      <c r="AP173" s="22"/>
      <c r="AQ173" s="22"/>
      <c r="AR173" s="22"/>
      <c r="AS173" s="22"/>
      <c r="AT173" s="22"/>
      <c r="AU173" s="22"/>
      <c r="AV173" s="22"/>
      <c r="AW173" s="22"/>
      <c r="AX173" s="22"/>
      <c r="AY173" s="22"/>
      <c r="AZ173" s="22"/>
      <c r="BA173" s="24" t="str">
        <f>C173</f>
        <v>Položka kalkuluje s "čistou" výměrou, prořez (ztratné) ve výši 15% zakalkulováno v jednotkové ceně.</v>
      </c>
      <c r="BB173" s="22"/>
      <c r="BC173" s="22"/>
      <c r="BD173" s="22"/>
      <c r="BE173" s="22"/>
      <c r="BF173" s="22"/>
      <c r="BG173" s="22"/>
      <c r="BH173" s="22"/>
    </row>
    <row r="174" spans="1:60" outlineLevel="1" x14ac:dyDescent="0.4">
      <c r="A174" s="54"/>
      <c r="B174" s="55"/>
      <c r="C174" s="61" t="s">
        <v>301</v>
      </c>
      <c r="D174" s="62"/>
      <c r="E174" s="63"/>
      <c r="F174" s="60"/>
      <c r="G174" s="60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9"/>
      <c r="U174" s="28"/>
      <c r="V174" s="22"/>
      <c r="W174" s="22"/>
      <c r="X174" s="22"/>
      <c r="Y174" s="22"/>
      <c r="Z174" s="22"/>
      <c r="AA174" s="22"/>
      <c r="AB174" s="22"/>
      <c r="AC174" s="22"/>
      <c r="AD174" s="22"/>
      <c r="AE174" s="22" t="s">
        <v>175</v>
      </c>
      <c r="AF174" s="22">
        <v>0</v>
      </c>
      <c r="AG174" s="22"/>
      <c r="AH174" s="22"/>
      <c r="AI174" s="22"/>
      <c r="AJ174" s="22"/>
      <c r="AK174" s="22"/>
      <c r="AL174" s="22"/>
      <c r="AM174" s="22"/>
      <c r="AN174" s="22"/>
      <c r="AO174" s="22"/>
      <c r="AP174" s="22"/>
      <c r="AQ174" s="22"/>
      <c r="AR174" s="22"/>
      <c r="AS174" s="22"/>
      <c r="AT174" s="22"/>
      <c r="AU174" s="22"/>
      <c r="AV174" s="22"/>
      <c r="AW174" s="22"/>
      <c r="AX174" s="22"/>
      <c r="AY174" s="22"/>
      <c r="AZ174" s="22"/>
      <c r="BA174" s="22"/>
      <c r="BB174" s="22"/>
      <c r="BC174" s="22"/>
      <c r="BD174" s="22"/>
      <c r="BE174" s="22"/>
      <c r="BF174" s="22"/>
      <c r="BG174" s="22"/>
      <c r="BH174" s="22"/>
    </row>
    <row r="175" spans="1:60" outlineLevel="1" x14ac:dyDescent="0.4">
      <c r="A175" s="54"/>
      <c r="B175" s="55"/>
      <c r="C175" s="61" t="s">
        <v>375</v>
      </c>
      <c r="D175" s="62"/>
      <c r="E175" s="63">
        <v>176.41</v>
      </c>
      <c r="F175" s="60"/>
      <c r="G175" s="60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9"/>
      <c r="U175" s="28"/>
      <c r="V175" s="22"/>
      <c r="W175" s="22"/>
      <c r="X175" s="22"/>
      <c r="Y175" s="22"/>
      <c r="Z175" s="22"/>
      <c r="AA175" s="22"/>
      <c r="AB175" s="22"/>
      <c r="AC175" s="22"/>
      <c r="AD175" s="22"/>
      <c r="AE175" s="22" t="s">
        <v>175</v>
      </c>
      <c r="AF175" s="22">
        <v>5</v>
      </c>
      <c r="AG175" s="22"/>
      <c r="AH175" s="22"/>
      <c r="AI175" s="22"/>
      <c r="AJ175" s="22"/>
      <c r="AK175" s="22"/>
      <c r="AL175" s="22"/>
      <c r="AM175" s="22"/>
      <c r="AN175" s="22"/>
      <c r="AO175" s="22"/>
      <c r="AP175" s="22"/>
      <c r="AQ175" s="22"/>
      <c r="AR175" s="22"/>
      <c r="AS175" s="22"/>
      <c r="AT175" s="22"/>
      <c r="AU175" s="22"/>
      <c r="AV175" s="22"/>
      <c r="AW175" s="22"/>
      <c r="AX175" s="22"/>
      <c r="AY175" s="22"/>
      <c r="AZ175" s="22"/>
      <c r="BA175" s="22"/>
      <c r="BB175" s="22"/>
      <c r="BC175" s="22"/>
      <c r="BD175" s="22"/>
      <c r="BE175" s="22"/>
      <c r="BF175" s="22"/>
      <c r="BG175" s="22"/>
      <c r="BH175" s="22"/>
    </row>
    <row r="176" spans="1:60" outlineLevel="1" x14ac:dyDescent="0.4">
      <c r="A176" s="54"/>
      <c r="B176" s="55"/>
      <c r="C176" s="61" t="s">
        <v>376</v>
      </c>
      <c r="D176" s="62"/>
      <c r="E176" s="63">
        <v>27</v>
      </c>
      <c r="F176" s="60"/>
      <c r="G176" s="60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9"/>
      <c r="U176" s="28"/>
      <c r="V176" s="22"/>
      <c r="W176" s="22"/>
      <c r="X176" s="22"/>
      <c r="Y176" s="22"/>
      <c r="Z176" s="22"/>
      <c r="AA176" s="22"/>
      <c r="AB176" s="22"/>
      <c r="AC176" s="22"/>
      <c r="AD176" s="22"/>
      <c r="AE176" s="22" t="s">
        <v>175</v>
      </c>
      <c r="AF176" s="22">
        <v>0</v>
      </c>
      <c r="AG176" s="22"/>
      <c r="AH176" s="22"/>
      <c r="AI176" s="22"/>
      <c r="AJ176" s="22"/>
      <c r="AK176" s="22"/>
      <c r="AL176" s="22"/>
      <c r="AM176" s="22"/>
      <c r="AN176" s="22"/>
      <c r="AO176" s="22"/>
      <c r="AP176" s="22"/>
      <c r="AQ176" s="22"/>
      <c r="AR176" s="22"/>
      <c r="AS176" s="22"/>
      <c r="AT176" s="22"/>
      <c r="AU176" s="22"/>
      <c r="AV176" s="22"/>
      <c r="AW176" s="22"/>
      <c r="AX176" s="22"/>
      <c r="AY176" s="22"/>
      <c r="AZ176" s="22"/>
      <c r="BA176" s="22"/>
      <c r="BB176" s="22"/>
      <c r="BC176" s="22"/>
      <c r="BD176" s="22"/>
      <c r="BE176" s="22"/>
      <c r="BF176" s="22"/>
      <c r="BG176" s="22"/>
      <c r="BH176" s="22"/>
    </row>
    <row r="177" spans="1:60" outlineLevel="1" x14ac:dyDescent="0.4">
      <c r="A177" s="54">
        <v>35</v>
      </c>
      <c r="B177" s="55" t="s">
        <v>377</v>
      </c>
      <c r="C177" s="56" t="s">
        <v>378</v>
      </c>
      <c r="D177" s="57" t="s">
        <v>171</v>
      </c>
      <c r="E177" s="58">
        <v>52.06</v>
      </c>
      <c r="F177" s="59"/>
      <c r="G177" s="60">
        <f>ROUND(E177*F177,2)</f>
        <v>0</v>
      </c>
      <c r="H177" s="27">
        <v>37.36</v>
      </c>
      <c r="I177" s="28">
        <f>ROUND(E177*H177,2)</f>
        <v>1944.96</v>
      </c>
      <c r="J177" s="27">
        <v>49.99</v>
      </c>
      <c r="K177" s="28">
        <f>ROUND(E177*J177,2)</f>
        <v>2602.48</v>
      </c>
      <c r="L177" s="28">
        <v>21</v>
      </c>
      <c r="M177" s="28">
        <f>G177*(1+L177/100)</f>
        <v>0</v>
      </c>
      <c r="N177" s="28">
        <v>2.0000000000000002E-5</v>
      </c>
      <c r="O177" s="28">
        <f>ROUND(E177*N177,2)</f>
        <v>0</v>
      </c>
      <c r="P177" s="28">
        <v>0</v>
      </c>
      <c r="Q177" s="28">
        <f>ROUND(E177*P177,2)</f>
        <v>0</v>
      </c>
      <c r="R177" s="28"/>
      <c r="S177" s="28"/>
      <c r="T177" s="29">
        <v>0.16</v>
      </c>
      <c r="U177" s="28">
        <f>ROUND(E177*T177,2)</f>
        <v>8.33</v>
      </c>
      <c r="V177" s="22"/>
      <c r="W177" s="22"/>
      <c r="X177" s="22"/>
      <c r="Y177" s="22"/>
      <c r="Z177" s="22"/>
      <c r="AA177" s="22"/>
      <c r="AB177" s="22"/>
      <c r="AC177" s="22"/>
      <c r="AD177" s="22"/>
      <c r="AE177" s="22" t="s">
        <v>172</v>
      </c>
      <c r="AF177" s="22"/>
      <c r="AG177" s="22"/>
      <c r="AH177" s="22"/>
      <c r="AI177" s="22"/>
      <c r="AJ177" s="22"/>
      <c r="AK177" s="22"/>
      <c r="AL177" s="22"/>
      <c r="AM177" s="22"/>
      <c r="AN177" s="22"/>
      <c r="AO177" s="22"/>
      <c r="AP177" s="22"/>
      <c r="AQ177" s="22"/>
      <c r="AR177" s="22"/>
      <c r="AS177" s="22"/>
      <c r="AT177" s="22"/>
      <c r="AU177" s="22"/>
      <c r="AV177" s="22"/>
      <c r="AW177" s="22"/>
      <c r="AX177" s="22"/>
      <c r="AY177" s="22"/>
      <c r="AZ177" s="22"/>
      <c r="BA177" s="22"/>
      <c r="BB177" s="22"/>
      <c r="BC177" s="22"/>
      <c r="BD177" s="22"/>
      <c r="BE177" s="22"/>
      <c r="BF177" s="22"/>
      <c r="BG177" s="22"/>
      <c r="BH177" s="22"/>
    </row>
    <row r="178" spans="1:60" outlineLevel="1" x14ac:dyDescent="0.4">
      <c r="A178" s="54"/>
      <c r="B178" s="55"/>
      <c r="C178" s="294" t="s">
        <v>374</v>
      </c>
      <c r="D178" s="295"/>
      <c r="E178" s="296"/>
      <c r="F178" s="297"/>
      <c r="G178" s="29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9"/>
      <c r="U178" s="28"/>
      <c r="V178" s="22"/>
      <c r="W178" s="22"/>
      <c r="X178" s="22"/>
      <c r="Y178" s="22"/>
      <c r="Z178" s="22"/>
      <c r="AA178" s="22"/>
      <c r="AB178" s="22"/>
      <c r="AC178" s="22"/>
      <c r="AD178" s="22"/>
      <c r="AE178" s="22" t="s">
        <v>154</v>
      </c>
      <c r="AF178" s="22"/>
      <c r="AG178" s="22"/>
      <c r="AH178" s="22"/>
      <c r="AI178" s="22"/>
      <c r="AJ178" s="22"/>
      <c r="AK178" s="22"/>
      <c r="AL178" s="22"/>
      <c r="AM178" s="22"/>
      <c r="AN178" s="22"/>
      <c r="AO178" s="22"/>
      <c r="AP178" s="22"/>
      <c r="AQ178" s="22"/>
      <c r="AR178" s="22"/>
      <c r="AS178" s="22"/>
      <c r="AT178" s="22"/>
      <c r="AU178" s="22"/>
      <c r="AV178" s="22"/>
      <c r="AW178" s="22"/>
      <c r="AX178" s="22"/>
      <c r="AY178" s="22"/>
      <c r="AZ178" s="22"/>
      <c r="BA178" s="24" t="str">
        <f>C178</f>
        <v>Položka kalkuluje s "čistou" výměrou, prořez (ztratné) ve výši 15% zakalkulováno v jednotkové ceně.</v>
      </c>
      <c r="BB178" s="22"/>
      <c r="BC178" s="22"/>
      <c r="BD178" s="22"/>
      <c r="BE178" s="22"/>
      <c r="BF178" s="22"/>
      <c r="BG178" s="22"/>
      <c r="BH178" s="22"/>
    </row>
    <row r="179" spans="1:60" outlineLevel="1" x14ac:dyDescent="0.4">
      <c r="A179" s="54"/>
      <c r="B179" s="55"/>
      <c r="C179" s="61" t="s">
        <v>181</v>
      </c>
      <c r="D179" s="62"/>
      <c r="E179" s="63"/>
      <c r="F179" s="60"/>
      <c r="G179" s="60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9"/>
      <c r="U179" s="28"/>
      <c r="V179" s="22"/>
      <c r="W179" s="22"/>
      <c r="X179" s="22"/>
      <c r="Y179" s="22"/>
      <c r="Z179" s="22"/>
      <c r="AA179" s="22"/>
      <c r="AB179" s="22"/>
      <c r="AC179" s="22"/>
      <c r="AD179" s="22"/>
      <c r="AE179" s="22" t="s">
        <v>175</v>
      </c>
      <c r="AF179" s="22">
        <v>0</v>
      </c>
      <c r="AG179" s="22"/>
      <c r="AH179" s="22"/>
      <c r="AI179" s="22"/>
      <c r="AJ179" s="22"/>
      <c r="AK179" s="22"/>
      <c r="AL179" s="22"/>
      <c r="AM179" s="22"/>
      <c r="AN179" s="22"/>
      <c r="AO179" s="22"/>
      <c r="AP179" s="22"/>
      <c r="AQ179" s="22"/>
      <c r="AR179" s="22"/>
      <c r="AS179" s="22"/>
      <c r="AT179" s="22"/>
      <c r="AU179" s="22"/>
      <c r="AV179" s="22"/>
      <c r="AW179" s="22"/>
      <c r="AX179" s="22"/>
      <c r="AY179" s="22"/>
      <c r="AZ179" s="22"/>
      <c r="BA179" s="22"/>
      <c r="BB179" s="22"/>
      <c r="BC179" s="22"/>
      <c r="BD179" s="22"/>
      <c r="BE179" s="22"/>
      <c r="BF179" s="22"/>
      <c r="BG179" s="22"/>
      <c r="BH179" s="22"/>
    </row>
    <row r="180" spans="1:60" outlineLevel="1" x14ac:dyDescent="0.4">
      <c r="A180" s="54"/>
      <c r="B180" s="55"/>
      <c r="C180" s="61" t="s">
        <v>379</v>
      </c>
      <c r="D180" s="62"/>
      <c r="E180" s="63">
        <v>52.06</v>
      </c>
      <c r="F180" s="60"/>
      <c r="G180" s="60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9"/>
      <c r="U180" s="28"/>
      <c r="V180" s="22"/>
      <c r="W180" s="22"/>
      <c r="X180" s="22"/>
      <c r="Y180" s="22"/>
      <c r="Z180" s="22"/>
      <c r="AA180" s="22"/>
      <c r="AB180" s="22"/>
      <c r="AC180" s="22"/>
      <c r="AD180" s="22"/>
      <c r="AE180" s="22" t="s">
        <v>175</v>
      </c>
      <c r="AF180" s="22">
        <v>5</v>
      </c>
      <c r="AG180" s="22"/>
      <c r="AH180" s="22"/>
      <c r="AI180" s="22"/>
      <c r="AJ180" s="22"/>
      <c r="AK180" s="22"/>
      <c r="AL180" s="22"/>
      <c r="AM180" s="22"/>
      <c r="AN180" s="22"/>
      <c r="AO180" s="22"/>
      <c r="AP180" s="22"/>
      <c r="AQ180" s="22"/>
      <c r="AR180" s="22"/>
      <c r="AS180" s="22"/>
      <c r="AT180" s="22"/>
      <c r="AU180" s="22"/>
      <c r="AV180" s="22"/>
      <c r="AW180" s="22"/>
      <c r="AX180" s="22"/>
      <c r="AY180" s="22"/>
      <c r="AZ180" s="22"/>
      <c r="BA180" s="22"/>
      <c r="BB180" s="22"/>
      <c r="BC180" s="22"/>
      <c r="BD180" s="22"/>
      <c r="BE180" s="22"/>
      <c r="BF180" s="22"/>
      <c r="BG180" s="22"/>
      <c r="BH180" s="22"/>
    </row>
    <row r="181" spans="1:60" outlineLevel="1" x14ac:dyDescent="0.4">
      <c r="A181" s="54">
        <v>36</v>
      </c>
      <c r="B181" s="55" t="s">
        <v>380</v>
      </c>
      <c r="C181" s="56" t="s">
        <v>381</v>
      </c>
      <c r="D181" s="57" t="s">
        <v>171</v>
      </c>
      <c r="E181" s="58">
        <v>176.41</v>
      </c>
      <c r="F181" s="59"/>
      <c r="G181" s="60">
        <f>ROUND(E181*F181,2)</f>
        <v>0</v>
      </c>
      <c r="H181" s="27">
        <v>25.82</v>
      </c>
      <c r="I181" s="28">
        <f>ROUND(E181*H181,2)</f>
        <v>4554.91</v>
      </c>
      <c r="J181" s="27">
        <v>51.48</v>
      </c>
      <c r="K181" s="28">
        <f>ROUND(E181*J181,2)</f>
        <v>9081.59</v>
      </c>
      <c r="L181" s="28">
        <v>21</v>
      </c>
      <c r="M181" s="28">
        <f>G181*(1+L181/100)</f>
        <v>0</v>
      </c>
      <c r="N181" s="28">
        <v>1.1E-4</v>
      </c>
      <c r="O181" s="28">
        <f>ROUND(E181*N181,2)</f>
        <v>0.02</v>
      </c>
      <c r="P181" s="28">
        <v>0</v>
      </c>
      <c r="Q181" s="28">
        <f>ROUND(E181*P181,2)</f>
        <v>0</v>
      </c>
      <c r="R181" s="28"/>
      <c r="S181" s="28"/>
      <c r="T181" s="29">
        <v>0.16</v>
      </c>
      <c r="U181" s="28">
        <f>ROUND(E181*T181,2)</f>
        <v>28.23</v>
      </c>
      <c r="V181" s="22"/>
      <c r="W181" s="22"/>
      <c r="X181" s="22"/>
      <c r="Y181" s="22"/>
      <c r="Z181" s="22"/>
      <c r="AA181" s="22"/>
      <c r="AB181" s="22"/>
      <c r="AC181" s="22"/>
      <c r="AD181" s="22"/>
      <c r="AE181" s="22" t="s">
        <v>172</v>
      </c>
      <c r="AF181" s="22"/>
      <c r="AG181" s="22"/>
      <c r="AH181" s="22"/>
      <c r="AI181" s="22"/>
      <c r="AJ181" s="22"/>
      <c r="AK181" s="22"/>
      <c r="AL181" s="22"/>
      <c r="AM181" s="22"/>
      <c r="AN181" s="22"/>
      <c r="AO181" s="22"/>
      <c r="AP181" s="22"/>
      <c r="AQ181" s="22"/>
      <c r="AR181" s="22"/>
      <c r="AS181" s="22"/>
      <c r="AT181" s="22"/>
      <c r="AU181" s="22"/>
      <c r="AV181" s="22"/>
      <c r="AW181" s="22"/>
      <c r="AX181" s="22"/>
      <c r="AY181" s="22"/>
      <c r="AZ181" s="22"/>
      <c r="BA181" s="22"/>
      <c r="BB181" s="22"/>
      <c r="BC181" s="22"/>
      <c r="BD181" s="22"/>
      <c r="BE181" s="22"/>
      <c r="BF181" s="22"/>
      <c r="BG181" s="22"/>
      <c r="BH181" s="22"/>
    </row>
    <row r="182" spans="1:60" outlineLevel="1" x14ac:dyDescent="0.4">
      <c r="A182" s="54"/>
      <c r="B182" s="55"/>
      <c r="C182" s="294" t="s">
        <v>374</v>
      </c>
      <c r="D182" s="295"/>
      <c r="E182" s="296"/>
      <c r="F182" s="297"/>
      <c r="G182" s="29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9"/>
      <c r="U182" s="28"/>
      <c r="V182" s="22"/>
      <c r="W182" s="22"/>
      <c r="X182" s="22"/>
      <c r="Y182" s="22"/>
      <c r="Z182" s="22"/>
      <c r="AA182" s="22"/>
      <c r="AB182" s="22"/>
      <c r="AC182" s="22"/>
      <c r="AD182" s="22"/>
      <c r="AE182" s="22" t="s">
        <v>154</v>
      </c>
      <c r="AF182" s="22"/>
      <c r="AG182" s="22"/>
      <c r="AH182" s="22"/>
      <c r="AI182" s="22"/>
      <c r="AJ182" s="22"/>
      <c r="AK182" s="22"/>
      <c r="AL182" s="22"/>
      <c r="AM182" s="22"/>
      <c r="AN182" s="22"/>
      <c r="AO182" s="22"/>
      <c r="AP182" s="22"/>
      <c r="AQ182" s="22"/>
      <c r="AR182" s="22"/>
      <c r="AS182" s="22"/>
      <c r="AT182" s="22"/>
      <c r="AU182" s="22"/>
      <c r="AV182" s="22"/>
      <c r="AW182" s="22"/>
      <c r="AX182" s="22"/>
      <c r="AY182" s="22"/>
      <c r="AZ182" s="22"/>
      <c r="BA182" s="24" t="str">
        <f>C182</f>
        <v>Položka kalkuluje s "čistou" výměrou, prořez (ztratné) ve výši 15% zakalkulováno v jednotkové ceně.</v>
      </c>
      <c r="BB182" s="22"/>
      <c r="BC182" s="22"/>
      <c r="BD182" s="22"/>
      <c r="BE182" s="22"/>
      <c r="BF182" s="22"/>
      <c r="BG182" s="22"/>
      <c r="BH182" s="22"/>
    </row>
    <row r="183" spans="1:60" outlineLevel="1" x14ac:dyDescent="0.4">
      <c r="A183" s="54"/>
      <c r="B183" s="55"/>
      <c r="C183" s="61" t="s">
        <v>316</v>
      </c>
      <c r="D183" s="62"/>
      <c r="E183" s="63"/>
      <c r="F183" s="60"/>
      <c r="G183" s="60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9"/>
      <c r="U183" s="28"/>
      <c r="V183" s="22"/>
      <c r="W183" s="22"/>
      <c r="X183" s="22"/>
      <c r="Y183" s="22"/>
      <c r="Z183" s="22"/>
      <c r="AA183" s="22"/>
      <c r="AB183" s="22"/>
      <c r="AC183" s="22"/>
      <c r="AD183" s="22"/>
      <c r="AE183" s="22" t="s">
        <v>175</v>
      </c>
      <c r="AF183" s="22">
        <v>0</v>
      </c>
      <c r="AG183" s="22"/>
      <c r="AH183" s="22"/>
      <c r="AI183" s="22"/>
      <c r="AJ183" s="22"/>
      <c r="AK183" s="22"/>
      <c r="AL183" s="22"/>
      <c r="AM183" s="22"/>
      <c r="AN183" s="22"/>
      <c r="AO183" s="22"/>
      <c r="AP183" s="22"/>
      <c r="AQ183" s="22"/>
      <c r="AR183" s="22"/>
      <c r="AS183" s="22"/>
      <c r="AT183" s="22"/>
      <c r="AU183" s="22"/>
      <c r="AV183" s="22"/>
      <c r="AW183" s="22"/>
      <c r="AX183" s="22"/>
      <c r="AY183" s="22"/>
      <c r="AZ183" s="22"/>
      <c r="BA183" s="22"/>
      <c r="BB183" s="22"/>
      <c r="BC183" s="22"/>
      <c r="BD183" s="22"/>
      <c r="BE183" s="22"/>
      <c r="BF183" s="22"/>
      <c r="BG183" s="22"/>
      <c r="BH183" s="22"/>
    </row>
    <row r="184" spans="1:60" outlineLevel="1" x14ac:dyDescent="0.4">
      <c r="A184" s="54"/>
      <c r="B184" s="55"/>
      <c r="C184" s="61" t="s">
        <v>382</v>
      </c>
      <c r="D184" s="62"/>
      <c r="E184" s="63">
        <v>37.799999999999997</v>
      </c>
      <c r="F184" s="60"/>
      <c r="G184" s="60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9"/>
      <c r="U184" s="28"/>
      <c r="V184" s="22"/>
      <c r="W184" s="22"/>
      <c r="X184" s="22"/>
      <c r="Y184" s="22"/>
      <c r="Z184" s="22"/>
      <c r="AA184" s="22"/>
      <c r="AB184" s="22"/>
      <c r="AC184" s="22"/>
      <c r="AD184" s="22"/>
      <c r="AE184" s="22" t="s">
        <v>175</v>
      </c>
      <c r="AF184" s="22">
        <v>0</v>
      </c>
      <c r="AG184" s="22"/>
      <c r="AH184" s="22"/>
      <c r="AI184" s="22"/>
      <c r="AJ184" s="22"/>
      <c r="AK184" s="22"/>
      <c r="AL184" s="22"/>
      <c r="AM184" s="22"/>
      <c r="AN184" s="22"/>
      <c r="AO184" s="22"/>
      <c r="AP184" s="22"/>
      <c r="AQ184" s="22"/>
      <c r="AR184" s="22"/>
      <c r="AS184" s="22"/>
      <c r="AT184" s="22"/>
      <c r="AU184" s="22"/>
      <c r="AV184" s="22"/>
      <c r="AW184" s="22"/>
      <c r="AX184" s="22"/>
      <c r="AY184" s="22"/>
      <c r="AZ184" s="22"/>
      <c r="BA184" s="22"/>
      <c r="BB184" s="22"/>
      <c r="BC184" s="22"/>
      <c r="BD184" s="22"/>
      <c r="BE184" s="22"/>
      <c r="BF184" s="22"/>
      <c r="BG184" s="22"/>
      <c r="BH184" s="22"/>
    </row>
    <row r="185" spans="1:60" outlineLevel="1" x14ac:dyDescent="0.4">
      <c r="A185" s="54"/>
      <c r="B185" s="55"/>
      <c r="C185" s="61" t="s">
        <v>383</v>
      </c>
      <c r="D185" s="62"/>
      <c r="E185" s="63">
        <v>37.799999999999997</v>
      </c>
      <c r="F185" s="60"/>
      <c r="G185" s="60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9"/>
      <c r="U185" s="28"/>
      <c r="V185" s="22"/>
      <c r="W185" s="22"/>
      <c r="X185" s="22"/>
      <c r="Y185" s="22"/>
      <c r="Z185" s="22"/>
      <c r="AA185" s="22"/>
      <c r="AB185" s="22"/>
      <c r="AC185" s="22"/>
      <c r="AD185" s="22"/>
      <c r="AE185" s="22" t="s">
        <v>175</v>
      </c>
      <c r="AF185" s="22">
        <v>0</v>
      </c>
      <c r="AG185" s="22"/>
      <c r="AH185" s="22"/>
      <c r="AI185" s="22"/>
      <c r="AJ185" s="22"/>
      <c r="AK185" s="22"/>
      <c r="AL185" s="22"/>
      <c r="AM185" s="22"/>
      <c r="AN185" s="22"/>
      <c r="AO185" s="22"/>
      <c r="AP185" s="22"/>
      <c r="AQ185" s="22"/>
      <c r="AR185" s="22"/>
      <c r="AS185" s="22"/>
      <c r="AT185" s="22"/>
      <c r="AU185" s="22"/>
      <c r="AV185" s="22"/>
      <c r="AW185" s="22"/>
      <c r="AX185" s="22"/>
      <c r="AY185" s="22"/>
      <c r="AZ185" s="22"/>
      <c r="BA185" s="22"/>
      <c r="BB185" s="22"/>
      <c r="BC185" s="22"/>
      <c r="BD185" s="22"/>
      <c r="BE185" s="22"/>
      <c r="BF185" s="22"/>
      <c r="BG185" s="22"/>
      <c r="BH185" s="22"/>
    </row>
    <row r="186" spans="1:60" outlineLevel="1" x14ac:dyDescent="0.4">
      <c r="A186" s="54"/>
      <c r="B186" s="55"/>
      <c r="C186" s="61" t="s">
        <v>384</v>
      </c>
      <c r="D186" s="62"/>
      <c r="E186" s="63">
        <v>3.8</v>
      </c>
      <c r="F186" s="60"/>
      <c r="G186" s="60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9"/>
      <c r="U186" s="28"/>
      <c r="V186" s="22"/>
      <c r="W186" s="22"/>
      <c r="X186" s="22"/>
      <c r="Y186" s="22"/>
      <c r="Z186" s="22"/>
      <c r="AA186" s="22"/>
      <c r="AB186" s="22"/>
      <c r="AC186" s="22"/>
      <c r="AD186" s="22"/>
      <c r="AE186" s="22" t="s">
        <v>175</v>
      </c>
      <c r="AF186" s="22">
        <v>0</v>
      </c>
      <c r="AG186" s="22"/>
      <c r="AH186" s="22"/>
      <c r="AI186" s="22"/>
      <c r="AJ186" s="22"/>
      <c r="AK186" s="22"/>
      <c r="AL186" s="22"/>
      <c r="AM186" s="22"/>
      <c r="AN186" s="22"/>
      <c r="AO186" s="22"/>
      <c r="AP186" s="22"/>
      <c r="AQ186" s="22"/>
      <c r="AR186" s="22"/>
      <c r="AS186" s="22"/>
      <c r="AT186" s="22"/>
      <c r="AU186" s="22"/>
      <c r="AV186" s="22"/>
      <c r="AW186" s="22"/>
      <c r="AX186" s="22"/>
      <c r="AY186" s="22"/>
      <c r="AZ186" s="22"/>
      <c r="BA186" s="22"/>
      <c r="BB186" s="22"/>
      <c r="BC186" s="22"/>
      <c r="BD186" s="22"/>
      <c r="BE186" s="22"/>
      <c r="BF186" s="22"/>
      <c r="BG186" s="22"/>
      <c r="BH186" s="22"/>
    </row>
    <row r="187" spans="1:60" outlineLevel="1" x14ac:dyDescent="0.4">
      <c r="A187" s="54"/>
      <c r="B187" s="55"/>
      <c r="C187" s="61" t="s">
        <v>385</v>
      </c>
      <c r="D187" s="62"/>
      <c r="E187" s="63">
        <v>4.9000000000000004</v>
      </c>
      <c r="F187" s="60"/>
      <c r="G187" s="60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9"/>
      <c r="U187" s="28"/>
      <c r="V187" s="22"/>
      <c r="W187" s="22"/>
      <c r="X187" s="22"/>
      <c r="Y187" s="22"/>
      <c r="Z187" s="22"/>
      <c r="AA187" s="22"/>
      <c r="AB187" s="22"/>
      <c r="AC187" s="22"/>
      <c r="AD187" s="22"/>
      <c r="AE187" s="22" t="s">
        <v>175</v>
      </c>
      <c r="AF187" s="22">
        <v>0</v>
      </c>
      <c r="AG187" s="22"/>
      <c r="AH187" s="22"/>
      <c r="AI187" s="22"/>
      <c r="AJ187" s="22"/>
      <c r="AK187" s="22"/>
      <c r="AL187" s="22"/>
      <c r="AM187" s="22"/>
      <c r="AN187" s="22"/>
      <c r="AO187" s="22"/>
      <c r="AP187" s="22"/>
      <c r="AQ187" s="22"/>
      <c r="AR187" s="22"/>
      <c r="AS187" s="22"/>
      <c r="AT187" s="22"/>
      <c r="AU187" s="22"/>
      <c r="AV187" s="22"/>
      <c r="AW187" s="22"/>
      <c r="AX187" s="22"/>
      <c r="AY187" s="22"/>
      <c r="AZ187" s="22"/>
      <c r="BA187" s="22"/>
      <c r="BB187" s="22"/>
      <c r="BC187" s="22"/>
      <c r="BD187" s="22"/>
      <c r="BE187" s="22"/>
      <c r="BF187" s="22"/>
      <c r="BG187" s="22"/>
      <c r="BH187" s="22"/>
    </row>
    <row r="188" spans="1:60" outlineLevel="1" x14ac:dyDescent="0.4">
      <c r="A188" s="54"/>
      <c r="B188" s="55"/>
      <c r="C188" s="61" t="s">
        <v>386</v>
      </c>
      <c r="D188" s="62"/>
      <c r="E188" s="63">
        <v>84.96</v>
      </c>
      <c r="F188" s="60"/>
      <c r="G188" s="60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9"/>
      <c r="U188" s="28"/>
      <c r="V188" s="22"/>
      <c r="W188" s="22"/>
      <c r="X188" s="22"/>
      <c r="Y188" s="22"/>
      <c r="Z188" s="22"/>
      <c r="AA188" s="22"/>
      <c r="AB188" s="22"/>
      <c r="AC188" s="22"/>
      <c r="AD188" s="22"/>
      <c r="AE188" s="22" t="s">
        <v>175</v>
      </c>
      <c r="AF188" s="22">
        <v>0</v>
      </c>
      <c r="AG188" s="22"/>
      <c r="AH188" s="22"/>
      <c r="AI188" s="22"/>
      <c r="AJ188" s="22"/>
      <c r="AK188" s="22"/>
      <c r="AL188" s="22"/>
      <c r="AM188" s="22"/>
      <c r="AN188" s="22"/>
      <c r="AO188" s="22"/>
      <c r="AP188" s="22"/>
      <c r="AQ188" s="22"/>
      <c r="AR188" s="22"/>
      <c r="AS188" s="22"/>
      <c r="AT188" s="22"/>
      <c r="AU188" s="22"/>
      <c r="AV188" s="22"/>
      <c r="AW188" s="22"/>
      <c r="AX188" s="22"/>
      <c r="AY188" s="22"/>
      <c r="AZ188" s="22"/>
      <c r="BA188" s="22"/>
      <c r="BB188" s="22"/>
      <c r="BC188" s="22"/>
      <c r="BD188" s="22"/>
      <c r="BE188" s="22"/>
      <c r="BF188" s="22"/>
      <c r="BG188" s="22"/>
      <c r="BH188" s="22"/>
    </row>
    <row r="189" spans="1:60" outlineLevel="1" x14ac:dyDescent="0.4">
      <c r="A189" s="54"/>
      <c r="B189" s="55"/>
      <c r="C189" s="61" t="s">
        <v>387</v>
      </c>
      <c r="D189" s="62"/>
      <c r="E189" s="63">
        <v>7.15</v>
      </c>
      <c r="F189" s="60"/>
      <c r="G189" s="60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9"/>
      <c r="U189" s="28"/>
      <c r="V189" s="22"/>
      <c r="W189" s="22"/>
      <c r="X189" s="22"/>
      <c r="Y189" s="22"/>
      <c r="Z189" s="22"/>
      <c r="AA189" s="22"/>
      <c r="AB189" s="22"/>
      <c r="AC189" s="22"/>
      <c r="AD189" s="22"/>
      <c r="AE189" s="22" t="s">
        <v>175</v>
      </c>
      <c r="AF189" s="22">
        <v>0</v>
      </c>
      <c r="AG189" s="22"/>
      <c r="AH189" s="22"/>
      <c r="AI189" s="22"/>
      <c r="AJ189" s="22"/>
      <c r="AK189" s="22"/>
      <c r="AL189" s="22"/>
      <c r="AM189" s="22"/>
      <c r="AN189" s="22"/>
      <c r="AO189" s="22"/>
      <c r="AP189" s="22"/>
      <c r="AQ189" s="22"/>
      <c r="AR189" s="22"/>
      <c r="AS189" s="22"/>
      <c r="AT189" s="22"/>
      <c r="AU189" s="22"/>
      <c r="AV189" s="22"/>
      <c r="AW189" s="22"/>
      <c r="AX189" s="22"/>
      <c r="AY189" s="22"/>
      <c r="AZ189" s="22"/>
      <c r="BA189" s="22"/>
      <c r="BB189" s="22"/>
      <c r="BC189" s="22"/>
      <c r="BD189" s="22"/>
      <c r="BE189" s="22"/>
      <c r="BF189" s="22"/>
      <c r="BG189" s="22"/>
      <c r="BH189" s="22"/>
    </row>
    <row r="190" spans="1:60" outlineLevel="1" x14ac:dyDescent="0.4">
      <c r="A190" s="54">
        <v>37</v>
      </c>
      <c r="B190" s="55" t="s">
        <v>388</v>
      </c>
      <c r="C190" s="56" t="s">
        <v>773</v>
      </c>
      <c r="D190" s="57" t="s">
        <v>171</v>
      </c>
      <c r="E190" s="58">
        <v>52.06</v>
      </c>
      <c r="F190" s="59"/>
      <c r="G190" s="60">
        <f>ROUND(E190*F190,2)</f>
        <v>0</v>
      </c>
      <c r="H190" s="27">
        <v>26.52</v>
      </c>
      <c r="I190" s="28">
        <f>ROUND(E190*H190,2)</f>
        <v>1380.63</v>
      </c>
      <c r="J190" s="27">
        <v>51.48</v>
      </c>
      <c r="K190" s="28">
        <f>ROUND(E190*J190,2)</f>
        <v>2680.05</v>
      </c>
      <c r="L190" s="28">
        <v>21</v>
      </c>
      <c r="M190" s="28">
        <f>G190*(1+L190/100)</f>
        <v>0</v>
      </c>
      <c r="N190" s="28">
        <v>6.9999999999999994E-5</v>
      </c>
      <c r="O190" s="28">
        <f>ROUND(E190*N190,2)</f>
        <v>0</v>
      </c>
      <c r="P190" s="28">
        <v>0</v>
      </c>
      <c r="Q190" s="28">
        <f>ROUND(E190*P190,2)</f>
        <v>0</v>
      </c>
      <c r="R190" s="28"/>
      <c r="S190" s="28"/>
      <c r="T190" s="29">
        <v>0.16</v>
      </c>
      <c r="U190" s="28">
        <f>ROUND(E190*T190,2)</f>
        <v>8.33</v>
      </c>
      <c r="V190" s="22"/>
      <c r="W190" s="22"/>
      <c r="X190" s="22"/>
      <c r="Y190" s="22"/>
      <c r="Z190" s="22"/>
      <c r="AA190" s="22"/>
      <c r="AB190" s="22"/>
      <c r="AC190" s="22"/>
      <c r="AD190" s="22"/>
      <c r="AE190" s="22" t="s">
        <v>172</v>
      </c>
      <c r="AF190" s="22"/>
      <c r="AG190" s="22"/>
      <c r="AH190" s="22"/>
      <c r="AI190" s="22"/>
      <c r="AJ190" s="22"/>
      <c r="AK190" s="22"/>
      <c r="AL190" s="22"/>
      <c r="AM190" s="22"/>
      <c r="AN190" s="22"/>
      <c r="AO190" s="22"/>
      <c r="AP190" s="22"/>
      <c r="AQ190" s="22"/>
      <c r="AR190" s="22"/>
      <c r="AS190" s="22"/>
      <c r="AT190" s="22"/>
      <c r="AU190" s="22"/>
      <c r="AV190" s="22"/>
      <c r="AW190" s="22"/>
      <c r="AX190" s="22"/>
      <c r="AY190" s="22"/>
      <c r="AZ190" s="22"/>
      <c r="BA190" s="22"/>
      <c r="BB190" s="22"/>
      <c r="BC190" s="22"/>
      <c r="BD190" s="22"/>
      <c r="BE190" s="22"/>
      <c r="BF190" s="22"/>
      <c r="BG190" s="22"/>
      <c r="BH190" s="22"/>
    </row>
    <row r="191" spans="1:60" outlineLevel="1" x14ac:dyDescent="0.4">
      <c r="A191" s="54"/>
      <c r="B191" s="55"/>
      <c r="C191" s="294" t="s">
        <v>374</v>
      </c>
      <c r="D191" s="295"/>
      <c r="E191" s="296"/>
      <c r="F191" s="297"/>
      <c r="G191" s="29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9"/>
      <c r="U191" s="28"/>
      <c r="V191" s="22"/>
      <c r="W191" s="22"/>
      <c r="X191" s="22"/>
      <c r="Y191" s="22"/>
      <c r="Z191" s="22"/>
      <c r="AA191" s="22"/>
      <c r="AB191" s="22"/>
      <c r="AC191" s="22"/>
      <c r="AD191" s="22"/>
      <c r="AE191" s="22" t="s">
        <v>154</v>
      </c>
      <c r="AF191" s="22"/>
      <c r="AG191" s="22"/>
      <c r="AH191" s="22"/>
      <c r="AI191" s="22"/>
      <c r="AJ191" s="22"/>
      <c r="AK191" s="22"/>
      <c r="AL191" s="22"/>
      <c r="AM191" s="22"/>
      <c r="AN191" s="22"/>
      <c r="AO191" s="22"/>
      <c r="AP191" s="22"/>
      <c r="AQ191" s="22"/>
      <c r="AR191" s="22"/>
      <c r="AS191" s="22"/>
      <c r="AT191" s="22"/>
      <c r="AU191" s="22"/>
      <c r="AV191" s="22"/>
      <c r="AW191" s="22"/>
      <c r="AX191" s="22"/>
      <c r="AY191" s="22"/>
      <c r="AZ191" s="22"/>
      <c r="BA191" s="24" t="str">
        <f>C191</f>
        <v>Položka kalkuluje s "čistou" výměrou, prořez (ztratné) ve výši 15% zakalkulováno v jednotkové ceně.</v>
      </c>
      <c r="BB191" s="22"/>
      <c r="BC191" s="22"/>
      <c r="BD191" s="22"/>
      <c r="BE191" s="22"/>
      <c r="BF191" s="22"/>
      <c r="BG191" s="22"/>
      <c r="BH191" s="22"/>
    </row>
    <row r="192" spans="1:60" outlineLevel="1" x14ac:dyDescent="0.4">
      <c r="A192" s="54"/>
      <c r="B192" s="55"/>
      <c r="C192" s="61" t="s">
        <v>181</v>
      </c>
      <c r="D192" s="62"/>
      <c r="E192" s="63"/>
      <c r="F192" s="60"/>
      <c r="G192" s="60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9"/>
      <c r="U192" s="28"/>
      <c r="V192" s="22"/>
      <c r="W192" s="22"/>
      <c r="X192" s="22"/>
      <c r="Y192" s="22"/>
      <c r="Z192" s="22"/>
      <c r="AA192" s="22"/>
      <c r="AB192" s="22"/>
      <c r="AC192" s="22"/>
      <c r="AD192" s="22"/>
      <c r="AE192" s="22" t="s">
        <v>175</v>
      </c>
      <c r="AF192" s="22">
        <v>0</v>
      </c>
      <c r="AG192" s="22"/>
      <c r="AH192" s="22"/>
      <c r="AI192" s="22"/>
      <c r="AJ192" s="22"/>
      <c r="AK192" s="22"/>
      <c r="AL192" s="22"/>
      <c r="AM192" s="22"/>
      <c r="AN192" s="22"/>
      <c r="AO192" s="22"/>
      <c r="AP192" s="22"/>
      <c r="AQ192" s="22"/>
      <c r="AR192" s="22"/>
      <c r="AS192" s="22"/>
      <c r="AT192" s="22"/>
      <c r="AU192" s="22"/>
      <c r="AV192" s="22"/>
      <c r="AW192" s="22"/>
      <c r="AX192" s="22"/>
      <c r="AY192" s="22"/>
      <c r="AZ192" s="22"/>
      <c r="BA192" s="22"/>
      <c r="BB192" s="22"/>
      <c r="BC192" s="22"/>
      <c r="BD192" s="22"/>
      <c r="BE192" s="22"/>
      <c r="BF192" s="22"/>
      <c r="BG192" s="22"/>
      <c r="BH192" s="22"/>
    </row>
    <row r="193" spans="1:60" outlineLevel="1" x14ac:dyDescent="0.4">
      <c r="A193" s="54"/>
      <c r="B193" s="55"/>
      <c r="C193" s="61" t="s">
        <v>389</v>
      </c>
      <c r="D193" s="62"/>
      <c r="E193" s="63">
        <v>52.06</v>
      </c>
      <c r="F193" s="60"/>
      <c r="G193" s="60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9"/>
      <c r="U193" s="28"/>
      <c r="V193" s="22"/>
      <c r="W193" s="22"/>
      <c r="X193" s="22"/>
      <c r="Y193" s="22"/>
      <c r="Z193" s="22"/>
      <c r="AA193" s="22"/>
      <c r="AB193" s="22"/>
      <c r="AC193" s="22"/>
      <c r="AD193" s="22"/>
      <c r="AE193" s="22" t="s">
        <v>175</v>
      </c>
      <c r="AF193" s="22">
        <v>5</v>
      </c>
      <c r="AG193" s="22"/>
      <c r="AH193" s="22"/>
      <c r="AI193" s="22"/>
      <c r="AJ193" s="22"/>
      <c r="AK193" s="22"/>
      <c r="AL193" s="22"/>
      <c r="AM193" s="22"/>
      <c r="AN193" s="22"/>
      <c r="AO193" s="22"/>
      <c r="AP193" s="22"/>
      <c r="AQ193" s="22"/>
      <c r="AR193" s="22"/>
      <c r="AS193" s="22"/>
      <c r="AT193" s="22"/>
      <c r="AU193" s="22"/>
      <c r="AV193" s="22"/>
      <c r="AW193" s="22"/>
      <c r="AX193" s="22"/>
      <c r="AY193" s="22"/>
      <c r="AZ193" s="22"/>
      <c r="BA193" s="22"/>
      <c r="BB193" s="22"/>
      <c r="BC193" s="22"/>
      <c r="BD193" s="22"/>
      <c r="BE193" s="22"/>
      <c r="BF193" s="22"/>
      <c r="BG193" s="22"/>
      <c r="BH193" s="22"/>
    </row>
    <row r="194" spans="1:60" outlineLevel="1" x14ac:dyDescent="0.4">
      <c r="A194" s="54">
        <v>38</v>
      </c>
      <c r="B194" s="55" t="s">
        <v>390</v>
      </c>
      <c r="C194" s="56" t="s">
        <v>391</v>
      </c>
      <c r="D194" s="57" t="s">
        <v>179</v>
      </c>
      <c r="E194" s="58">
        <v>471.54199999999997</v>
      </c>
      <c r="F194" s="59"/>
      <c r="G194" s="60">
        <f>ROUND(E194*F194,2)</f>
        <v>0</v>
      </c>
      <c r="H194" s="27">
        <v>0.86</v>
      </c>
      <c r="I194" s="28">
        <f>ROUND(E194*H194,2)</f>
        <v>405.53</v>
      </c>
      <c r="J194" s="27">
        <v>8.74</v>
      </c>
      <c r="K194" s="28">
        <f>ROUND(E194*J194,2)</f>
        <v>4121.28</v>
      </c>
      <c r="L194" s="28">
        <v>21</v>
      </c>
      <c r="M194" s="28">
        <f>G194*(1+L194/100)</f>
        <v>0</v>
      </c>
      <c r="N194" s="28">
        <v>2.0000000000000002E-5</v>
      </c>
      <c r="O194" s="28">
        <f>ROUND(E194*N194,2)</f>
        <v>0.01</v>
      </c>
      <c r="P194" s="28">
        <v>0</v>
      </c>
      <c r="Q194" s="28">
        <f>ROUND(E194*P194,2)</f>
        <v>0</v>
      </c>
      <c r="R194" s="28"/>
      <c r="S194" s="28"/>
      <c r="T194" s="29">
        <v>0.11</v>
      </c>
      <c r="U194" s="28">
        <f>ROUND(E194*T194,2)</f>
        <v>51.87</v>
      </c>
      <c r="V194" s="22"/>
      <c r="W194" s="22"/>
      <c r="X194" s="22"/>
      <c r="Y194" s="22"/>
      <c r="Z194" s="22"/>
      <c r="AA194" s="22"/>
      <c r="AB194" s="22"/>
      <c r="AC194" s="22"/>
      <c r="AD194" s="22"/>
      <c r="AE194" s="22" t="s">
        <v>172</v>
      </c>
      <c r="AF194" s="22"/>
      <c r="AG194" s="22"/>
      <c r="AH194" s="22"/>
      <c r="AI194" s="22"/>
      <c r="AJ194" s="22"/>
      <c r="AK194" s="22"/>
      <c r="AL194" s="22"/>
      <c r="AM194" s="22"/>
      <c r="AN194" s="22"/>
      <c r="AO194" s="22"/>
      <c r="AP194" s="22"/>
      <c r="AQ194" s="22"/>
      <c r="AR194" s="22"/>
      <c r="AS194" s="22"/>
      <c r="AT194" s="22"/>
      <c r="AU194" s="22"/>
      <c r="AV194" s="22"/>
      <c r="AW194" s="22"/>
      <c r="AX194" s="22"/>
      <c r="AY194" s="22"/>
      <c r="AZ194" s="22"/>
      <c r="BA194" s="22"/>
      <c r="BB194" s="22"/>
      <c r="BC194" s="22"/>
      <c r="BD194" s="22"/>
      <c r="BE194" s="22"/>
      <c r="BF194" s="22"/>
      <c r="BG194" s="22"/>
      <c r="BH194" s="22"/>
    </row>
    <row r="195" spans="1:60" outlineLevel="1" x14ac:dyDescent="0.4">
      <c r="A195" s="54"/>
      <c r="B195" s="55"/>
      <c r="C195" s="61" t="s">
        <v>316</v>
      </c>
      <c r="D195" s="62"/>
      <c r="E195" s="63"/>
      <c r="F195" s="60"/>
      <c r="G195" s="60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9"/>
      <c r="U195" s="28"/>
      <c r="V195" s="22"/>
      <c r="W195" s="22"/>
      <c r="X195" s="22"/>
      <c r="Y195" s="22"/>
      <c r="Z195" s="22"/>
      <c r="AA195" s="22"/>
      <c r="AB195" s="22"/>
      <c r="AC195" s="22"/>
      <c r="AD195" s="22"/>
      <c r="AE195" s="22" t="s">
        <v>175</v>
      </c>
      <c r="AF195" s="22">
        <v>0</v>
      </c>
      <c r="AG195" s="22"/>
      <c r="AH195" s="22"/>
      <c r="AI195" s="22"/>
      <c r="AJ195" s="22"/>
      <c r="AK195" s="22"/>
      <c r="AL195" s="22"/>
      <c r="AM195" s="22"/>
      <c r="AN195" s="22"/>
      <c r="AO195" s="22"/>
      <c r="AP195" s="22"/>
      <c r="AQ195" s="22"/>
      <c r="AR195" s="22"/>
      <c r="AS195" s="22"/>
      <c r="AT195" s="22"/>
      <c r="AU195" s="22"/>
      <c r="AV195" s="22"/>
      <c r="AW195" s="22"/>
      <c r="AX195" s="22"/>
      <c r="AY195" s="22"/>
      <c r="AZ195" s="22"/>
      <c r="BA195" s="22"/>
      <c r="BB195" s="22"/>
      <c r="BC195" s="22"/>
      <c r="BD195" s="22"/>
      <c r="BE195" s="22"/>
      <c r="BF195" s="22"/>
      <c r="BG195" s="22"/>
      <c r="BH195" s="22"/>
    </row>
    <row r="196" spans="1:60" outlineLevel="1" x14ac:dyDescent="0.4">
      <c r="A196" s="54"/>
      <c r="B196" s="55"/>
      <c r="C196" s="61" t="s">
        <v>333</v>
      </c>
      <c r="D196" s="62"/>
      <c r="E196" s="63"/>
      <c r="F196" s="60"/>
      <c r="G196" s="60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9"/>
      <c r="U196" s="28"/>
      <c r="V196" s="22"/>
      <c r="W196" s="22"/>
      <c r="X196" s="22"/>
      <c r="Y196" s="22"/>
      <c r="Z196" s="22"/>
      <c r="AA196" s="22"/>
      <c r="AB196" s="22"/>
      <c r="AC196" s="22"/>
      <c r="AD196" s="22"/>
      <c r="AE196" s="22" t="s">
        <v>175</v>
      </c>
      <c r="AF196" s="22">
        <v>0</v>
      </c>
      <c r="AG196" s="22"/>
      <c r="AH196" s="22"/>
      <c r="AI196" s="22"/>
      <c r="AJ196" s="22"/>
      <c r="AK196" s="22"/>
      <c r="AL196" s="22"/>
      <c r="AM196" s="22"/>
      <c r="AN196" s="22"/>
      <c r="AO196" s="22"/>
      <c r="AP196" s="22"/>
      <c r="AQ196" s="22"/>
      <c r="AR196" s="22"/>
      <c r="AS196" s="22"/>
      <c r="AT196" s="22"/>
      <c r="AU196" s="22"/>
      <c r="AV196" s="22"/>
      <c r="AW196" s="22"/>
      <c r="AX196" s="22"/>
      <c r="AY196" s="22"/>
      <c r="AZ196" s="22"/>
      <c r="BA196" s="22"/>
      <c r="BB196" s="22"/>
      <c r="BC196" s="22"/>
      <c r="BD196" s="22"/>
      <c r="BE196" s="22"/>
      <c r="BF196" s="22"/>
      <c r="BG196" s="22"/>
      <c r="BH196" s="22"/>
    </row>
    <row r="197" spans="1:60" outlineLevel="1" x14ac:dyDescent="0.4">
      <c r="A197" s="54"/>
      <c r="B197" s="55"/>
      <c r="C197" s="61" t="s">
        <v>344</v>
      </c>
      <c r="D197" s="62"/>
      <c r="E197" s="63"/>
      <c r="F197" s="60"/>
      <c r="G197" s="60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9"/>
      <c r="U197" s="28"/>
      <c r="V197" s="22"/>
      <c r="W197" s="22"/>
      <c r="X197" s="22"/>
      <c r="Y197" s="22"/>
      <c r="Z197" s="22"/>
      <c r="AA197" s="22"/>
      <c r="AB197" s="22"/>
      <c r="AC197" s="22"/>
      <c r="AD197" s="22"/>
      <c r="AE197" s="22" t="s">
        <v>175</v>
      </c>
      <c r="AF197" s="22">
        <v>0</v>
      </c>
      <c r="AG197" s="22"/>
      <c r="AH197" s="22"/>
      <c r="AI197" s="22"/>
      <c r="AJ197" s="22"/>
      <c r="AK197" s="22"/>
      <c r="AL197" s="22"/>
      <c r="AM197" s="22"/>
      <c r="AN197" s="22"/>
      <c r="AO197" s="22"/>
      <c r="AP197" s="22"/>
      <c r="AQ197" s="22"/>
      <c r="AR197" s="22"/>
      <c r="AS197" s="22"/>
      <c r="AT197" s="22"/>
      <c r="AU197" s="22"/>
      <c r="AV197" s="22"/>
      <c r="AW197" s="22"/>
      <c r="AX197" s="22"/>
      <c r="AY197" s="22"/>
      <c r="AZ197" s="22"/>
      <c r="BA197" s="22"/>
      <c r="BB197" s="22"/>
      <c r="BC197" s="22"/>
      <c r="BD197" s="22"/>
      <c r="BE197" s="22"/>
      <c r="BF197" s="22"/>
      <c r="BG197" s="22"/>
      <c r="BH197" s="22"/>
    </row>
    <row r="198" spans="1:60" outlineLevel="1" x14ac:dyDescent="0.4">
      <c r="A198" s="54"/>
      <c r="B198" s="55"/>
      <c r="C198" s="61" t="s">
        <v>392</v>
      </c>
      <c r="D198" s="62"/>
      <c r="E198" s="63">
        <v>190.33025000000001</v>
      </c>
      <c r="F198" s="60"/>
      <c r="G198" s="60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9"/>
      <c r="U198" s="28"/>
      <c r="V198" s="22"/>
      <c r="W198" s="22"/>
      <c r="X198" s="22"/>
      <c r="Y198" s="22"/>
      <c r="Z198" s="22"/>
      <c r="AA198" s="22"/>
      <c r="AB198" s="22"/>
      <c r="AC198" s="22"/>
      <c r="AD198" s="22"/>
      <c r="AE198" s="22" t="s">
        <v>175</v>
      </c>
      <c r="AF198" s="22">
        <v>0</v>
      </c>
      <c r="AG198" s="22"/>
      <c r="AH198" s="22"/>
      <c r="AI198" s="22"/>
      <c r="AJ198" s="22"/>
      <c r="AK198" s="22"/>
      <c r="AL198" s="22"/>
      <c r="AM198" s="22"/>
      <c r="AN198" s="22"/>
      <c r="AO198" s="22"/>
      <c r="AP198" s="22"/>
      <c r="AQ198" s="22"/>
      <c r="AR198" s="22"/>
      <c r="AS198" s="22"/>
      <c r="AT198" s="22"/>
      <c r="AU198" s="22"/>
      <c r="AV198" s="22"/>
      <c r="AW198" s="22"/>
      <c r="AX198" s="22"/>
      <c r="AY198" s="22"/>
      <c r="AZ198" s="22"/>
      <c r="BA198" s="22"/>
      <c r="BB198" s="22"/>
      <c r="BC198" s="22"/>
      <c r="BD198" s="22"/>
      <c r="BE198" s="22"/>
      <c r="BF198" s="22"/>
      <c r="BG198" s="22"/>
      <c r="BH198" s="22"/>
    </row>
    <row r="199" spans="1:60" outlineLevel="1" x14ac:dyDescent="0.4">
      <c r="A199" s="54"/>
      <c r="B199" s="55"/>
      <c r="C199" s="61" t="s">
        <v>346</v>
      </c>
      <c r="D199" s="62"/>
      <c r="E199" s="63"/>
      <c r="F199" s="60"/>
      <c r="G199" s="60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9"/>
      <c r="U199" s="28"/>
      <c r="V199" s="22"/>
      <c r="W199" s="22"/>
      <c r="X199" s="22"/>
      <c r="Y199" s="22"/>
      <c r="Z199" s="22"/>
      <c r="AA199" s="22"/>
      <c r="AB199" s="22"/>
      <c r="AC199" s="22"/>
      <c r="AD199" s="22"/>
      <c r="AE199" s="22" t="s">
        <v>175</v>
      </c>
      <c r="AF199" s="22">
        <v>0</v>
      </c>
      <c r="AG199" s="22"/>
      <c r="AH199" s="22"/>
      <c r="AI199" s="22"/>
      <c r="AJ199" s="22"/>
      <c r="AK199" s="22"/>
      <c r="AL199" s="22"/>
      <c r="AM199" s="22"/>
      <c r="AN199" s="22"/>
      <c r="AO199" s="22"/>
      <c r="AP199" s="22"/>
      <c r="AQ199" s="22"/>
      <c r="AR199" s="22"/>
      <c r="AS199" s="22"/>
      <c r="AT199" s="22"/>
      <c r="AU199" s="22"/>
      <c r="AV199" s="22"/>
      <c r="AW199" s="22"/>
      <c r="AX199" s="22"/>
      <c r="AY199" s="22"/>
      <c r="AZ199" s="22"/>
      <c r="BA199" s="22"/>
      <c r="BB199" s="22"/>
      <c r="BC199" s="22"/>
      <c r="BD199" s="22"/>
      <c r="BE199" s="22"/>
      <c r="BF199" s="22"/>
      <c r="BG199" s="22"/>
      <c r="BH199" s="22"/>
    </row>
    <row r="200" spans="1:60" outlineLevel="1" x14ac:dyDescent="0.4">
      <c r="A200" s="54"/>
      <c r="B200" s="55"/>
      <c r="C200" s="61" t="s">
        <v>393</v>
      </c>
      <c r="D200" s="62"/>
      <c r="E200" s="63">
        <v>-10.7525</v>
      </c>
      <c r="F200" s="60"/>
      <c r="G200" s="60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9"/>
      <c r="U200" s="28"/>
      <c r="V200" s="22"/>
      <c r="W200" s="22"/>
      <c r="X200" s="22"/>
      <c r="Y200" s="22"/>
      <c r="Z200" s="22"/>
      <c r="AA200" s="22"/>
      <c r="AB200" s="22"/>
      <c r="AC200" s="22"/>
      <c r="AD200" s="22"/>
      <c r="AE200" s="22" t="s">
        <v>175</v>
      </c>
      <c r="AF200" s="22">
        <v>0</v>
      </c>
      <c r="AG200" s="22"/>
      <c r="AH200" s="22"/>
      <c r="AI200" s="22"/>
      <c r="AJ200" s="22"/>
      <c r="AK200" s="22"/>
      <c r="AL200" s="22"/>
      <c r="AM200" s="22"/>
      <c r="AN200" s="22"/>
      <c r="AO200" s="22"/>
      <c r="AP200" s="22"/>
      <c r="AQ200" s="22"/>
      <c r="AR200" s="22"/>
      <c r="AS200" s="22"/>
      <c r="AT200" s="22"/>
      <c r="AU200" s="22"/>
      <c r="AV200" s="22"/>
      <c r="AW200" s="22"/>
      <c r="AX200" s="22"/>
      <c r="AY200" s="22"/>
      <c r="AZ200" s="22"/>
      <c r="BA200" s="22"/>
      <c r="BB200" s="22"/>
      <c r="BC200" s="22"/>
      <c r="BD200" s="22"/>
      <c r="BE200" s="22"/>
      <c r="BF200" s="22"/>
      <c r="BG200" s="22"/>
      <c r="BH200" s="22"/>
    </row>
    <row r="201" spans="1:60" outlineLevel="1" x14ac:dyDescent="0.4">
      <c r="A201" s="54"/>
      <c r="B201" s="55"/>
      <c r="C201" s="61" t="s">
        <v>394</v>
      </c>
      <c r="D201" s="62"/>
      <c r="E201" s="63">
        <v>-10.7525</v>
      </c>
      <c r="F201" s="60"/>
      <c r="G201" s="60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9"/>
      <c r="U201" s="28"/>
      <c r="V201" s="22"/>
      <c r="W201" s="22"/>
      <c r="X201" s="22"/>
      <c r="Y201" s="22"/>
      <c r="Z201" s="22"/>
      <c r="AA201" s="22"/>
      <c r="AB201" s="22"/>
      <c r="AC201" s="22"/>
      <c r="AD201" s="22"/>
      <c r="AE201" s="22" t="s">
        <v>175</v>
      </c>
      <c r="AF201" s="22">
        <v>0</v>
      </c>
      <c r="AG201" s="22"/>
      <c r="AH201" s="22"/>
      <c r="AI201" s="22"/>
      <c r="AJ201" s="22"/>
      <c r="AK201" s="22"/>
      <c r="AL201" s="22"/>
      <c r="AM201" s="22"/>
      <c r="AN201" s="22"/>
      <c r="AO201" s="22"/>
      <c r="AP201" s="22"/>
      <c r="AQ201" s="22"/>
      <c r="AR201" s="22"/>
      <c r="AS201" s="22"/>
      <c r="AT201" s="22"/>
      <c r="AU201" s="22"/>
      <c r="AV201" s="22"/>
      <c r="AW201" s="22"/>
      <c r="AX201" s="22"/>
      <c r="AY201" s="22"/>
      <c r="AZ201" s="22"/>
      <c r="BA201" s="22"/>
      <c r="BB201" s="22"/>
      <c r="BC201" s="22"/>
      <c r="BD201" s="22"/>
      <c r="BE201" s="22"/>
      <c r="BF201" s="22"/>
      <c r="BG201" s="22"/>
      <c r="BH201" s="22"/>
    </row>
    <row r="202" spans="1:60" outlineLevel="1" x14ac:dyDescent="0.4">
      <c r="A202" s="54"/>
      <c r="B202" s="55"/>
      <c r="C202" s="61" t="s">
        <v>395</v>
      </c>
      <c r="D202" s="62"/>
      <c r="E202" s="63">
        <v>-4.7249999999999996</v>
      </c>
      <c r="F202" s="60"/>
      <c r="G202" s="60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9"/>
      <c r="U202" s="28"/>
      <c r="V202" s="22"/>
      <c r="W202" s="22"/>
      <c r="X202" s="22"/>
      <c r="Y202" s="22"/>
      <c r="Z202" s="22"/>
      <c r="AA202" s="22"/>
      <c r="AB202" s="22"/>
      <c r="AC202" s="22"/>
      <c r="AD202" s="22"/>
      <c r="AE202" s="22" t="s">
        <v>175</v>
      </c>
      <c r="AF202" s="22">
        <v>0</v>
      </c>
      <c r="AG202" s="22"/>
      <c r="AH202" s="22"/>
      <c r="AI202" s="22"/>
      <c r="AJ202" s="22"/>
      <c r="AK202" s="22"/>
      <c r="AL202" s="22"/>
      <c r="AM202" s="22"/>
      <c r="AN202" s="22"/>
      <c r="AO202" s="22"/>
      <c r="AP202" s="22"/>
      <c r="AQ202" s="22"/>
      <c r="AR202" s="22"/>
      <c r="AS202" s="22"/>
      <c r="AT202" s="22"/>
      <c r="AU202" s="22"/>
      <c r="AV202" s="22"/>
      <c r="AW202" s="22"/>
      <c r="AX202" s="22"/>
      <c r="AY202" s="22"/>
      <c r="AZ202" s="22"/>
      <c r="BA202" s="22"/>
      <c r="BB202" s="22"/>
      <c r="BC202" s="22"/>
      <c r="BD202" s="22"/>
      <c r="BE202" s="22"/>
      <c r="BF202" s="22"/>
      <c r="BG202" s="22"/>
      <c r="BH202" s="22"/>
    </row>
    <row r="203" spans="1:60" outlineLevel="1" x14ac:dyDescent="0.4">
      <c r="A203" s="54"/>
      <c r="B203" s="55"/>
      <c r="C203" s="61" t="s">
        <v>396</v>
      </c>
      <c r="D203" s="62"/>
      <c r="E203" s="63"/>
      <c r="F203" s="60"/>
      <c r="G203" s="60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9"/>
      <c r="U203" s="28"/>
      <c r="V203" s="22"/>
      <c r="W203" s="22"/>
      <c r="X203" s="22"/>
      <c r="Y203" s="22"/>
      <c r="Z203" s="22"/>
      <c r="AA203" s="22"/>
      <c r="AB203" s="22"/>
      <c r="AC203" s="22"/>
      <c r="AD203" s="22"/>
      <c r="AE203" s="22" t="s">
        <v>175</v>
      </c>
      <c r="AF203" s="22">
        <v>0</v>
      </c>
      <c r="AG203" s="22"/>
      <c r="AH203" s="22"/>
      <c r="AI203" s="22"/>
      <c r="AJ203" s="22"/>
      <c r="AK203" s="22"/>
      <c r="AL203" s="22"/>
      <c r="AM203" s="22"/>
      <c r="AN203" s="22"/>
      <c r="AO203" s="22"/>
      <c r="AP203" s="22"/>
      <c r="AQ203" s="22"/>
      <c r="AR203" s="22"/>
      <c r="AS203" s="22"/>
      <c r="AT203" s="22"/>
      <c r="AU203" s="22"/>
      <c r="AV203" s="22"/>
      <c r="AW203" s="22"/>
      <c r="AX203" s="22"/>
      <c r="AY203" s="22"/>
      <c r="AZ203" s="22"/>
      <c r="BA203" s="22"/>
      <c r="BB203" s="22"/>
      <c r="BC203" s="22"/>
      <c r="BD203" s="22"/>
      <c r="BE203" s="22"/>
      <c r="BF203" s="22"/>
      <c r="BG203" s="22"/>
      <c r="BH203" s="22"/>
    </row>
    <row r="204" spans="1:60" outlineLevel="1" x14ac:dyDescent="0.4">
      <c r="A204" s="54"/>
      <c r="B204" s="55"/>
      <c r="C204" s="61" t="s">
        <v>397</v>
      </c>
      <c r="D204" s="62"/>
      <c r="E204" s="63">
        <v>5.1974999999999998</v>
      </c>
      <c r="F204" s="60"/>
      <c r="G204" s="60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9"/>
      <c r="U204" s="28"/>
      <c r="V204" s="22"/>
      <c r="W204" s="22"/>
      <c r="X204" s="22"/>
      <c r="Y204" s="22"/>
      <c r="Z204" s="22"/>
      <c r="AA204" s="22"/>
      <c r="AB204" s="22"/>
      <c r="AC204" s="22"/>
      <c r="AD204" s="22"/>
      <c r="AE204" s="22" t="s">
        <v>175</v>
      </c>
      <c r="AF204" s="22">
        <v>0</v>
      </c>
      <c r="AG204" s="22"/>
      <c r="AH204" s="22"/>
      <c r="AI204" s="22"/>
      <c r="AJ204" s="22"/>
      <c r="AK204" s="22"/>
      <c r="AL204" s="22"/>
      <c r="AM204" s="22"/>
      <c r="AN204" s="22"/>
      <c r="AO204" s="22"/>
      <c r="AP204" s="22"/>
      <c r="AQ204" s="22"/>
      <c r="AR204" s="22"/>
      <c r="AS204" s="22"/>
      <c r="AT204" s="22"/>
      <c r="AU204" s="22"/>
      <c r="AV204" s="22"/>
      <c r="AW204" s="22"/>
      <c r="AX204" s="22"/>
      <c r="AY204" s="22"/>
      <c r="AZ204" s="22"/>
      <c r="BA204" s="22"/>
      <c r="BB204" s="22"/>
      <c r="BC204" s="22"/>
      <c r="BD204" s="22"/>
      <c r="BE204" s="22"/>
      <c r="BF204" s="22"/>
      <c r="BG204" s="22"/>
      <c r="BH204" s="22"/>
    </row>
    <row r="205" spans="1:60" outlineLevel="1" x14ac:dyDescent="0.4">
      <c r="A205" s="54"/>
      <c r="B205" s="55"/>
      <c r="C205" s="61" t="s">
        <v>398</v>
      </c>
      <c r="D205" s="62"/>
      <c r="E205" s="63">
        <v>5.1974999999999998</v>
      </c>
      <c r="F205" s="60"/>
      <c r="G205" s="60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9"/>
      <c r="U205" s="28"/>
      <c r="V205" s="22"/>
      <c r="W205" s="22"/>
      <c r="X205" s="22"/>
      <c r="Y205" s="22"/>
      <c r="Z205" s="22"/>
      <c r="AA205" s="22"/>
      <c r="AB205" s="22"/>
      <c r="AC205" s="22"/>
      <c r="AD205" s="22"/>
      <c r="AE205" s="22" t="s">
        <v>175</v>
      </c>
      <c r="AF205" s="22">
        <v>0</v>
      </c>
      <c r="AG205" s="22"/>
      <c r="AH205" s="22"/>
      <c r="AI205" s="22"/>
      <c r="AJ205" s="22"/>
      <c r="AK205" s="22"/>
      <c r="AL205" s="22"/>
      <c r="AM205" s="22"/>
      <c r="AN205" s="22"/>
      <c r="AO205" s="22"/>
      <c r="AP205" s="22"/>
      <c r="AQ205" s="22"/>
      <c r="AR205" s="22"/>
      <c r="AS205" s="22"/>
      <c r="AT205" s="22"/>
      <c r="AU205" s="22"/>
      <c r="AV205" s="22"/>
      <c r="AW205" s="22"/>
      <c r="AX205" s="22"/>
      <c r="AY205" s="22"/>
      <c r="AZ205" s="22"/>
      <c r="BA205" s="22"/>
      <c r="BB205" s="22"/>
      <c r="BC205" s="22"/>
      <c r="BD205" s="22"/>
      <c r="BE205" s="22"/>
      <c r="BF205" s="22"/>
      <c r="BG205" s="22"/>
      <c r="BH205" s="22"/>
    </row>
    <row r="206" spans="1:60" outlineLevel="1" x14ac:dyDescent="0.4">
      <c r="A206" s="54"/>
      <c r="B206" s="55"/>
      <c r="C206" s="61" t="s">
        <v>399</v>
      </c>
      <c r="D206" s="62"/>
      <c r="E206" s="63">
        <v>1.0725</v>
      </c>
      <c r="F206" s="60"/>
      <c r="G206" s="60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9"/>
      <c r="U206" s="28"/>
      <c r="V206" s="22"/>
      <c r="W206" s="22"/>
      <c r="X206" s="22"/>
      <c r="Y206" s="22"/>
      <c r="Z206" s="22"/>
      <c r="AA206" s="22"/>
      <c r="AB206" s="22"/>
      <c r="AC206" s="22"/>
      <c r="AD206" s="22"/>
      <c r="AE206" s="22" t="s">
        <v>175</v>
      </c>
      <c r="AF206" s="22">
        <v>0</v>
      </c>
      <c r="AG206" s="22"/>
      <c r="AH206" s="22"/>
      <c r="AI206" s="22"/>
      <c r="AJ206" s="22"/>
      <c r="AK206" s="22"/>
      <c r="AL206" s="22"/>
      <c r="AM206" s="22"/>
      <c r="AN206" s="22"/>
      <c r="AO206" s="22"/>
      <c r="AP206" s="22"/>
      <c r="AQ206" s="22"/>
      <c r="AR206" s="22"/>
      <c r="AS206" s="22"/>
      <c r="AT206" s="22"/>
      <c r="AU206" s="22"/>
      <c r="AV206" s="22"/>
      <c r="AW206" s="22"/>
      <c r="AX206" s="22"/>
      <c r="AY206" s="22"/>
      <c r="AZ206" s="22"/>
      <c r="BA206" s="22"/>
      <c r="BB206" s="22"/>
      <c r="BC206" s="22"/>
      <c r="BD206" s="22"/>
      <c r="BE206" s="22"/>
      <c r="BF206" s="22"/>
      <c r="BG206" s="22"/>
      <c r="BH206" s="22"/>
    </row>
    <row r="207" spans="1:60" outlineLevel="1" x14ac:dyDescent="0.4">
      <c r="A207" s="54"/>
      <c r="B207" s="55"/>
      <c r="C207" s="61" t="s">
        <v>400</v>
      </c>
      <c r="D207" s="62"/>
      <c r="E207" s="63"/>
      <c r="F207" s="60"/>
      <c r="G207" s="60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9"/>
      <c r="U207" s="28"/>
      <c r="V207" s="22"/>
      <c r="W207" s="22"/>
      <c r="X207" s="22"/>
      <c r="Y207" s="22"/>
      <c r="Z207" s="22"/>
      <c r="AA207" s="22"/>
      <c r="AB207" s="22"/>
      <c r="AC207" s="22"/>
      <c r="AD207" s="22"/>
      <c r="AE207" s="22" t="s">
        <v>175</v>
      </c>
      <c r="AF207" s="22">
        <v>0</v>
      </c>
      <c r="AG207" s="22"/>
      <c r="AH207" s="22"/>
      <c r="AI207" s="22"/>
      <c r="AJ207" s="22"/>
      <c r="AK207" s="22"/>
      <c r="AL207" s="22"/>
      <c r="AM207" s="22"/>
      <c r="AN207" s="22"/>
      <c r="AO207" s="22"/>
      <c r="AP207" s="22"/>
      <c r="AQ207" s="22"/>
      <c r="AR207" s="22"/>
      <c r="AS207" s="22"/>
      <c r="AT207" s="22"/>
      <c r="AU207" s="22"/>
      <c r="AV207" s="22"/>
      <c r="AW207" s="22"/>
      <c r="AX207" s="22"/>
      <c r="AY207" s="22"/>
      <c r="AZ207" s="22"/>
      <c r="BA207" s="22"/>
      <c r="BB207" s="22"/>
      <c r="BC207" s="22"/>
      <c r="BD207" s="22"/>
      <c r="BE207" s="22"/>
      <c r="BF207" s="22"/>
      <c r="BG207" s="22"/>
      <c r="BH207" s="22"/>
    </row>
    <row r="208" spans="1:60" outlineLevel="1" x14ac:dyDescent="0.4">
      <c r="A208" s="54"/>
      <c r="B208" s="55"/>
      <c r="C208" s="61" t="s">
        <v>401</v>
      </c>
      <c r="D208" s="62"/>
      <c r="E208" s="63">
        <v>2.8050000000000002</v>
      </c>
      <c r="F208" s="60"/>
      <c r="G208" s="60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9"/>
      <c r="U208" s="28"/>
      <c r="V208" s="22"/>
      <c r="W208" s="22"/>
      <c r="X208" s="22"/>
      <c r="Y208" s="22"/>
      <c r="Z208" s="22"/>
      <c r="AA208" s="22"/>
      <c r="AB208" s="22"/>
      <c r="AC208" s="22"/>
      <c r="AD208" s="22"/>
      <c r="AE208" s="22" t="s">
        <v>175</v>
      </c>
      <c r="AF208" s="22">
        <v>0</v>
      </c>
      <c r="AG208" s="22"/>
      <c r="AH208" s="22"/>
      <c r="AI208" s="22"/>
      <c r="AJ208" s="22"/>
      <c r="AK208" s="22"/>
      <c r="AL208" s="22"/>
      <c r="AM208" s="22"/>
      <c r="AN208" s="22"/>
      <c r="AO208" s="22"/>
      <c r="AP208" s="22"/>
      <c r="AQ208" s="22"/>
      <c r="AR208" s="22"/>
      <c r="AS208" s="22"/>
      <c r="AT208" s="22"/>
      <c r="AU208" s="22"/>
      <c r="AV208" s="22"/>
      <c r="AW208" s="22"/>
      <c r="AX208" s="22"/>
      <c r="AY208" s="22"/>
      <c r="AZ208" s="22"/>
      <c r="BA208" s="22"/>
      <c r="BB208" s="22"/>
      <c r="BC208" s="22"/>
      <c r="BD208" s="22"/>
      <c r="BE208" s="22"/>
      <c r="BF208" s="22"/>
      <c r="BG208" s="22"/>
      <c r="BH208" s="22"/>
    </row>
    <row r="209" spans="1:60" outlineLevel="1" x14ac:dyDescent="0.4">
      <c r="A209" s="54"/>
      <c r="B209" s="55"/>
      <c r="C209" s="61" t="s">
        <v>335</v>
      </c>
      <c r="D209" s="62"/>
      <c r="E209" s="63"/>
      <c r="F209" s="60"/>
      <c r="G209" s="60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9"/>
      <c r="U209" s="28"/>
      <c r="V209" s="22"/>
      <c r="W209" s="22"/>
      <c r="X209" s="22"/>
      <c r="Y209" s="22"/>
      <c r="Z209" s="22"/>
      <c r="AA209" s="22"/>
      <c r="AB209" s="22"/>
      <c r="AC209" s="22"/>
      <c r="AD209" s="22"/>
      <c r="AE209" s="22" t="s">
        <v>175</v>
      </c>
      <c r="AF209" s="22">
        <v>0</v>
      </c>
      <c r="AG209" s="22"/>
      <c r="AH209" s="22"/>
      <c r="AI209" s="22"/>
      <c r="AJ209" s="22"/>
      <c r="AK209" s="22"/>
      <c r="AL209" s="22"/>
      <c r="AM209" s="22"/>
      <c r="AN209" s="22"/>
      <c r="AO209" s="22"/>
      <c r="AP209" s="22"/>
      <c r="AQ209" s="22"/>
      <c r="AR209" s="22"/>
      <c r="AS209" s="22"/>
      <c r="AT209" s="22"/>
      <c r="AU209" s="22"/>
      <c r="AV209" s="22"/>
      <c r="AW209" s="22"/>
      <c r="AX209" s="22"/>
      <c r="AY209" s="22"/>
      <c r="AZ209" s="22"/>
      <c r="BA209" s="22"/>
      <c r="BB209" s="22"/>
      <c r="BC209" s="22"/>
      <c r="BD209" s="22"/>
      <c r="BE209" s="22"/>
      <c r="BF209" s="22"/>
      <c r="BG209" s="22"/>
      <c r="BH209" s="22"/>
    </row>
    <row r="210" spans="1:60" outlineLevel="1" x14ac:dyDescent="0.4">
      <c r="A210" s="54"/>
      <c r="B210" s="55"/>
      <c r="C210" s="61" t="s">
        <v>344</v>
      </c>
      <c r="D210" s="62"/>
      <c r="E210" s="63"/>
      <c r="F210" s="60"/>
      <c r="G210" s="60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9"/>
      <c r="U210" s="28"/>
      <c r="V210" s="22"/>
      <c r="W210" s="22"/>
      <c r="X210" s="22"/>
      <c r="Y210" s="22"/>
      <c r="Z210" s="22"/>
      <c r="AA210" s="22"/>
      <c r="AB210" s="22"/>
      <c r="AC210" s="22"/>
      <c r="AD210" s="22"/>
      <c r="AE210" s="22" t="s">
        <v>175</v>
      </c>
      <c r="AF210" s="22">
        <v>0</v>
      </c>
      <c r="AG210" s="22"/>
      <c r="AH210" s="22"/>
      <c r="AI210" s="22"/>
      <c r="AJ210" s="22"/>
      <c r="AK210" s="22"/>
      <c r="AL210" s="22"/>
      <c r="AM210" s="22"/>
      <c r="AN210" s="22"/>
      <c r="AO210" s="22"/>
      <c r="AP210" s="22"/>
      <c r="AQ210" s="22"/>
      <c r="AR210" s="22"/>
      <c r="AS210" s="22"/>
      <c r="AT210" s="22"/>
      <c r="AU210" s="22"/>
      <c r="AV210" s="22"/>
      <c r="AW210" s="22"/>
      <c r="AX210" s="22"/>
      <c r="AY210" s="22"/>
      <c r="AZ210" s="22"/>
      <c r="BA210" s="22"/>
      <c r="BB210" s="22"/>
      <c r="BC210" s="22"/>
      <c r="BD210" s="22"/>
      <c r="BE210" s="22"/>
      <c r="BF210" s="22"/>
      <c r="BG210" s="22"/>
      <c r="BH210" s="22"/>
    </row>
    <row r="211" spans="1:60" outlineLevel="1" x14ac:dyDescent="0.4">
      <c r="A211" s="54"/>
      <c r="B211" s="55"/>
      <c r="C211" s="61" t="s">
        <v>402</v>
      </c>
      <c r="D211" s="62"/>
      <c r="E211" s="63">
        <v>65.156000000000006</v>
      </c>
      <c r="F211" s="60"/>
      <c r="G211" s="60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9"/>
      <c r="U211" s="28"/>
      <c r="V211" s="22"/>
      <c r="W211" s="22"/>
      <c r="X211" s="22"/>
      <c r="Y211" s="22"/>
      <c r="Z211" s="22"/>
      <c r="AA211" s="22"/>
      <c r="AB211" s="22"/>
      <c r="AC211" s="22"/>
      <c r="AD211" s="22"/>
      <c r="AE211" s="22" t="s">
        <v>175</v>
      </c>
      <c r="AF211" s="22">
        <v>0</v>
      </c>
      <c r="AG211" s="22"/>
      <c r="AH211" s="22"/>
      <c r="AI211" s="22"/>
      <c r="AJ211" s="22"/>
      <c r="AK211" s="22"/>
      <c r="AL211" s="22"/>
      <c r="AM211" s="22"/>
      <c r="AN211" s="22"/>
      <c r="AO211" s="22"/>
      <c r="AP211" s="22"/>
      <c r="AQ211" s="22"/>
      <c r="AR211" s="22"/>
      <c r="AS211" s="22"/>
      <c r="AT211" s="22"/>
      <c r="AU211" s="22"/>
      <c r="AV211" s="22"/>
      <c r="AW211" s="22"/>
      <c r="AX211" s="22"/>
      <c r="AY211" s="22"/>
      <c r="AZ211" s="22"/>
      <c r="BA211" s="22"/>
      <c r="BB211" s="22"/>
      <c r="BC211" s="22"/>
      <c r="BD211" s="22"/>
      <c r="BE211" s="22"/>
      <c r="BF211" s="22"/>
      <c r="BG211" s="22"/>
      <c r="BH211" s="22"/>
    </row>
    <row r="212" spans="1:60" outlineLevel="1" x14ac:dyDescent="0.4">
      <c r="A212" s="54"/>
      <c r="B212" s="55"/>
      <c r="C212" s="61" t="s">
        <v>346</v>
      </c>
      <c r="D212" s="62"/>
      <c r="E212" s="63"/>
      <c r="F212" s="60"/>
      <c r="G212" s="60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9"/>
      <c r="U212" s="28"/>
      <c r="V212" s="22"/>
      <c r="W212" s="22"/>
      <c r="X212" s="22"/>
      <c r="Y212" s="22"/>
      <c r="Z212" s="22"/>
      <c r="AA212" s="22"/>
      <c r="AB212" s="22"/>
      <c r="AC212" s="22"/>
      <c r="AD212" s="22"/>
      <c r="AE212" s="22" t="s">
        <v>175</v>
      </c>
      <c r="AF212" s="22">
        <v>0</v>
      </c>
      <c r="AG212" s="22"/>
      <c r="AH212" s="22"/>
      <c r="AI212" s="22"/>
      <c r="AJ212" s="22"/>
      <c r="AK212" s="22"/>
      <c r="AL212" s="22"/>
      <c r="AM212" s="22"/>
      <c r="AN212" s="22"/>
      <c r="AO212" s="22"/>
      <c r="AP212" s="22"/>
      <c r="AQ212" s="22"/>
      <c r="AR212" s="22"/>
      <c r="AS212" s="22"/>
      <c r="AT212" s="22"/>
      <c r="AU212" s="22"/>
      <c r="AV212" s="22"/>
      <c r="AW212" s="22"/>
      <c r="AX212" s="22"/>
      <c r="AY212" s="22"/>
      <c r="AZ212" s="22"/>
      <c r="BA212" s="22"/>
      <c r="BB212" s="22"/>
      <c r="BC212" s="22"/>
      <c r="BD212" s="22"/>
      <c r="BE212" s="22"/>
      <c r="BF212" s="22"/>
      <c r="BG212" s="22"/>
      <c r="BH212" s="22"/>
    </row>
    <row r="213" spans="1:60" outlineLevel="1" x14ac:dyDescent="0.4">
      <c r="A213" s="54"/>
      <c r="B213" s="55"/>
      <c r="C213" s="61" t="s">
        <v>403</v>
      </c>
      <c r="D213" s="62"/>
      <c r="E213" s="63">
        <v>-0.97750000000000004</v>
      </c>
      <c r="F213" s="60"/>
      <c r="G213" s="60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9"/>
      <c r="U213" s="28"/>
      <c r="V213" s="22"/>
      <c r="W213" s="22"/>
      <c r="X213" s="22"/>
      <c r="Y213" s="22"/>
      <c r="Z213" s="22"/>
      <c r="AA213" s="22"/>
      <c r="AB213" s="22"/>
      <c r="AC213" s="22"/>
      <c r="AD213" s="22"/>
      <c r="AE213" s="22" t="s">
        <v>175</v>
      </c>
      <c r="AF213" s="22">
        <v>0</v>
      </c>
      <c r="AG213" s="22"/>
      <c r="AH213" s="22"/>
      <c r="AI213" s="22"/>
      <c r="AJ213" s="22"/>
      <c r="AK213" s="22"/>
      <c r="AL213" s="22"/>
      <c r="AM213" s="22"/>
      <c r="AN213" s="22"/>
      <c r="AO213" s="22"/>
      <c r="AP213" s="22"/>
      <c r="AQ213" s="22"/>
      <c r="AR213" s="22"/>
      <c r="AS213" s="22"/>
      <c r="AT213" s="22"/>
      <c r="AU213" s="22"/>
      <c r="AV213" s="22"/>
      <c r="AW213" s="22"/>
      <c r="AX213" s="22"/>
      <c r="AY213" s="22"/>
      <c r="AZ213" s="22"/>
      <c r="BA213" s="22"/>
      <c r="BB213" s="22"/>
      <c r="BC213" s="22"/>
      <c r="BD213" s="22"/>
      <c r="BE213" s="22"/>
      <c r="BF213" s="22"/>
      <c r="BG213" s="22"/>
      <c r="BH213" s="22"/>
    </row>
    <row r="214" spans="1:60" outlineLevel="1" x14ac:dyDescent="0.4">
      <c r="A214" s="54"/>
      <c r="B214" s="55"/>
      <c r="C214" s="61" t="s">
        <v>404</v>
      </c>
      <c r="D214" s="62"/>
      <c r="E214" s="63">
        <v>-0.97750000000000004</v>
      </c>
      <c r="F214" s="60"/>
      <c r="G214" s="60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9"/>
      <c r="U214" s="28"/>
      <c r="V214" s="22"/>
      <c r="W214" s="22"/>
      <c r="X214" s="22"/>
      <c r="Y214" s="22"/>
      <c r="Z214" s="22"/>
      <c r="AA214" s="22"/>
      <c r="AB214" s="22"/>
      <c r="AC214" s="22"/>
      <c r="AD214" s="22"/>
      <c r="AE214" s="22" t="s">
        <v>175</v>
      </c>
      <c r="AF214" s="22">
        <v>0</v>
      </c>
      <c r="AG214" s="22"/>
      <c r="AH214" s="22"/>
      <c r="AI214" s="22"/>
      <c r="AJ214" s="22"/>
      <c r="AK214" s="22"/>
      <c r="AL214" s="22"/>
      <c r="AM214" s="22"/>
      <c r="AN214" s="22"/>
      <c r="AO214" s="22"/>
      <c r="AP214" s="22"/>
      <c r="AQ214" s="22"/>
      <c r="AR214" s="22"/>
      <c r="AS214" s="22"/>
      <c r="AT214" s="22"/>
      <c r="AU214" s="22"/>
      <c r="AV214" s="22"/>
      <c r="AW214" s="22"/>
      <c r="AX214" s="22"/>
      <c r="AY214" s="22"/>
      <c r="AZ214" s="22"/>
      <c r="BA214" s="22"/>
      <c r="BB214" s="22"/>
      <c r="BC214" s="22"/>
      <c r="BD214" s="22"/>
      <c r="BE214" s="22"/>
      <c r="BF214" s="22"/>
      <c r="BG214" s="22"/>
      <c r="BH214" s="22"/>
    </row>
    <row r="215" spans="1:60" outlineLevel="1" x14ac:dyDescent="0.4">
      <c r="A215" s="54"/>
      <c r="B215" s="55"/>
      <c r="C215" s="61" t="s">
        <v>396</v>
      </c>
      <c r="D215" s="62"/>
      <c r="E215" s="63"/>
      <c r="F215" s="60"/>
      <c r="G215" s="60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9"/>
      <c r="U215" s="28"/>
      <c r="V215" s="22"/>
      <c r="W215" s="22"/>
      <c r="X215" s="22"/>
      <c r="Y215" s="22"/>
      <c r="Z215" s="22"/>
      <c r="AA215" s="22"/>
      <c r="AB215" s="22"/>
      <c r="AC215" s="22"/>
      <c r="AD215" s="22"/>
      <c r="AE215" s="22" t="s">
        <v>175</v>
      </c>
      <c r="AF215" s="22">
        <v>0</v>
      </c>
      <c r="AG215" s="22"/>
      <c r="AH215" s="22"/>
      <c r="AI215" s="22"/>
      <c r="AJ215" s="22"/>
      <c r="AK215" s="22"/>
      <c r="AL215" s="22"/>
      <c r="AM215" s="22"/>
      <c r="AN215" s="22"/>
      <c r="AO215" s="22"/>
      <c r="AP215" s="22"/>
      <c r="AQ215" s="22"/>
      <c r="AR215" s="22"/>
      <c r="AS215" s="22"/>
      <c r="AT215" s="22"/>
      <c r="AU215" s="22"/>
      <c r="AV215" s="22"/>
      <c r="AW215" s="22"/>
      <c r="AX215" s="22"/>
      <c r="AY215" s="22"/>
      <c r="AZ215" s="22"/>
      <c r="BA215" s="22"/>
      <c r="BB215" s="22"/>
      <c r="BC215" s="22"/>
      <c r="BD215" s="22"/>
      <c r="BE215" s="22"/>
      <c r="BF215" s="22"/>
      <c r="BG215" s="22"/>
      <c r="BH215" s="22"/>
    </row>
    <row r="216" spans="1:60" outlineLevel="1" x14ac:dyDescent="0.4">
      <c r="A216" s="54"/>
      <c r="B216" s="55"/>
      <c r="C216" s="61" t="s">
        <v>405</v>
      </c>
      <c r="D216" s="62"/>
      <c r="E216" s="63">
        <v>0.47249999999999998</v>
      </c>
      <c r="F216" s="60"/>
      <c r="G216" s="60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9"/>
      <c r="U216" s="28"/>
      <c r="V216" s="22"/>
      <c r="W216" s="22"/>
      <c r="X216" s="22"/>
      <c r="Y216" s="22"/>
      <c r="Z216" s="22"/>
      <c r="AA216" s="22"/>
      <c r="AB216" s="22"/>
      <c r="AC216" s="22"/>
      <c r="AD216" s="22"/>
      <c r="AE216" s="22" t="s">
        <v>175</v>
      </c>
      <c r="AF216" s="22">
        <v>0</v>
      </c>
      <c r="AG216" s="22"/>
      <c r="AH216" s="22"/>
      <c r="AI216" s="22"/>
      <c r="AJ216" s="22"/>
      <c r="AK216" s="22"/>
      <c r="AL216" s="22"/>
      <c r="AM216" s="22"/>
      <c r="AN216" s="22"/>
      <c r="AO216" s="22"/>
      <c r="AP216" s="22"/>
      <c r="AQ216" s="22"/>
      <c r="AR216" s="22"/>
      <c r="AS216" s="22"/>
      <c r="AT216" s="22"/>
      <c r="AU216" s="22"/>
      <c r="AV216" s="22"/>
      <c r="AW216" s="22"/>
      <c r="AX216" s="22"/>
      <c r="AY216" s="22"/>
      <c r="AZ216" s="22"/>
      <c r="BA216" s="22"/>
      <c r="BB216" s="22"/>
      <c r="BC216" s="22"/>
      <c r="BD216" s="22"/>
      <c r="BE216" s="22"/>
      <c r="BF216" s="22"/>
      <c r="BG216" s="22"/>
      <c r="BH216" s="22"/>
    </row>
    <row r="217" spans="1:60" outlineLevel="1" x14ac:dyDescent="0.4">
      <c r="A217" s="54"/>
      <c r="B217" s="55"/>
      <c r="C217" s="61" t="s">
        <v>406</v>
      </c>
      <c r="D217" s="62"/>
      <c r="E217" s="63">
        <v>0.47249999999999998</v>
      </c>
      <c r="F217" s="60"/>
      <c r="G217" s="60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9"/>
      <c r="U217" s="28"/>
      <c r="V217" s="22"/>
      <c r="W217" s="22"/>
      <c r="X217" s="22"/>
      <c r="Y217" s="22"/>
      <c r="Z217" s="22"/>
      <c r="AA217" s="22"/>
      <c r="AB217" s="22"/>
      <c r="AC217" s="22"/>
      <c r="AD217" s="22"/>
      <c r="AE217" s="22" t="s">
        <v>175</v>
      </c>
      <c r="AF217" s="22">
        <v>0</v>
      </c>
      <c r="AG217" s="22"/>
      <c r="AH217" s="22"/>
      <c r="AI217" s="22"/>
      <c r="AJ217" s="22"/>
      <c r="AK217" s="22"/>
      <c r="AL217" s="22"/>
      <c r="AM217" s="22"/>
      <c r="AN217" s="22"/>
      <c r="AO217" s="22"/>
      <c r="AP217" s="22"/>
      <c r="AQ217" s="22"/>
      <c r="AR217" s="22"/>
      <c r="AS217" s="22"/>
      <c r="AT217" s="22"/>
      <c r="AU217" s="22"/>
      <c r="AV217" s="22"/>
      <c r="AW217" s="22"/>
      <c r="AX217" s="22"/>
      <c r="AY217" s="22"/>
      <c r="AZ217" s="22"/>
      <c r="BA217" s="22"/>
      <c r="BB217" s="22"/>
      <c r="BC217" s="22"/>
      <c r="BD217" s="22"/>
      <c r="BE217" s="22"/>
      <c r="BF217" s="22"/>
      <c r="BG217" s="22"/>
      <c r="BH217" s="22"/>
    </row>
    <row r="218" spans="1:60" outlineLevel="1" x14ac:dyDescent="0.4">
      <c r="A218" s="54"/>
      <c r="B218" s="55"/>
      <c r="C218" s="61" t="s">
        <v>400</v>
      </c>
      <c r="D218" s="62"/>
      <c r="E218" s="63"/>
      <c r="F218" s="60"/>
      <c r="G218" s="60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9"/>
      <c r="U218" s="28"/>
      <c r="V218" s="22"/>
      <c r="W218" s="22"/>
      <c r="X218" s="22"/>
      <c r="Y218" s="22"/>
      <c r="Z218" s="22"/>
      <c r="AA218" s="22"/>
      <c r="AB218" s="22"/>
      <c r="AC218" s="22"/>
      <c r="AD218" s="22"/>
      <c r="AE218" s="22" t="s">
        <v>175</v>
      </c>
      <c r="AF218" s="22">
        <v>0</v>
      </c>
      <c r="AG218" s="22"/>
      <c r="AH218" s="22"/>
      <c r="AI218" s="22"/>
      <c r="AJ218" s="22"/>
      <c r="AK218" s="22"/>
      <c r="AL218" s="22"/>
      <c r="AM218" s="22"/>
      <c r="AN218" s="22"/>
      <c r="AO218" s="22"/>
      <c r="AP218" s="22"/>
      <c r="AQ218" s="22"/>
      <c r="AR218" s="22"/>
      <c r="AS218" s="22"/>
      <c r="AT218" s="22"/>
      <c r="AU218" s="22"/>
      <c r="AV218" s="22"/>
      <c r="AW218" s="22"/>
      <c r="AX218" s="22"/>
      <c r="AY218" s="22"/>
      <c r="AZ218" s="22"/>
      <c r="BA218" s="22"/>
      <c r="BB218" s="22"/>
      <c r="BC218" s="22"/>
      <c r="BD218" s="22"/>
      <c r="BE218" s="22"/>
      <c r="BF218" s="22"/>
      <c r="BG218" s="22"/>
      <c r="BH218" s="22"/>
    </row>
    <row r="219" spans="1:60" outlineLevel="1" x14ac:dyDescent="0.4">
      <c r="A219" s="54"/>
      <c r="B219" s="55"/>
      <c r="C219" s="61" t="s">
        <v>407</v>
      </c>
      <c r="D219" s="62"/>
      <c r="E219" s="63">
        <v>0.255</v>
      </c>
      <c r="F219" s="60"/>
      <c r="G219" s="60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9"/>
      <c r="U219" s="28"/>
      <c r="V219" s="22"/>
      <c r="W219" s="22"/>
      <c r="X219" s="22"/>
      <c r="Y219" s="22"/>
      <c r="Z219" s="22"/>
      <c r="AA219" s="22"/>
      <c r="AB219" s="22"/>
      <c r="AC219" s="22"/>
      <c r="AD219" s="22"/>
      <c r="AE219" s="22" t="s">
        <v>175</v>
      </c>
      <c r="AF219" s="22">
        <v>0</v>
      </c>
      <c r="AG219" s="22"/>
      <c r="AH219" s="22"/>
      <c r="AI219" s="22"/>
      <c r="AJ219" s="22"/>
      <c r="AK219" s="22"/>
      <c r="AL219" s="22"/>
      <c r="AM219" s="22"/>
      <c r="AN219" s="22"/>
      <c r="AO219" s="22"/>
      <c r="AP219" s="22"/>
      <c r="AQ219" s="22"/>
      <c r="AR219" s="22"/>
      <c r="AS219" s="22"/>
      <c r="AT219" s="22"/>
      <c r="AU219" s="22"/>
      <c r="AV219" s="22"/>
      <c r="AW219" s="22"/>
      <c r="AX219" s="22"/>
      <c r="AY219" s="22"/>
      <c r="AZ219" s="22"/>
      <c r="BA219" s="22"/>
      <c r="BB219" s="22"/>
      <c r="BC219" s="22"/>
      <c r="BD219" s="22"/>
      <c r="BE219" s="22"/>
      <c r="BF219" s="22"/>
      <c r="BG219" s="22"/>
      <c r="BH219" s="22"/>
    </row>
    <row r="220" spans="1:60" outlineLevel="1" x14ac:dyDescent="0.4">
      <c r="A220" s="54"/>
      <c r="B220" s="55"/>
      <c r="C220" s="61" t="s">
        <v>337</v>
      </c>
      <c r="D220" s="62"/>
      <c r="E220" s="63"/>
      <c r="F220" s="60"/>
      <c r="G220" s="60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9"/>
      <c r="U220" s="28"/>
      <c r="V220" s="22"/>
      <c r="W220" s="22"/>
      <c r="X220" s="22"/>
      <c r="Y220" s="22"/>
      <c r="Z220" s="22"/>
      <c r="AA220" s="22"/>
      <c r="AB220" s="22"/>
      <c r="AC220" s="22"/>
      <c r="AD220" s="22"/>
      <c r="AE220" s="22" t="s">
        <v>175</v>
      </c>
      <c r="AF220" s="22">
        <v>0</v>
      </c>
      <c r="AG220" s="22"/>
      <c r="AH220" s="22"/>
      <c r="AI220" s="22"/>
      <c r="AJ220" s="22"/>
      <c r="AK220" s="22"/>
      <c r="AL220" s="22"/>
      <c r="AM220" s="22"/>
      <c r="AN220" s="22"/>
      <c r="AO220" s="22"/>
      <c r="AP220" s="22"/>
      <c r="AQ220" s="22"/>
      <c r="AR220" s="22"/>
      <c r="AS220" s="22"/>
      <c r="AT220" s="22"/>
      <c r="AU220" s="22"/>
      <c r="AV220" s="22"/>
      <c r="AW220" s="22"/>
      <c r="AX220" s="22"/>
      <c r="AY220" s="22"/>
      <c r="AZ220" s="22"/>
      <c r="BA220" s="22"/>
      <c r="BB220" s="22"/>
      <c r="BC220" s="22"/>
      <c r="BD220" s="22"/>
      <c r="BE220" s="22"/>
      <c r="BF220" s="22"/>
      <c r="BG220" s="22"/>
      <c r="BH220" s="22"/>
    </row>
    <row r="221" spans="1:60" outlineLevel="1" x14ac:dyDescent="0.4">
      <c r="A221" s="54"/>
      <c r="B221" s="55"/>
      <c r="C221" s="61" t="s">
        <v>344</v>
      </c>
      <c r="D221" s="62"/>
      <c r="E221" s="63"/>
      <c r="F221" s="60"/>
      <c r="G221" s="60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9"/>
      <c r="U221" s="28"/>
      <c r="V221" s="22"/>
      <c r="W221" s="22"/>
      <c r="X221" s="22"/>
      <c r="Y221" s="22"/>
      <c r="Z221" s="22"/>
      <c r="AA221" s="22"/>
      <c r="AB221" s="22"/>
      <c r="AC221" s="22"/>
      <c r="AD221" s="22"/>
      <c r="AE221" s="22" t="s">
        <v>175</v>
      </c>
      <c r="AF221" s="22">
        <v>0</v>
      </c>
      <c r="AG221" s="22"/>
      <c r="AH221" s="22"/>
      <c r="AI221" s="22"/>
      <c r="AJ221" s="22"/>
      <c r="AK221" s="22"/>
      <c r="AL221" s="22"/>
      <c r="AM221" s="22"/>
      <c r="AN221" s="22"/>
      <c r="AO221" s="22"/>
      <c r="AP221" s="22"/>
      <c r="AQ221" s="22"/>
      <c r="AR221" s="22"/>
      <c r="AS221" s="22"/>
      <c r="AT221" s="22"/>
      <c r="AU221" s="22"/>
      <c r="AV221" s="22"/>
      <c r="AW221" s="22"/>
      <c r="AX221" s="22"/>
      <c r="AY221" s="22"/>
      <c r="AZ221" s="22"/>
      <c r="BA221" s="22"/>
      <c r="BB221" s="22"/>
      <c r="BC221" s="22"/>
      <c r="BD221" s="22"/>
      <c r="BE221" s="22"/>
      <c r="BF221" s="22"/>
      <c r="BG221" s="22"/>
      <c r="BH221" s="22"/>
    </row>
    <row r="222" spans="1:60" outlineLevel="1" x14ac:dyDescent="0.4">
      <c r="A222" s="54"/>
      <c r="B222" s="55"/>
      <c r="C222" s="61" t="s">
        <v>392</v>
      </c>
      <c r="D222" s="62"/>
      <c r="E222" s="63">
        <v>190.33025000000001</v>
      </c>
      <c r="F222" s="60"/>
      <c r="G222" s="60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9"/>
      <c r="U222" s="28"/>
      <c r="V222" s="22"/>
      <c r="W222" s="22"/>
      <c r="X222" s="22"/>
      <c r="Y222" s="22"/>
      <c r="Z222" s="22"/>
      <c r="AA222" s="22"/>
      <c r="AB222" s="22"/>
      <c r="AC222" s="22"/>
      <c r="AD222" s="22"/>
      <c r="AE222" s="22" t="s">
        <v>175</v>
      </c>
      <c r="AF222" s="22">
        <v>0</v>
      </c>
      <c r="AG222" s="22"/>
      <c r="AH222" s="22"/>
      <c r="AI222" s="22"/>
      <c r="AJ222" s="22"/>
      <c r="AK222" s="22"/>
      <c r="AL222" s="22"/>
      <c r="AM222" s="22"/>
      <c r="AN222" s="22"/>
      <c r="AO222" s="22"/>
      <c r="AP222" s="22"/>
      <c r="AQ222" s="22"/>
      <c r="AR222" s="22"/>
      <c r="AS222" s="22"/>
      <c r="AT222" s="22"/>
      <c r="AU222" s="22"/>
      <c r="AV222" s="22"/>
      <c r="AW222" s="22"/>
      <c r="AX222" s="22"/>
      <c r="AY222" s="22"/>
      <c r="AZ222" s="22"/>
      <c r="BA222" s="22"/>
      <c r="BB222" s="22"/>
      <c r="BC222" s="22"/>
      <c r="BD222" s="22"/>
      <c r="BE222" s="22"/>
      <c r="BF222" s="22"/>
      <c r="BG222" s="22"/>
      <c r="BH222" s="22"/>
    </row>
    <row r="223" spans="1:60" outlineLevel="1" x14ac:dyDescent="0.4">
      <c r="A223" s="54"/>
      <c r="B223" s="55"/>
      <c r="C223" s="61" t="s">
        <v>346</v>
      </c>
      <c r="D223" s="62"/>
      <c r="E223" s="63"/>
      <c r="F223" s="60"/>
      <c r="G223" s="60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9"/>
      <c r="U223" s="28"/>
      <c r="V223" s="22"/>
      <c r="W223" s="22"/>
      <c r="X223" s="22"/>
      <c r="Y223" s="22"/>
      <c r="Z223" s="22"/>
      <c r="AA223" s="22"/>
      <c r="AB223" s="22"/>
      <c r="AC223" s="22"/>
      <c r="AD223" s="22"/>
      <c r="AE223" s="22" t="s">
        <v>175</v>
      </c>
      <c r="AF223" s="22">
        <v>0</v>
      </c>
      <c r="AG223" s="22"/>
      <c r="AH223" s="22"/>
      <c r="AI223" s="22"/>
      <c r="AJ223" s="22"/>
      <c r="AK223" s="22"/>
      <c r="AL223" s="22"/>
      <c r="AM223" s="22"/>
      <c r="AN223" s="22"/>
      <c r="AO223" s="22"/>
      <c r="AP223" s="22"/>
      <c r="AQ223" s="22"/>
      <c r="AR223" s="22"/>
      <c r="AS223" s="22"/>
      <c r="AT223" s="22"/>
      <c r="AU223" s="22"/>
      <c r="AV223" s="22"/>
      <c r="AW223" s="22"/>
      <c r="AX223" s="22"/>
      <c r="AY223" s="22"/>
      <c r="AZ223" s="22"/>
      <c r="BA223" s="22"/>
      <c r="BB223" s="22"/>
      <c r="BC223" s="22"/>
      <c r="BD223" s="22"/>
      <c r="BE223" s="22"/>
      <c r="BF223" s="22"/>
      <c r="BG223" s="22"/>
      <c r="BH223" s="22"/>
    </row>
    <row r="224" spans="1:60" outlineLevel="1" x14ac:dyDescent="0.4">
      <c r="A224" s="54"/>
      <c r="B224" s="55"/>
      <c r="C224" s="61" t="s">
        <v>408</v>
      </c>
      <c r="D224" s="62"/>
      <c r="E224" s="63">
        <v>-67.116</v>
      </c>
      <c r="F224" s="60"/>
      <c r="G224" s="60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9"/>
      <c r="U224" s="28"/>
      <c r="V224" s="22"/>
      <c r="W224" s="22"/>
      <c r="X224" s="22"/>
      <c r="Y224" s="22"/>
      <c r="Z224" s="22"/>
      <c r="AA224" s="22"/>
      <c r="AB224" s="22"/>
      <c r="AC224" s="22"/>
      <c r="AD224" s="22"/>
      <c r="AE224" s="22" t="s">
        <v>175</v>
      </c>
      <c r="AF224" s="22">
        <v>0</v>
      </c>
      <c r="AG224" s="22"/>
      <c r="AH224" s="22"/>
      <c r="AI224" s="22"/>
      <c r="AJ224" s="22"/>
      <c r="AK224" s="22"/>
      <c r="AL224" s="22"/>
      <c r="AM224" s="22"/>
      <c r="AN224" s="22"/>
      <c r="AO224" s="22"/>
      <c r="AP224" s="22"/>
      <c r="AQ224" s="22"/>
      <c r="AR224" s="22"/>
      <c r="AS224" s="22"/>
      <c r="AT224" s="22"/>
      <c r="AU224" s="22"/>
      <c r="AV224" s="22"/>
      <c r="AW224" s="22"/>
      <c r="AX224" s="22"/>
      <c r="AY224" s="22"/>
      <c r="AZ224" s="22"/>
      <c r="BA224" s="22"/>
      <c r="BB224" s="22"/>
      <c r="BC224" s="22"/>
      <c r="BD224" s="22"/>
      <c r="BE224" s="22"/>
      <c r="BF224" s="22"/>
      <c r="BG224" s="22"/>
      <c r="BH224" s="22"/>
    </row>
    <row r="225" spans="1:60" outlineLevel="1" x14ac:dyDescent="0.4">
      <c r="A225" s="54"/>
      <c r="B225" s="55"/>
      <c r="C225" s="61" t="s">
        <v>396</v>
      </c>
      <c r="D225" s="62"/>
      <c r="E225" s="63"/>
      <c r="F225" s="60"/>
      <c r="G225" s="60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9"/>
      <c r="U225" s="28"/>
      <c r="V225" s="22"/>
      <c r="W225" s="22"/>
      <c r="X225" s="22"/>
      <c r="Y225" s="22"/>
      <c r="Z225" s="22"/>
      <c r="AA225" s="22"/>
      <c r="AB225" s="22"/>
      <c r="AC225" s="22"/>
      <c r="AD225" s="22"/>
      <c r="AE225" s="22" t="s">
        <v>175</v>
      </c>
      <c r="AF225" s="22">
        <v>0</v>
      </c>
      <c r="AG225" s="22"/>
      <c r="AH225" s="22"/>
      <c r="AI225" s="22"/>
      <c r="AJ225" s="22"/>
      <c r="AK225" s="22"/>
      <c r="AL225" s="22"/>
      <c r="AM225" s="22"/>
      <c r="AN225" s="22"/>
      <c r="AO225" s="22"/>
      <c r="AP225" s="22"/>
      <c r="AQ225" s="22"/>
      <c r="AR225" s="22"/>
      <c r="AS225" s="22"/>
      <c r="AT225" s="22"/>
      <c r="AU225" s="22"/>
      <c r="AV225" s="22"/>
      <c r="AW225" s="22"/>
      <c r="AX225" s="22"/>
      <c r="AY225" s="22"/>
      <c r="AZ225" s="22"/>
      <c r="BA225" s="22"/>
      <c r="BB225" s="22"/>
      <c r="BC225" s="22"/>
      <c r="BD225" s="22"/>
      <c r="BE225" s="22"/>
      <c r="BF225" s="22"/>
      <c r="BG225" s="22"/>
      <c r="BH225" s="22"/>
    </row>
    <row r="226" spans="1:60" outlineLevel="1" x14ac:dyDescent="0.4">
      <c r="A226" s="54"/>
      <c r="B226" s="55"/>
      <c r="C226" s="61" t="s">
        <v>409</v>
      </c>
      <c r="D226" s="62"/>
      <c r="E226" s="63">
        <v>12.744</v>
      </c>
      <c r="F226" s="60"/>
      <c r="G226" s="60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9"/>
      <c r="U226" s="28"/>
      <c r="V226" s="22"/>
      <c r="W226" s="22"/>
      <c r="X226" s="22"/>
      <c r="Y226" s="22"/>
      <c r="Z226" s="22"/>
      <c r="AA226" s="22"/>
      <c r="AB226" s="22"/>
      <c r="AC226" s="22"/>
      <c r="AD226" s="22"/>
      <c r="AE226" s="22" t="s">
        <v>175</v>
      </c>
      <c r="AF226" s="22">
        <v>0</v>
      </c>
      <c r="AG226" s="22"/>
      <c r="AH226" s="22"/>
      <c r="AI226" s="22"/>
      <c r="AJ226" s="22"/>
      <c r="AK226" s="22"/>
      <c r="AL226" s="22"/>
      <c r="AM226" s="22"/>
      <c r="AN226" s="22"/>
      <c r="AO226" s="22"/>
      <c r="AP226" s="22"/>
      <c r="AQ226" s="22"/>
      <c r="AR226" s="22"/>
      <c r="AS226" s="22"/>
      <c r="AT226" s="22"/>
      <c r="AU226" s="22"/>
      <c r="AV226" s="22"/>
      <c r="AW226" s="22"/>
      <c r="AX226" s="22"/>
      <c r="AY226" s="22"/>
      <c r="AZ226" s="22"/>
      <c r="BA226" s="22"/>
      <c r="BB226" s="22"/>
      <c r="BC226" s="22"/>
      <c r="BD226" s="22"/>
      <c r="BE226" s="22"/>
      <c r="BF226" s="22"/>
      <c r="BG226" s="22"/>
      <c r="BH226" s="22"/>
    </row>
    <row r="227" spans="1:60" outlineLevel="1" x14ac:dyDescent="0.4">
      <c r="A227" s="54"/>
      <c r="B227" s="55"/>
      <c r="C227" s="61" t="s">
        <v>400</v>
      </c>
      <c r="D227" s="62"/>
      <c r="E227" s="63"/>
      <c r="F227" s="60"/>
      <c r="G227" s="60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9"/>
      <c r="U227" s="28"/>
      <c r="V227" s="22"/>
      <c r="W227" s="22"/>
      <c r="X227" s="22"/>
      <c r="Y227" s="22"/>
      <c r="Z227" s="22"/>
      <c r="AA227" s="22"/>
      <c r="AB227" s="22"/>
      <c r="AC227" s="22"/>
      <c r="AD227" s="22"/>
      <c r="AE227" s="22" t="s">
        <v>175</v>
      </c>
      <c r="AF227" s="22">
        <v>0</v>
      </c>
      <c r="AG227" s="22"/>
      <c r="AH227" s="22"/>
      <c r="AI227" s="22"/>
      <c r="AJ227" s="22"/>
      <c r="AK227" s="22"/>
      <c r="AL227" s="22"/>
      <c r="AM227" s="22"/>
      <c r="AN227" s="22"/>
      <c r="AO227" s="22"/>
      <c r="AP227" s="22"/>
      <c r="AQ227" s="22"/>
      <c r="AR227" s="22"/>
      <c r="AS227" s="22"/>
      <c r="AT227" s="22"/>
      <c r="AU227" s="22"/>
      <c r="AV227" s="22"/>
      <c r="AW227" s="22"/>
      <c r="AX227" s="22"/>
      <c r="AY227" s="22"/>
      <c r="AZ227" s="22"/>
      <c r="BA227" s="22"/>
      <c r="BB227" s="22"/>
      <c r="BC227" s="22"/>
      <c r="BD227" s="22"/>
      <c r="BE227" s="22"/>
      <c r="BF227" s="22"/>
      <c r="BG227" s="22"/>
      <c r="BH227" s="22"/>
    </row>
    <row r="228" spans="1:60" outlineLevel="1" x14ac:dyDescent="0.4">
      <c r="A228" s="54"/>
      <c r="B228" s="55"/>
      <c r="C228" s="61" t="s">
        <v>410</v>
      </c>
      <c r="D228" s="62"/>
      <c r="E228" s="63">
        <v>4.2839999999999998</v>
      </c>
      <c r="F228" s="60"/>
      <c r="G228" s="60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9"/>
      <c r="U228" s="28"/>
      <c r="V228" s="22"/>
      <c r="W228" s="22"/>
      <c r="X228" s="22"/>
      <c r="Y228" s="22"/>
      <c r="Z228" s="22"/>
      <c r="AA228" s="22"/>
      <c r="AB228" s="22"/>
      <c r="AC228" s="22"/>
      <c r="AD228" s="22"/>
      <c r="AE228" s="22" t="s">
        <v>175</v>
      </c>
      <c r="AF228" s="22">
        <v>0</v>
      </c>
      <c r="AG228" s="22"/>
      <c r="AH228" s="22"/>
      <c r="AI228" s="22"/>
      <c r="AJ228" s="22"/>
      <c r="AK228" s="22"/>
      <c r="AL228" s="22"/>
      <c r="AM228" s="22"/>
      <c r="AN228" s="22"/>
      <c r="AO228" s="22"/>
      <c r="AP228" s="22"/>
      <c r="AQ228" s="22"/>
      <c r="AR228" s="22"/>
      <c r="AS228" s="22"/>
      <c r="AT228" s="22"/>
      <c r="AU228" s="22"/>
      <c r="AV228" s="22"/>
      <c r="AW228" s="22"/>
      <c r="AX228" s="22"/>
      <c r="AY228" s="22"/>
      <c r="AZ228" s="22"/>
      <c r="BA228" s="22"/>
      <c r="BB228" s="22"/>
      <c r="BC228" s="22"/>
      <c r="BD228" s="22"/>
      <c r="BE228" s="22"/>
      <c r="BF228" s="22"/>
      <c r="BG228" s="22"/>
      <c r="BH228" s="22"/>
    </row>
    <row r="229" spans="1:60" outlineLevel="1" x14ac:dyDescent="0.4">
      <c r="A229" s="54"/>
      <c r="B229" s="55"/>
      <c r="C229" s="61" t="s">
        <v>339</v>
      </c>
      <c r="D229" s="62"/>
      <c r="E229" s="63"/>
      <c r="F229" s="60"/>
      <c r="G229" s="60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9"/>
      <c r="U229" s="28"/>
      <c r="V229" s="22"/>
      <c r="W229" s="22"/>
      <c r="X229" s="22"/>
      <c r="Y229" s="22"/>
      <c r="Z229" s="22"/>
      <c r="AA229" s="22"/>
      <c r="AB229" s="22"/>
      <c r="AC229" s="22"/>
      <c r="AD229" s="22"/>
      <c r="AE229" s="22" t="s">
        <v>175</v>
      </c>
      <c r="AF229" s="22">
        <v>0</v>
      </c>
      <c r="AG229" s="22"/>
      <c r="AH229" s="22"/>
      <c r="AI229" s="22"/>
      <c r="AJ229" s="22"/>
      <c r="AK229" s="22"/>
      <c r="AL229" s="22"/>
      <c r="AM229" s="22"/>
      <c r="AN229" s="22"/>
      <c r="AO229" s="22"/>
      <c r="AP229" s="22"/>
      <c r="AQ229" s="22"/>
      <c r="AR229" s="22"/>
      <c r="AS229" s="22"/>
      <c r="AT229" s="22"/>
      <c r="AU229" s="22"/>
      <c r="AV229" s="22"/>
      <c r="AW229" s="22"/>
      <c r="AX229" s="22"/>
      <c r="AY229" s="22"/>
      <c r="AZ229" s="22"/>
      <c r="BA229" s="22"/>
      <c r="BB229" s="22"/>
      <c r="BC229" s="22"/>
      <c r="BD229" s="22"/>
      <c r="BE229" s="22"/>
      <c r="BF229" s="22"/>
      <c r="BG229" s="22"/>
      <c r="BH229" s="22"/>
    </row>
    <row r="230" spans="1:60" outlineLevel="1" x14ac:dyDescent="0.4">
      <c r="A230" s="54"/>
      <c r="B230" s="55"/>
      <c r="C230" s="61" t="s">
        <v>344</v>
      </c>
      <c r="D230" s="62"/>
      <c r="E230" s="63"/>
      <c r="F230" s="60"/>
      <c r="G230" s="60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9"/>
      <c r="U230" s="28"/>
      <c r="V230" s="22"/>
      <c r="W230" s="22"/>
      <c r="X230" s="22"/>
      <c r="Y230" s="22"/>
      <c r="Z230" s="22"/>
      <c r="AA230" s="22"/>
      <c r="AB230" s="22"/>
      <c r="AC230" s="22"/>
      <c r="AD230" s="22"/>
      <c r="AE230" s="22" t="s">
        <v>175</v>
      </c>
      <c r="AF230" s="22">
        <v>0</v>
      </c>
      <c r="AG230" s="22"/>
      <c r="AH230" s="22"/>
      <c r="AI230" s="22"/>
      <c r="AJ230" s="22"/>
      <c r="AK230" s="22"/>
      <c r="AL230" s="22"/>
      <c r="AM230" s="22"/>
      <c r="AN230" s="22"/>
      <c r="AO230" s="22"/>
      <c r="AP230" s="22"/>
      <c r="AQ230" s="22"/>
      <c r="AR230" s="22"/>
      <c r="AS230" s="22"/>
      <c r="AT230" s="22"/>
      <c r="AU230" s="22"/>
      <c r="AV230" s="22"/>
      <c r="AW230" s="22"/>
      <c r="AX230" s="22"/>
      <c r="AY230" s="22"/>
      <c r="AZ230" s="22"/>
      <c r="BA230" s="22"/>
      <c r="BB230" s="22"/>
      <c r="BC230" s="22"/>
      <c r="BD230" s="22"/>
      <c r="BE230" s="22"/>
      <c r="BF230" s="22"/>
      <c r="BG230" s="22"/>
      <c r="BH230" s="22"/>
    </row>
    <row r="231" spans="1:60" outlineLevel="1" x14ac:dyDescent="0.4">
      <c r="A231" s="54"/>
      <c r="B231" s="55"/>
      <c r="C231" s="61" t="s">
        <v>402</v>
      </c>
      <c r="D231" s="62"/>
      <c r="E231" s="63">
        <v>65.156000000000006</v>
      </c>
      <c r="F231" s="60"/>
      <c r="G231" s="60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9"/>
      <c r="U231" s="28"/>
      <c r="V231" s="22"/>
      <c r="W231" s="22"/>
      <c r="X231" s="22"/>
      <c r="Y231" s="22"/>
      <c r="Z231" s="22"/>
      <c r="AA231" s="22"/>
      <c r="AB231" s="22"/>
      <c r="AC231" s="22"/>
      <c r="AD231" s="22"/>
      <c r="AE231" s="22" t="s">
        <v>175</v>
      </c>
      <c r="AF231" s="22">
        <v>0</v>
      </c>
      <c r="AG231" s="22"/>
      <c r="AH231" s="22"/>
      <c r="AI231" s="22"/>
      <c r="AJ231" s="22"/>
      <c r="AK231" s="22"/>
      <c r="AL231" s="22"/>
      <c r="AM231" s="22"/>
      <c r="AN231" s="22"/>
      <c r="AO231" s="22"/>
      <c r="AP231" s="22"/>
      <c r="AQ231" s="22"/>
      <c r="AR231" s="22"/>
      <c r="AS231" s="22"/>
      <c r="AT231" s="22"/>
      <c r="AU231" s="22"/>
      <c r="AV231" s="22"/>
      <c r="AW231" s="22"/>
      <c r="AX231" s="22"/>
      <c r="AY231" s="22"/>
      <c r="AZ231" s="22"/>
      <c r="BA231" s="22"/>
      <c r="BB231" s="22"/>
      <c r="BC231" s="22"/>
      <c r="BD231" s="22"/>
      <c r="BE231" s="22"/>
      <c r="BF231" s="22"/>
      <c r="BG231" s="22"/>
      <c r="BH231" s="22"/>
    </row>
    <row r="232" spans="1:60" outlineLevel="1" x14ac:dyDescent="0.4">
      <c r="A232" s="54"/>
      <c r="B232" s="55"/>
      <c r="C232" s="61" t="s">
        <v>346</v>
      </c>
      <c r="D232" s="62"/>
      <c r="E232" s="63"/>
      <c r="F232" s="60"/>
      <c r="G232" s="60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9"/>
      <c r="U232" s="28"/>
      <c r="V232" s="22"/>
      <c r="W232" s="22"/>
      <c r="X232" s="22"/>
      <c r="Y232" s="22"/>
      <c r="Z232" s="22"/>
      <c r="AA232" s="22"/>
      <c r="AB232" s="22"/>
      <c r="AC232" s="22"/>
      <c r="AD232" s="22"/>
      <c r="AE232" s="22" t="s">
        <v>175</v>
      </c>
      <c r="AF232" s="22">
        <v>0</v>
      </c>
      <c r="AG232" s="22"/>
      <c r="AH232" s="22"/>
      <c r="AI232" s="22"/>
      <c r="AJ232" s="22"/>
      <c r="AK232" s="22"/>
      <c r="AL232" s="22"/>
      <c r="AM232" s="22"/>
      <c r="AN232" s="22"/>
      <c r="AO232" s="22"/>
      <c r="AP232" s="22"/>
      <c r="AQ232" s="22"/>
      <c r="AR232" s="22"/>
      <c r="AS232" s="22"/>
      <c r="AT232" s="22"/>
      <c r="AU232" s="22"/>
      <c r="AV232" s="22"/>
      <c r="AW232" s="22"/>
      <c r="AX232" s="22"/>
      <c r="AY232" s="22"/>
      <c r="AZ232" s="22"/>
      <c r="BA232" s="22"/>
      <c r="BB232" s="22"/>
      <c r="BC232" s="22"/>
      <c r="BD232" s="22"/>
      <c r="BE232" s="22"/>
      <c r="BF232" s="22"/>
      <c r="BG232" s="22"/>
      <c r="BH232" s="22"/>
    </row>
    <row r="233" spans="1:60" outlineLevel="1" x14ac:dyDescent="0.4">
      <c r="A233" s="54"/>
      <c r="B233" s="55"/>
      <c r="C233" s="61" t="s">
        <v>411</v>
      </c>
      <c r="D233" s="62"/>
      <c r="E233" s="63">
        <v>-1.4</v>
      </c>
      <c r="F233" s="60"/>
      <c r="G233" s="60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9"/>
      <c r="U233" s="28"/>
      <c r="V233" s="22"/>
      <c r="W233" s="22"/>
      <c r="X233" s="22"/>
      <c r="Y233" s="22"/>
      <c r="Z233" s="22"/>
      <c r="AA233" s="22"/>
      <c r="AB233" s="22"/>
      <c r="AC233" s="22"/>
      <c r="AD233" s="22"/>
      <c r="AE233" s="22" t="s">
        <v>175</v>
      </c>
      <c r="AF233" s="22">
        <v>0</v>
      </c>
      <c r="AG233" s="22"/>
      <c r="AH233" s="22"/>
      <c r="AI233" s="22"/>
      <c r="AJ233" s="22"/>
      <c r="AK233" s="22"/>
      <c r="AL233" s="22"/>
      <c r="AM233" s="22"/>
      <c r="AN233" s="22"/>
      <c r="AO233" s="22"/>
      <c r="AP233" s="22"/>
      <c r="AQ233" s="22"/>
      <c r="AR233" s="22"/>
      <c r="AS233" s="22"/>
      <c r="AT233" s="22"/>
      <c r="AU233" s="22"/>
      <c r="AV233" s="22"/>
      <c r="AW233" s="22"/>
      <c r="AX233" s="22"/>
      <c r="AY233" s="22"/>
      <c r="AZ233" s="22"/>
      <c r="BA233" s="22"/>
      <c r="BB233" s="22"/>
      <c r="BC233" s="22"/>
      <c r="BD233" s="22"/>
      <c r="BE233" s="22"/>
      <c r="BF233" s="22"/>
      <c r="BG233" s="22"/>
      <c r="BH233" s="22"/>
    </row>
    <row r="234" spans="1:60" outlineLevel="1" x14ac:dyDescent="0.4">
      <c r="A234" s="54"/>
      <c r="B234" s="55"/>
      <c r="C234" s="61" t="s">
        <v>412</v>
      </c>
      <c r="D234" s="62"/>
      <c r="E234" s="63">
        <v>-2.94</v>
      </c>
      <c r="F234" s="60"/>
      <c r="G234" s="60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9"/>
      <c r="U234" s="28"/>
      <c r="V234" s="22"/>
      <c r="W234" s="22"/>
      <c r="X234" s="22"/>
      <c r="Y234" s="22"/>
      <c r="Z234" s="22"/>
      <c r="AA234" s="22"/>
      <c r="AB234" s="22"/>
      <c r="AC234" s="22"/>
      <c r="AD234" s="22"/>
      <c r="AE234" s="22" t="s">
        <v>175</v>
      </c>
      <c r="AF234" s="22">
        <v>0</v>
      </c>
      <c r="AG234" s="22"/>
      <c r="AH234" s="22"/>
      <c r="AI234" s="22"/>
      <c r="AJ234" s="22"/>
      <c r="AK234" s="22"/>
      <c r="AL234" s="22"/>
      <c r="AM234" s="22"/>
      <c r="AN234" s="22"/>
      <c r="AO234" s="22"/>
      <c r="AP234" s="22"/>
      <c r="AQ234" s="22"/>
      <c r="AR234" s="22"/>
      <c r="AS234" s="22"/>
      <c r="AT234" s="22"/>
      <c r="AU234" s="22"/>
      <c r="AV234" s="22"/>
      <c r="AW234" s="22"/>
      <c r="AX234" s="22"/>
      <c r="AY234" s="22"/>
      <c r="AZ234" s="22"/>
      <c r="BA234" s="22"/>
      <c r="BB234" s="22"/>
      <c r="BC234" s="22"/>
      <c r="BD234" s="22"/>
      <c r="BE234" s="22"/>
      <c r="BF234" s="22"/>
      <c r="BG234" s="22"/>
      <c r="BH234" s="22"/>
    </row>
    <row r="235" spans="1:60" outlineLevel="1" x14ac:dyDescent="0.4">
      <c r="A235" s="54"/>
      <c r="B235" s="55"/>
      <c r="C235" s="61" t="s">
        <v>396</v>
      </c>
      <c r="D235" s="62"/>
      <c r="E235" s="63"/>
      <c r="F235" s="60"/>
      <c r="G235" s="60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9"/>
      <c r="U235" s="28"/>
      <c r="V235" s="22"/>
      <c r="W235" s="22"/>
      <c r="X235" s="22"/>
      <c r="Y235" s="22"/>
      <c r="Z235" s="22"/>
      <c r="AA235" s="22"/>
      <c r="AB235" s="22"/>
      <c r="AC235" s="22"/>
      <c r="AD235" s="22"/>
      <c r="AE235" s="22" t="s">
        <v>175</v>
      </c>
      <c r="AF235" s="22">
        <v>0</v>
      </c>
      <c r="AG235" s="22"/>
      <c r="AH235" s="22"/>
      <c r="AI235" s="22"/>
      <c r="AJ235" s="22"/>
      <c r="AK235" s="22"/>
      <c r="AL235" s="22"/>
      <c r="AM235" s="22"/>
      <c r="AN235" s="22"/>
      <c r="AO235" s="22"/>
      <c r="AP235" s="22"/>
      <c r="AQ235" s="22"/>
      <c r="AR235" s="22"/>
      <c r="AS235" s="22"/>
      <c r="AT235" s="22"/>
      <c r="AU235" s="22"/>
      <c r="AV235" s="22"/>
      <c r="AW235" s="22"/>
      <c r="AX235" s="22"/>
      <c r="AY235" s="22"/>
      <c r="AZ235" s="22"/>
      <c r="BA235" s="22"/>
      <c r="BB235" s="22"/>
      <c r="BC235" s="22"/>
      <c r="BD235" s="22"/>
      <c r="BE235" s="22"/>
      <c r="BF235" s="22"/>
      <c r="BG235" s="22"/>
      <c r="BH235" s="22"/>
    </row>
    <row r="236" spans="1:60" outlineLevel="1" x14ac:dyDescent="0.4">
      <c r="A236" s="54"/>
      <c r="B236" s="55"/>
      <c r="C236" s="61" t="s">
        <v>413</v>
      </c>
      <c r="D236" s="62"/>
      <c r="E236" s="63">
        <v>0.56999999999999995</v>
      </c>
      <c r="F236" s="60"/>
      <c r="G236" s="60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9"/>
      <c r="U236" s="28"/>
      <c r="V236" s="22"/>
      <c r="W236" s="22"/>
      <c r="X236" s="22"/>
      <c r="Y236" s="22"/>
      <c r="Z236" s="22"/>
      <c r="AA236" s="22"/>
      <c r="AB236" s="22"/>
      <c r="AC236" s="22"/>
      <c r="AD236" s="22"/>
      <c r="AE236" s="22" t="s">
        <v>175</v>
      </c>
      <c r="AF236" s="22">
        <v>0</v>
      </c>
      <c r="AG236" s="22"/>
      <c r="AH236" s="22"/>
      <c r="AI236" s="22"/>
      <c r="AJ236" s="22"/>
      <c r="AK236" s="22"/>
      <c r="AL236" s="22"/>
      <c r="AM236" s="22"/>
      <c r="AN236" s="22"/>
      <c r="AO236" s="22"/>
      <c r="AP236" s="22"/>
      <c r="AQ236" s="22"/>
      <c r="AR236" s="22"/>
      <c r="AS236" s="22"/>
      <c r="AT236" s="22"/>
      <c r="AU236" s="22"/>
      <c r="AV236" s="22"/>
      <c r="AW236" s="22"/>
      <c r="AX236" s="22"/>
      <c r="AY236" s="22"/>
      <c r="AZ236" s="22"/>
      <c r="BA236" s="22"/>
      <c r="BB236" s="22"/>
      <c r="BC236" s="22"/>
      <c r="BD236" s="22"/>
      <c r="BE236" s="22"/>
      <c r="BF236" s="22"/>
      <c r="BG236" s="22"/>
      <c r="BH236" s="22"/>
    </row>
    <row r="237" spans="1:60" outlineLevel="1" x14ac:dyDescent="0.4">
      <c r="A237" s="54"/>
      <c r="B237" s="55"/>
      <c r="C237" s="61" t="s">
        <v>414</v>
      </c>
      <c r="D237" s="62"/>
      <c r="E237" s="63">
        <v>0.73499999999999999</v>
      </c>
      <c r="F237" s="60"/>
      <c r="G237" s="60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9"/>
      <c r="U237" s="28"/>
      <c r="V237" s="22"/>
      <c r="W237" s="22"/>
      <c r="X237" s="22"/>
      <c r="Y237" s="22"/>
      <c r="Z237" s="22"/>
      <c r="AA237" s="22"/>
      <c r="AB237" s="22"/>
      <c r="AC237" s="22"/>
      <c r="AD237" s="22"/>
      <c r="AE237" s="22" t="s">
        <v>175</v>
      </c>
      <c r="AF237" s="22">
        <v>0</v>
      </c>
      <c r="AG237" s="22"/>
      <c r="AH237" s="22"/>
      <c r="AI237" s="22"/>
      <c r="AJ237" s="22"/>
      <c r="AK237" s="22"/>
      <c r="AL237" s="22"/>
      <c r="AM237" s="22"/>
      <c r="AN237" s="22"/>
      <c r="AO237" s="22"/>
      <c r="AP237" s="22"/>
      <c r="AQ237" s="22"/>
      <c r="AR237" s="22"/>
      <c r="AS237" s="22"/>
      <c r="AT237" s="22"/>
      <c r="AU237" s="22"/>
      <c r="AV237" s="22"/>
      <c r="AW237" s="22"/>
      <c r="AX237" s="22"/>
      <c r="AY237" s="22"/>
      <c r="AZ237" s="22"/>
      <c r="BA237" s="22"/>
      <c r="BB237" s="22"/>
      <c r="BC237" s="22"/>
      <c r="BD237" s="22"/>
      <c r="BE237" s="22"/>
      <c r="BF237" s="22"/>
      <c r="BG237" s="22"/>
      <c r="BH237" s="22"/>
    </row>
    <row r="238" spans="1:60" outlineLevel="1" x14ac:dyDescent="0.4">
      <c r="A238" s="54"/>
      <c r="B238" s="55"/>
      <c r="C238" s="61" t="s">
        <v>400</v>
      </c>
      <c r="D238" s="62"/>
      <c r="E238" s="63"/>
      <c r="F238" s="60"/>
      <c r="G238" s="60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9"/>
      <c r="U238" s="28"/>
      <c r="V238" s="22"/>
      <c r="W238" s="22"/>
      <c r="X238" s="22"/>
      <c r="Y238" s="22"/>
      <c r="Z238" s="22"/>
      <c r="AA238" s="22"/>
      <c r="AB238" s="22"/>
      <c r="AC238" s="22"/>
      <c r="AD238" s="22"/>
      <c r="AE238" s="22" t="s">
        <v>175</v>
      </c>
      <c r="AF238" s="22">
        <v>0</v>
      </c>
      <c r="AG238" s="22"/>
      <c r="AH238" s="22"/>
      <c r="AI238" s="22"/>
      <c r="AJ238" s="22"/>
      <c r="AK238" s="22"/>
      <c r="AL238" s="22"/>
      <c r="AM238" s="22"/>
      <c r="AN238" s="22"/>
      <c r="AO238" s="22"/>
      <c r="AP238" s="22"/>
      <c r="AQ238" s="22"/>
      <c r="AR238" s="22"/>
      <c r="AS238" s="22"/>
      <c r="AT238" s="22"/>
      <c r="AU238" s="22"/>
      <c r="AV238" s="22"/>
      <c r="AW238" s="22"/>
      <c r="AX238" s="22"/>
      <c r="AY238" s="22"/>
      <c r="AZ238" s="22"/>
      <c r="BA238" s="22"/>
      <c r="BB238" s="22"/>
      <c r="BC238" s="22"/>
      <c r="BD238" s="22"/>
      <c r="BE238" s="22"/>
      <c r="BF238" s="22"/>
      <c r="BG238" s="22"/>
      <c r="BH238" s="22"/>
    </row>
    <row r="239" spans="1:60" outlineLevel="1" x14ac:dyDescent="0.4">
      <c r="A239" s="54"/>
      <c r="B239" s="55"/>
      <c r="C239" s="61" t="s">
        <v>415</v>
      </c>
      <c r="D239" s="62"/>
      <c r="E239" s="63">
        <v>0.46500000000000002</v>
      </c>
      <c r="F239" s="60"/>
      <c r="G239" s="60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9"/>
      <c r="U239" s="28"/>
      <c r="V239" s="22"/>
      <c r="W239" s="22"/>
      <c r="X239" s="22"/>
      <c r="Y239" s="22"/>
      <c r="Z239" s="22"/>
      <c r="AA239" s="22"/>
      <c r="AB239" s="22"/>
      <c r="AC239" s="22"/>
      <c r="AD239" s="22"/>
      <c r="AE239" s="22" t="s">
        <v>175</v>
      </c>
      <c r="AF239" s="22">
        <v>0</v>
      </c>
      <c r="AG239" s="22"/>
      <c r="AH239" s="22"/>
      <c r="AI239" s="22"/>
      <c r="AJ239" s="22"/>
      <c r="AK239" s="22"/>
      <c r="AL239" s="22"/>
      <c r="AM239" s="22"/>
      <c r="AN239" s="22"/>
      <c r="AO239" s="22"/>
      <c r="AP239" s="22"/>
      <c r="AQ239" s="22"/>
      <c r="AR239" s="22"/>
      <c r="AS239" s="22"/>
      <c r="AT239" s="22"/>
      <c r="AU239" s="22"/>
      <c r="AV239" s="22"/>
      <c r="AW239" s="22"/>
      <c r="AX239" s="22"/>
      <c r="AY239" s="22"/>
      <c r="AZ239" s="22"/>
      <c r="BA239" s="22"/>
      <c r="BB239" s="22"/>
      <c r="BC239" s="22"/>
      <c r="BD239" s="22"/>
      <c r="BE239" s="22"/>
      <c r="BF239" s="22"/>
      <c r="BG239" s="22"/>
      <c r="BH239" s="22"/>
    </row>
    <row r="240" spans="1:60" outlineLevel="1" x14ac:dyDescent="0.4">
      <c r="A240" s="54"/>
      <c r="B240" s="55"/>
      <c r="C240" s="61" t="s">
        <v>416</v>
      </c>
      <c r="D240" s="62"/>
      <c r="E240" s="63"/>
      <c r="F240" s="60"/>
      <c r="G240" s="60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9"/>
      <c r="U240" s="28"/>
      <c r="V240" s="22"/>
      <c r="W240" s="22"/>
      <c r="X240" s="22"/>
      <c r="Y240" s="22"/>
      <c r="Z240" s="22"/>
      <c r="AA240" s="22"/>
      <c r="AB240" s="22"/>
      <c r="AC240" s="22"/>
      <c r="AD240" s="22"/>
      <c r="AE240" s="22" t="s">
        <v>175</v>
      </c>
      <c r="AF240" s="22">
        <v>0</v>
      </c>
      <c r="AG240" s="22"/>
      <c r="AH240" s="22"/>
      <c r="AI240" s="22"/>
      <c r="AJ240" s="22"/>
      <c r="AK240" s="22"/>
      <c r="AL240" s="22"/>
      <c r="AM240" s="22"/>
      <c r="AN240" s="22"/>
      <c r="AO240" s="22"/>
      <c r="AP240" s="22"/>
      <c r="AQ240" s="22"/>
      <c r="AR240" s="22"/>
      <c r="AS240" s="22"/>
      <c r="AT240" s="22"/>
      <c r="AU240" s="22"/>
      <c r="AV240" s="22"/>
      <c r="AW240" s="22"/>
      <c r="AX240" s="22"/>
      <c r="AY240" s="22"/>
      <c r="AZ240" s="22"/>
      <c r="BA240" s="22"/>
      <c r="BB240" s="22"/>
      <c r="BC240" s="22"/>
      <c r="BD240" s="22"/>
      <c r="BE240" s="22"/>
      <c r="BF240" s="22"/>
      <c r="BG240" s="22"/>
      <c r="BH240" s="22"/>
    </row>
    <row r="241" spans="1:60" outlineLevel="1" x14ac:dyDescent="0.4">
      <c r="A241" s="54"/>
      <c r="B241" s="55"/>
      <c r="C241" s="61" t="s">
        <v>325</v>
      </c>
      <c r="D241" s="62"/>
      <c r="E241" s="63"/>
      <c r="F241" s="60"/>
      <c r="G241" s="60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9"/>
      <c r="U241" s="28"/>
      <c r="V241" s="22"/>
      <c r="W241" s="22"/>
      <c r="X241" s="22"/>
      <c r="Y241" s="22"/>
      <c r="Z241" s="22"/>
      <c r="AA241" s="22"/>
      <c r="AB241" s="22"/>
      <c r="AC241" s="22"/>
      <c r="AD241" s="22"/>
      <c r="AE241" s="22" t="s">
        <v>175</v>
      </c>
      <c r="AF241" s="22">
        <v>0</v>
      </c>
      <c r="AG241" s="22"/>
      <c r="AH241" s="22"/>
      <c r="AI241" s="22"/>
      <c r="AJ241" s="22"/>
      <c r="AK241" s="22"/>
      <c r="AL241" s="22"/>
      <c r="AM241" s="22"/>
      <c r="AN241" s="22"/>
      <c r="AO241" s="22"/>
      <c r="AP241" s="22"/>
      <c r="AQ241" s="22"/>
      <c r="AR241" s="22"/>
      <c r="AS241" s="22"/>
      <c r="AT241" s="22"/>
      <c r="AU241" s="22"/>
      <c r="AV241" s="22"/>
      <c r="AW241" s="22"/>
      <c r="AX241" s="22"/>
      <c r="AY241" s="22"/>
      <c r="AZ241" s="22"/>
      <c r="BA241" s="22"/>
      <c r="BB241" s="22"/>
      <c r="BC241" s="22"/>
      <c r="BD241" s="22"/>
      <c r="BE241" s="22"/>
      <c r="BF241" s="22"/>
      <c r="BG241" s="22"/>
      <c r="BH241" s="22"/>
    </row>
    <row r="242" spans="1:60" outlineLevel="1" x14ac:dyDescent="0.4">
      <c r="A242" s="54"/>
      <c r="B242" s="55"/>
      <c r="C242" s="61" t="s">
        <v>326</v>
      </c>
      <c r="D242" s="62"/>
      <c r="E242" s="63">
        <v>3.83</v>
      </c>
      <c r="F242" s="60"/>
      <c r="G242" s="60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9"/>
      <c r="U242" s="28"/>
      <c r="V242" s="22"/>
      <c r="W242" s="22"/>
      <c r="X242" s="22"/>
      <c r="Y242" s="22"/>
      <c r="Z242" s="22"/>
      <c r="AA242" s="22"/>
      <c r="AB242" s="22"/>
      <c r="AC242" s="22"/>
      <c r="AD242" s="22"/>
      <c r="AE242" s="22" t="s">
        <v>175</v>
      </c>
      <c r="AF242" s="22">
        <v>0</v>
      </c>
      <c r="AG242" s="22"/>
      <c r="AH242" s="22"/>
      <c r="AI242" s="22"/>
      <c r="AJ242" s="22"/>
      <c r="AK242" s="22"/>
      <c r="AL242" s="22"/>
      <c r="AM242" s="22"/>
      <c r="AN242" s="22"/>
      <c r="AO242" s="22"/>
      <c r="AP242" s="22"/>
      <c r="AQ242" s="22"/>
      <c r="AR242" s="22"/>
      <c r="AS242" s="22"/>
      <c r="AT242" s="22"/>
      <c r="AU242" s="22"/>
      <c r="AV242" s="22"/>
      <c r="AW242" s="22"/>
      <c r="AX242" s="22"/>
      <c r="AY242" s="22"/>
      <c r="AZ242" s="22"/>
      <c r="BA242" s="22"/>
      <c r="BB242" s="22"/>
      <c r="BC242" s="22"/>
      <c r="BD242" s="22"/>
      <c r="BE242" s="22"/>
      <c r="BF242" s="22"/>
      <c r="BG242" s="22"/>
      <c r="BH242" s="22"/>
    </row>
    <row r="243" spans="1:60" outlineLevel="1" x14ac:dyDescent="0.4">
      <c r="A243" s="54"/>
      <c r="B243" s="55"/>
      <c r="C243" s="61" t="s">
        <v>327</v>
      </c>
      <c r="D243" s="62"/>
      <c r="E243" s="63"/>
      <c r="F243" s="60"/>
      <c r="G243" s="60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9"/>
      <c r="U243" s="28"/>
      <c r="V243" s="22"/>
      <c r="W243" s="22"/>
      <c r="X243" s="22"/>
      <c r="Y243" s="22"/>
      <c r="Z243" s="22"/>
      <c r="AA243" s="22"/>
      <c r="AB243" s="22"/>
      <c r="AC243" s="22"/>
      <c r="AD243" s="22"/>
      <c r="AE243" s="22" t="s">
        <v>175</v>
      </c>
      <c r="AF243" s="22">
        <v>0</v>
      </c>
      <c r="AG243" s="22"/>
      <c r="AH243" s="22"/>
      <c r="AI243" s="22"/>
      <c r="AJ243" s="22"/>
      <c r="AK243" s="22"/>
      <c r="AL243" s="22"/>
      <c r="AM243" s="22"/>
      <c r="AN243" s="22"/>
      <c r="AO243" s="22"/>
      <c r="AP243" s="22"/>
      <c r="AQ243" s="22"/>
      <c r="AR243" s="22"/>
      <c r="AS243" s="22"/>
      <c r="AT243" s="22"/>
      <c r="AU243" s="22"/>
      <c r="AV243" s="22"/>
      <c r="AW243" s="22"/>
      <c r="AX243" s="22"/>
      <c r="AY243" s="22"/>
      <c r="AZ243" s="22"/>
      <c r="BA243" s="22"/>
      <c r="BB243" s="22"/>
      <c r="BC243" s="22"/>
      <c r="BD243" s="22"/>
      <c r="BE243" s="22"/>
      <c r="BF243" s="22"/>
      <c r="BG243" s="22"/>
      <c r="BH243" s="22"/>
    </row>
    <row r="244" spans="1:60" outlineLevel="1" x14ac:dyDescent="0.4">
      <c r="A244" s="54"/>
      <c r="B244" s="55"/>
      <c r="C244" s="61" t="s">
        <v>328</v>
      </c>
      <c r="D244" s="62"/>
      <c r="E244" s="63">
        <v>22.11</v>
      </c>
      <c r="F244" s="60"/>
      <c r="G244" s="60"/>
      <c r="H244" s="28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29"/>
      <c r="U244" s="28"/>
      <c r="V244" s="22"/>
      <c r="W244" s="22"/>
      <c r="X244" s="22"/>
      <c r="Y244" s="22"/>
      <c r="Z244" s="22"/>
      <c r="AA244" s="22"/>
      <c r="AB244" s="22"/>
      <c r="AC244" s="22"/>
      <c r="AD244" s="22"/>
      <c r="AE244" s="22" t="s">
        <v>175</v>
      </c>
      <c r="AF244" s="22">
        <v>0</v>
      </c>
      <c r="AG244" s="22"/>
      <c r="AH244" s="22"/>
      <c r="AI244" s="22"/>
      <c r="AJ244" s="22"/>
      <c r="AK244" s="22"/>
      <c r="AL244" s="22"/>
      <c r="AM244" s="22"/>
      <c r="AN244" s="22"/>
      <c r="AO244" s="22"/>
      <c r="AP244" s="22"/>
      <c r="AQ244" s="22"/>
      <c r="AR244" s="22"/>
      <c r="AS244" s="22"/>
      <c r="AT244" s="22"/>
      <c r="AU244" s="22"/>
      <c r="AV244" s="22"/>
      <c r="AW244" s="22"/>
      <c r="AX244" s="22"/>
      <c r="AY244" s="22"/>
      <c r="AZ244" s="22"/>
      <c r="BA244" s="22"/>
      <c r="BB244" s="22"/>
      <c r="BC244" s="22"/>
      <c r="BD244" s="22"/>
      <c r="BE244" s="22"/>
      <c r="BF244" s="22"/>
      <c r="BG244" s="22"/>
      <c r="BH244" s="22"/>
    </row>
    <row r="245" spans="1:60" outlineLevel="1" x14ac:dyDescent="0.4">
      <c r="A245" s="54">
        <v>39</v>
      </c>
      <c r="B245" s="55" t="s">
        <v>417</v>
      </c>
      <c r="C245" s="56" t="s">
        <v>418</v>
      </c>
      <c r="D245" s="57" t="s">
        <v>171</v>
      </c>
      <c r="E245" s="58">
        <v>52.06</v>
      </c>
      <c r="F245" s="59"/>
      <c r="G245" s="60">
        <f>ROUND(E245*F245,2)</f>
        <v>0</v>
      </c>
      <c r="H245" s="27">
        <v>24.06</v>
      </c>
      <c r="I245" s="28">
        <f>ROUND(E245*H245,2)</f>
        <v>1252.56</v>
      </c>
      <c r="J245" s="27">
        <v>51.04</v>
      </c>
      <c r="K245" s="28">
        <f>ROUND(E245*J245,2)</f>
        <v>2657.14</v>
      </c>
      <c r="L245" s="28">
        <v>21</v>
      </c>
      <c r="M245" s="28">
        <f>G245*(1+L245/100)</f>
        <v>0</v>
      </c>
      <c r="N245" s="28">
        <v>2.12E-2</v>
      </c>
      <c r="O245" s="28">
        <f>ROUND(E245*N245,2)</f>
        <v>1.1000000000000001</v>
      </c>
      <c r="P245" s="28">
        <v>0</v>
      </c>
      <c r="Q245" s="28">
        <f>ROUND(E245*P245,2)</f>
        <v>0</v>
      </c>
      <c r="R245" s="28"/>
      <c r="S245" s="28"/>
      <c r="T245" s="29">
        <v>0.18179999999999999</v>
      </c>
      <c r="U245" s="28">
        <f>ROUND(E245*T245,2)</f>
        <v>9.4600000000000009</v>
      </c>
      <c r="V245" s="22"/>
      <c r="W245" s="22"/>
      <c r="X245" s="22"/>
      <c r="Y245" s="22"/>
      <c r="Z245" s="22"/>
      <c r="AA245" s="22"/>
      <c r="AB245" s="22"/>
      <c r="AC245" s="22"/>
      <c r="AD245" s="22"/>
      <c r="AE245" s="22" t="s">
        <v>172</v>
      </c>
      <c r="AF245" s="22"/>
      <c r="AG245" s="22"/>
      <c r="AH245" s="22"/>
      <c r="AI245" s="22"/>
      <c r="AJ245" s="22"/>
      <c r="AK245" s="22"/>
      <c r="AL245" s="22"/>
      <c r="AM245" s="22"/>
      <c r="AN245" s="22"/>
      <c r="AO245" s="22"/>
      <c r="AP245" s="22"/>
      <c r="AQ245" s="22"/>
      <c r="AR245" s="22"/>
      <c r="AS245" s="22"/>
      <c r="AT245" s="22"/>
      <c r="AU245" s="22"/>
      <c r="AV245" s="22"/>
      <c r="AW245" s="22"/>
      <c r="AX245" s="22"/>
      <c r="AY245" s="22"/>
      <c r="AZ245" s="22"/>
      <c r="BA245" s="22"/>
      <c r="BB245" s="22"/>
      <c r="BC245" s="22"/>
      <c r="BD245" s="22"/>
      <c r="BE245" s="22"/>
      <c r="BF245" s="22"/>
      <c r="BG245" s="22"/>
      <c r="BH245" s="22"/>
    </row>
    <row r="246" spans="1:60" outlineLevel="1" x14ac:dyDescent="0.4">
      <c r="A246" s="54"/>
      <c r="B246" s="55"/>
      <c r="C246" s="61" t="s">
        <v>181</v>
      </c>
      <c r="D246" s="62"/>
      <c r="E246" s="63"/>
      <c r="F246" s="60"/>
      <c r="G246" s="60"/>
      <c r="H246" s="28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29"/>
      <c r="U246" s="28"/>
      <c r="V246" s="22"/>
      <c r="W246" s="22"/>
      <c r="X246" s="22"/>
      <c r="Y246" s="22"/>
      <c r="Z246" s="22"/>
      <c r="AA246" s="22"/>
      <c r="AB246" s="22"/>
      <c r="AC246" s="22"/>
      <c r="AD246" s="22"/>
      <c r="AE246" s="22" t="s">
        <v>175</v>
      </c>
      <c r="AF246" s="22">
        <v>0</v>
      </c>
      <c r="AG246" s="22"/>
      <c r="AH246" s="22"/>
      <c r="AI246" s="22"/>
      <c r="AJ246" s="22"/>
      <c r="AK246" s="22"/>
      <c r="AL246" s="22"/>
      <c r="AM246" s="22"/>
      <c r="AN246" s="22"/>
      <c r="AO246" s="22"/>
      <c r="AP246" s="22"/>
      <c r="AQ246" s="22"/>
      <c r="AR246" s="22"/>
      <c r="AS246" s="22"/>
      <c r="AT246" s="22"/>
      <c r="AU246" s="22"/>
      <c r="AV246" s="22"/>
      <c r="AW246" s="22"/>
      <c r="AX246" s="22"/>
      <c r="AY246" s="22"/>
      <c r="AZ246" s="22"/>
      <c r="BA246" s="22"/>
      <c r="BB246" s="22"/>
      <c r="BC246" s="22"/>
      <c r="BD246" s="22"/>
      <c r="BE246" s="22"/>
      <c r="BF246" s="22"/>
      <c r="BG246" s="22"/>
      <c r="BH246" s="22"/>
    </row>
    <row r="247" spans="1:60" outlineLevel="1" x14ac:dyDescent="0.4">
      <c r="A247" s="54"/>
      <c r="B247" s="55"/>
      <c r="C247" s="61" t="s">
        <v>419</v>
      </c>
      <c r="D247" s="62"/>
      <c r="E247" s="63">
        <v>52.06</v>
      </c>
      <c r="F247" s="60"/>
      <c r="G247" s="60"/>
      <c r="H247" s="28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29"/>
      <c r="U247" s="28"/>
      <c r="V247" s="22"/>
      <c r="W247" s="22"/>
      <c r="X247" s="22"/>
      <c r="Y247" s="22"/>
      <c r="Z247" s="22"/>
      <c r="AA247" s="22"/>
      <c r="AB247" s="22"/>
      <c r="AC247" s="22"/>
      <c r="AD247" s="22"/>
      <c r="AE247" s="22" t="s">
        <v>175</v>
      </c>
      <c r="AF247" s="22">
        <v>5</v>
      </c>
      <c r="AG247" s="22"/>
      <c r="AH247" s="22"/>
      <c r="AI247" s="22"/>
      <c r="AJ247" s="22"/>
      <c r="AK247" s="22"/>
      <c r="AL247" s="22"/>
      <c r="AM247" s="22"/>
      <c r="AN247" s="22"/>
      <c r="AO247" s="22"/>
      <c r="AP247" s="22"/>
      <c r="AQ247" s="22"/>
      <c r="AR247" s="22"/>
      <c r="AS247" s="22"/>
      <c r="AT247" s="22"/>
      <c r="AU247" s="22"/>
      <c r="AV247" s="22"/>
      <c r="AW247" s="22"/>
      <c r="AX247" s="22"/>
      <c r="AY247" s="22"/>
      <c r="AZ247" s="22"/>
      <c r="BA247" s="22"/>
      <c r="BB247" s="22"/>
      <c r="BC247" s="22"/>
      <c r="BD247" s="22"/>
      <c r="BE247" s="22"/>
      <c r="BF247" s="22"/>
      <c r="BG247" s="22"/>
      <c r="BH247" s="22"/>
    </row>
    <row r="248" spans="1:60" ht="20.399999999999999" outlineLevel="1" x14ac:dyDescent="0.4">
      <c r="A248" s="54">
        <v>40</v>
      </c>
      <c r="B248" s="55" t="s">
        <v>420</v>
      </c>
      <c r="C248" s="56" t="s">
        <v>421</v>
      </c>
      <c r="D248" s="57" t="s">
        <v>179</v>
      </c>
      <c r="E248" s="58">
        <v>471.54199999999997</v>
      </c>
      <c r="F248" s="59"/>
      <c r="G248" s="60">
        <f>ROUND(E248*F248,2)</f>
        <v>0</v>
      </c>
      <c r="H248" s="27">
        <v>11</v>
      </c>
      <c r="I248" s="28">
        <f>ROUND(E248*H248,2)</f>
        <v>5186.96</v>
      </c>
      <c r="J248" s="27">
        <v>7.44</v>
      </c>
      <c r="K248" s="28">
        <f>ROUND(E248*J248,2)</f>
        <v>3508.27</v>
      </c>
      <c r="L248" s="28">
        <v>21</v>
      </c>
      <c r="M248" s="28">
        <f>G248*(1+L248/100)</f>
        <v>0</v>
      </c>
      <c r="N248" s="28">
        <v>5.2999999999999998E-4</v>
      </c>
      <c r="O248" s="28">
        <f>ROUND(E248*N248,2)</f>
        <v>0.25</v>
      </c>
      <c r="P248" s="28">
        <v>0</v>
      </c>
      <c r="Q248" s="28">
        <f>ROUND(E248*P248,2)</f>
        <v>0</v>
      </c>
      <c r="R248" s="28"/>
      <c r="S248" s="28"/>
      <c r="T248" s="29">
        <v>0.111</v>
      </c>
      <c r="U248" s="28">
        <f>ROUND(E248*T248,2)</f>
        <v>52.34</v>
      </c>
      <c r="V248" s="22"/>
      <c r="W248" s="22"/>
      <c r="X248" s="22"/>
      <c r="Y248" s="22"/>
      <c r="Z248" s="22"/>
      <c r="AA248" s="22"/>
      <c r="AB248" s="22"/>
      <c r="AC248" s="22"/>
      <c r="AD248" s="22"/>
      <c r="AE248" s="22" t="s">
        <v>172</v>
      </c>
      <c r="AF248" s="22"/>
      <c r="AG248" s="22"/>
      <c r="AH248" s="22"/>
      <c r="AI248" s="22"/>
      <c r="AJ248" s="22"/>
      <c r="AK248" s="22"/>
      <c r="AL248" s="22"/>
      <c r="AM248" s="22"/>
      <c r="AN248" s="22"/>
      <c r="AO248" s="22"/>
      <c r="AP248" s="22"/>
      <c r="AQ248" s="22"/>
      <c r="AR248" s="22"/>
      <c r="AS248" s="22"/>
      <c r="AT248" s="22"/>
      <c r="AU248" s="22"/>
      <c r="AV248" s="22"/>
      <c r="AW248" s="22"/>
      <c r="AX248" s="22"/>
      <c r="AY248" s="22"/>
      <c r="AZ248" s="22"/>
      <c r="BA248" s="22"/>
      <c r="BB248" s="22"/>
      <c r="BC248" s="22"/>
      <c r="BD248" s="22"/>
      <c r="BE248" s="22"/>
      <c r="BF248" s="22"/>
      <c r="BG248" s="22"/>
      <c r="BH248" s="22"/>
    </row>
    <row r="249" spans="1:60" outlineLevel="1" x14ac:dyDescent="0.4">
      <c r="A249" s="54"/>
      <c r="B249" s="55"/>
      <c r="C249" s="61" t="s">
        <v>181</v>
      </c>
      <c r="D249" s="62"/>
      <c r="E249" s="63"/>
      <c r="F249" s="60"/>
      <c r="G249" s="60"/>
      <c r="H249" s="28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29"/>
      <c r="U249" s="28"/>
      <c r="V249" s="22"/>
      <c r="W249" s="22"/>
      <c r="X249" s="22"/>
      <c r="Y249" s="22"/>
      <c r="Z249" s="22"/>
      <c r="AA249" s="22"/>
      <c r="AB249" s="22"/>
      <c r="AC249" s="22"/>
      <c r="AD249" s="22"/>
      <c r="AE249" s="22" t="s">
        <v>175</v>
      </c>
      <c r="AF249" s="22">
        <v>0</v>
      </c>
      <c r="AG249" s="22"/>
      <c r="AH249" s="22"/>
      <c r="AI249" s="22"/>
      <c r="AJ249" s="22"/>
      <c r="AK249" s="22"/>
      <c r="AL249" s="22"/>
      <c r="AM249" s="22"/>
      <c r="AN249" s="22"/>
      <c r="AO249" s="22"/>
      <c r="AP249" s="22"/>
      <c r="AQ249" s="22"/>
      <c r="AR249" s="22"/>
      <c r="AS249" s="22"/>
      <c r="AT249" s="22"/>
      <c r="AU249" s="22"/>
      <c r="AV249" s="22"/>
      <c r="AW249" s="22"/>
      <c r="AX249" s="22"/>
      <c r="AY249" s="22"/>
      <c r="AZ249" s="22"/>
      <c r="BA249" s="22"/>
      <c r="BB249" s="22"/>
      <c r="BC249" s="22"/>
      <c r="BD249" s="22"/>
      <c r="BE249" s="22"/>
      <c r="BF249" s="22"/>
      <c r="BG249" s="22"/>
      <c r="BH249" s="22"/>
    </row>
    <row r="250" spans="1:60" outlineLevel="1" x14ac:dyDescent="0.4">
      <c r="A250" s="54"/>
      <c r="B250" s="55"/>
      <c r="C250" s="61" t="s">
        <v>422</v>
      </c>
      <c r="D250" s="62"/>
      <c r="E250" s="63">
        <v>471.54199999999997</v>
      </c>
      <c r="F250" s="60"/>
      <c r="G250" s="60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9"/>
      <c r="U250" s="28"/>
      <c r="V250" s="22"/>
      <c r="W250" s="22"/>
      <c r="X250" s="22"/>
      <c r="Y250" s="22"/>
      <c r="Z250" s="22"/>
      <c r="AA250" s="22"/>
      <c r="AB250" s="22"/>
      <c r="AC250" s="22"/>
      <c r="AD250" s="22"/>
      <c r="AE250" s="22" t="s">
        <v>175</v>
      </c>
      <c r="AF250" s="22">
        <v>5</v>
      </c>
      <c r="AG250" s="22"/>
      <c r="AH250" s="22"/>
      <c r="AI250" s="22"/>
      <c r="AJ250" s="22"/>
      <c r="AK250" s="22"/>
      <c r="AL250" s="22"/>
      <c r="AM250" s="22"/>
      <c r="AN250" s="22"/>
      <c r="AO250" s="22"/>
      <c r="AP250" s="22"/>
      <c r="AQ250" s="22"/>
      <c r="AR250" s="22"/>
      <c r="AS250" s="22"/>
      <c r="AT250" s="22"/>
      <c r="AU250" s="22"/>
      <c r="AV250" s="22"/>
      <c r="AW250" s="22"/>
      <c r="AX250" s="22"/>
      <c r="AY250" s="22"/>
      <c r="AZ250" s="22"/>
      <c r="BA250" s="22"/>
      <c r="BB250" s="22"/>
      <c r="BC250" s="22"/>
      <c r="BD250" s="22"/>
      <c r="BE250" s="22"/>
      <c r="BF250" s="22"/>
      <c r="BG250" s="22"/>
      <c r="BH250" s="22"/>
    </row>
    <row r="251" spans="1:60" outlineLevel="1" x14ac:dyDescent="0.4">
      <c r="A251" s="54">
        <v>41</v>
      </c>
      <c r="B251" s="55" t="s">
        <v>423</v>
      </c>
      <c r="C251" s="56" t="s">
        <v>424</v>
      </c>
      <c r="D251" s="57" t="s">
        <v>425</v>
      </c>
      <c r="E251" s="58">
        <v>1</v>
      </c>
      <c r="F251" s="59"/>
      <c r="G251" s="60">
        <f>ROUND(E251*F251,2)</f>
        <v>0</v>
      </c>
      <c r="H251" s="27">
        <v>1132.95</v>
      </c>
      <c r="I251" s="28">
        <f>ROUND(E251*H251,2)</f>
        <v>1132.95</v>
      </c>
      <c r="J251" s="27">
        <v>367.05</v>
      </c>
      <c r="K251" s="28">
        <f>ROUND(E251*J251,2)</f>
        <v>367.05</v>
      </c>
      <c r="L251" s="28">
        <v>21</v>
      </c>
      <c r="M251" s="28">
        <f>G251*(1+L251/100)</f>
        <v>0</v>
      </c>
      <c r="N251" s="28">
        <v>0</v>
      </c>
      <c r="O251" s="28">
        <f>ROUND(E251*N251,2)</f>
        <v>0</v>
      </c>
      <c r="P251" s="28">
        <v>0</v>
      </c>
      <c r="Q251" s="28">
        <f>ROUND(E251*P251,2)</f>
        <v>0</v>
      </c>
      <c r="R251" s="28"/>
      <c r="S251" s="28"/>
      <c r="T251" s="29">
        <v>1.0169999999999999</v>
      </c>
      <c r="U251" s="28">
        <f>ROUND(E251*T251,2)</f>
        <v>1.02</v>
      </c>
      <c r="V251" s="22"/>
      <c r="W251" s="22"/>
      <c r="X251" s="22"/>
      <c r="Y251" s="22"/>
      <c r="Z251" s="22"/>
      <c r="AA251" s="22"/>
      <c r="AB251" s="22"/>
      <c r="AC251" s="22"/>
      <c r="AD251" s="22"/>
      <c r="AE251" s="22" t="s">
        <v>172</v>
      </c>
      <c r="AF251" s="22"/>
      <c r="AG251" s="22"/>
      <c r="AH251" s="22"/>
      <c r="AI251" s="22"/>
      <c r="AJ251" s="22"/>
      <c r="AK251" s="22"/>
      <c r="AL251" s="22"/>
      <c r="AM251" s="22"/>
      <c r="AN251" s="22"/>
      <c r="AO251" s="22"/>
      <c r="AP251" s="22"/>
      <c r="AQ251" s="22"/>
      <c r="AR251" s="22"/>
      <c r="AS251" s="22"/>
      <c r="AT251" s="22"/>
      <c r="AU251" s="22"/>
      <c r="AV251" s="22"/>
      <c r="AW251" s="22"/>
      <c r="AX251" s="22"/>
      <c r="AY251" s="22"/>
      <c r="AZ251" s="22"/>
      <c r="BA251" s="22"/>
      <c r="BB251" s="22"/>
      <c r="BC251" s="22"/>
      <c r="BD251" s="22"/>
      <c r="BE251" s="22"/>
      <c r="BF251" s="22"/>
      <c r="BG251" s="22"/>
      <c r="BH251" s="22"/>
    </row>
    <row r="252" spans="1:60" outlineLevel="1" x14ac:dyDescent="0.4">
      <c r="A252" s="54"/>
      <c r="B252" s="55"/>
      <c r="C252" s="61" t="s">
        <v>426</v>
      </c>
      <c r="D252" s="62"/>
      <c r="E252" s="63">
        <v>1</v>
      </c>
      <c r="F252" s="60"/>
      <c r="G252" s="60"/>
      <c r="H252" s="28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29"/>
      <c r="U252" s="28"/>
      <c r="V252" s="22"/>
      <c r="W252" s="22"/>
      <c r="X252" s="22"/>
      <c r="Y252" s="22"/>
      <c r="Z252" s="22"/>
      <c r="AA252" s="22"/>
      <c r="AB252" s="22"/>
      <c r="AC252" s="22"/>
      <c r="AD252" s="22"/>
      <c r="AE252" s="22" t="s">
        <v>175</v>
      </c>
      <c r="AF252" s="22">
        <v>0</v>
      </c>
      <c r="AG252" s="22"/>
      <c r="AH252" s="22"/>
      <c r="AI252" s="22"/>
      <c r="AJ252" s="22"/>
      <c r="AK252" s="22"/>
      <c r="AL252" s="22"/>
      <c r="AM252" s="22"/>
      <c r="AN252" s="22"/>
      <c r="AO252" s="22"/>
      <c r="AP252" s="22"/>
      <c r="AQ252" s="22"/>
      <c r="AR252" s="22"/>
      <c r="AS252" s="22"/>
      <c r="AT252" s="22"/>
      <c r="AU252" s="22"/>
      <c r="AV252" s="22"/>
      <c r="AW252" s="22"/>
      <c r="AX252" s="22"/>
      <c r="AY252" s="22"/>
      <c r="AZ252" s="22"/>
      <c r="BA252" s="22"/>
      <c r="BB252" s="22"/>
      <c r="BC252" s="22"/>
      <c r="BD252" s="22"/>
      <c r="BE252" s="22"/>
      <c r="BF252" s="22"/>
      <c r="BG252" s="22"/>
      <c r="BH252" s="22"/>
    </row>
    <row r="253" spans="1:60" x14ac:dyDescent="0.4">
      <c r="A253" s="64" t="s">
        <v>147</v>
      </c>
      <c r="B253" s="65" t="s">
        <v>87</v>
      </c>
      <c r="C253" s="66" t="s">
        <v>88</v>
      </c>
      <c r="D253" s="67"/>
      <c r="E253" s="68"/>
      <c r="F253" s="69"/>
      <c r="G253" s="69">
        <f>SUMIF(AE254:AE256,"&lt;&gt;NOR",G254:G256)</f>
        <v>0</v>
      </c>
      <c r="H253" s="32"/>
      <c r="I253" s="32">
        <f>SUM(I254:I256)</f>
        <v>1983.15</v>
      </c>
      <c r="J253" s="32"/>
      <c r="K253" s="32">
        <f>SUM(K254:K256)</f>
        <v>1733.18</v>
      </c>
      <c r="L253" s="32"/>
      <c r="M253" s="32">
        <f>SUM(M254:M256)</f>
        <v>0</v>
      </c>
      <c r="N253" s="32"/>
      <c r="O253" s="32">
        <f>SUM(O254:O256)</f>
        <v>6.77</v>
      </c>
      <c r="P253" s="32"/>
      <c r="Q253" s="32">
        <f>SUM(Q254:Q256)</f>
        <v>0</v>
      </c>
      <c r="R253" s="32"/>
      <c r="S253" s="32"/>
      <c r="T253" s="33"/>
      <c r="U253" s="32">
        <f>SUM(U254:U256)</f>
        <v>6.77</v>
      </c>
      <c r="AE253" t="s">
        <v>148</v>
      </c>
    </row>
    <row r="254" spans="1:60" outlineLevel="1" x14ac:dyDescent="0.4">
      <c r="A254" s="54">
        <v>42</v>
      </c>
      <c r="B254" s="55" t="s">
        <v>427</v>
      </c>
      <c r="C254" s="56" t="s">
        <v>428</v>
      </c>
      <c r="D254" s="57" t="s">
        <v>222</v>
      </c>
      <c r="E254" s="58">
        <v>3.6868400000000001</v>
      </c>
      <c r="F254" s="59"/>
      <c r="G254" s="60">
        <f>ROUND(E254*F254,2)</f>
        <v>0</v>
      </c>
      <c r="H254" s="27">
        <v>537.9</v>
      </c>
      <c r="I254" s="28">
        <f>ROUND(E254*H254,2)</f>
        <v>1983.15</v>
      </c>
      <c r="J254" s="27">
        <v>470.1</v>
      </c>
      <c r="K254" s="28">
        <f>ROUND(E254*J254,2)</f>
        <v>1733.18</v>
      </c>
      <c r="L254" s="28">
        <v>21</v>
      </c>
      <c r="M254" s="28">
        <f>G254*(1+L254/100)</f>
        <v>0</v>
      </c>
      <c r="N254" s="28">
        <v>1.837</v>
      </c>
      <c r="O254" s="28">
        <f>ROUND(E254*N254,2)</f>
        <v>6.77</v>
      </c>
      <c r="P254" s="28">
        <v>0</v>
      </c>
      <c r="Q254" s="28">
        <f>ROUND(E254*P254,2)</f>
        <v>0</v>
      </c>
      <c r="R254" s="28"/>
      <c r="S254" s="28"/>
      <c r="T254" s="29">
        <v>1.8360000000000001</v>
      </c>
      <c r="U254" s="28">
        <f>ROUND(E254*T254,2)</f>
        <v>6.77</v>
      </c>
      <c r="V254" s="22"/>
      <c r="W254" s="22"/>
      <c r="X254" s="22"/>
      <c r="Y254" s="22"/>
      <c r="Z254" s="22"/>
      <c r="AA254" s="22"/>
      <c r="AB254" s="22"/>
      <c r="AC254" s="22"/>
      <c r="AD254" s="22"/>
      <c r="AE254" s="22" t="s">
        <v>172</v>
      </c>
      <c r="AF254" s="22"/>
      <c r="AG254" s="22"/>
      <c r="AH254" s="22"/>
      <c r="AI254" s="22"/>
      <c r="AJ254" s="22"/>
      <c r="AK254" s="22"/>
      <c r="AL254" s="22"/>
      <c r="AM254" s="22"/>
      <c r="AN254" s="22"/>
      <c r="AO254" s="22"/>
      <c r="AP254" s="22"/>
      <c r="AQ254" s="22"/>
      <c r="AR254" s="22"/>
      <c r="AS254" s="22"/>
      <c r="AT254" s="22"/>
      <c r="AU254" s="22"/>
      <c r="AV254" s="22"/>
      <c r="AW254" s="22"/>
      <c r="AX254" s="22"/>
      <c r="AY254" s="22"/>
      <c r="AZ254" s="22"/>
      <c r="BA254" s="22"/>
      <c r="BB254" s="22"/>
      <c r="BC254" s="22"/>
      <c r="BD254" s="22"/>
      <c r="BE254" s="22"/>
      <c r="BF254" s="22"/>
      <c r="BG254" s="22"/>
      <c r="BH254" s="22"/>
    </row>
    <row r="255" spans="1:60" outlineLevel="1" x14ac:dyDescent="0.4">
      <c r="A255" s="54"/>
      <c r="B255" s="55"/>
      <c r="C255" s="61" t="s">
        <v>224</v>
      </c>
      <c r="D255" s="62"/>
      <c r="E255" s="63"/>
      <c r="F255" s="60"/>
      <c r="G255" s="60"/>
      <c r="H255" s="28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29"/>
      <c r="U255" s="28"/>
      <c r="V255" s="22"/>
      <c r="W255" s="22"/>
      <c r="X255" s="22"/>
      <c r="Y255" s="22"/>
      <c r="Z255" s="22"/>
      <c r="AA255" s="22"/>
      <c r="AB255" s="22"/>
      <c r="AC255" s="22"/>
      <c r="AD255" s="22"/>
      <c r="AE255" s="22" t="s">
        <v>175</v>
      </c>
      <c r="AF255" s="22">
        <v>0</v>
      </c>
      <c r="AG255" s="22"/>
      <c r="AH255" s="22"/>
      <c r="AI255" s="22"/>
      <c r="AJ255" s="22"/>
      <c r="AK255" s="22"/>
      <c r="AL255" s="22"/>
      <c r="AM255" s="22"/>
      <c r="AN255" s="22"/>
      <c r="AO255" s="22"/>
      <c r="AP255" s="22"/>
      <c r="AQ255" s="22"/>
      <c r="AR255" s="22"/>
      <c r="AS255" s="22"/>
      <c r="AT255" s="22"/>
      <c r="AU255" s="22"/>
      <c r="AV255" s="22"/>
      <c r="AW255" s="22"/>
      <c r="AX255" s="22"/>
      <c r="AY255" s="22"/>
      <c r="AZ255" s="22"/>
      <c r="BA255" s="22"/>
      <c r="BB255" s="22"/>
      <c r="BC255" s="22"/>
      <c r="BD255" s="22"/>
      <c r="BE255" s="22"/>
      <c r="BF255" s="22"/>
      <c r="BG255" s="22"/>
      <c r="BH255" s="22"/>
    </row>
    <row r="256" spans="1:60" outlineLevel="1" x14ac:dyDescent="0.4">
      <c r="A256" s="54"/>
      <c r="B256" s="55"/>
      <c r="C256" s="61" t="s">
        <v>429</v>
      </c>
      <c r="D256" s="62"/>
      <c r="E256" s="63">
        <v>3.6868400000000001</v>
      </c>
      <c r="F256" s="60"/>
      <c r="G256" s="60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9"/>
      <c r="U256" s="28"/>
      <c r="V256" s="22"/>
      <c r="W256" s="22"/>
      <c r="X256" s="22"/>
      <c r="Y256" s="22"/>
      <c r="Z256" s="22"/>
      <c r="AA256" s="22"/>
      <c r="AB256" s="22"/>
      <c r="AC256" s="22"/>
      <c r="AD256" s="22"/>
      <c r="AE256" s="22" t="s">
        <v>175</v>
      </c>
      <c r="AF256" s="22">
        <v>0</v>
      </c>
      <c r="AG256" s="22"/>
      <c r="AH256" s="22"/>
      <c r="AI256" s="22"/>
      <c r="AJ256" s="22"/>
      <c r="AK256" s="22"/>
      <c r="AL256" s="22"/>
      <c r="AM256" s="22"/>
      <c r="AN256" s="22"/>
      <c r="AO256" s="22"/>
      <c r="AP256" s="22"/>
      <c r="AQ256" s="22"/>
      <c r="AR256" s="22"/>
      <c r="AS256" s="22"/>
      <c r="AT256" s="22"/>
      <c r="AU256" s="22"/>
      <c r="AV256" s="22"/>
      <c r="AW256" s="22"/>
      <c r="AX256" s="22"/>
      <c r="AY256" s="22"/>
      <c r="AZ256" s="22"/>
      <c r="BA256" s="22"/>
      <c r="BB256" s="22"/>
      <c r="BC256" s="22"/>
      <c r="BD256" s="22"/>
      <c r="BE256" s="22"/>
      <c r="BF256" s="22"/>
      <c r="BG256" s="22"/>
      <c r="BH256" s="22"/>
    </row>
    <row r="257" spans="1:60" x14ac:dyDescent="0.4">
      <c r="A257" s="64" t="s">
        <v>147</v>
      </c>
      <c r="B257" s="65" t="s">
        <v>89</v>
      </c>
      <c r="C257" s="66" t="s">
        <v>90</v>
      </c>
      <c r="D257" s="67"/>
      <c r="E257" s="68"/>
      <c r="F257" s="69"/>
      <c r="G257" s="69">
        <f>SUMIF(AE258:AE260,"&lt;&gt;NOR",G258:G260)</f>
        <v>0</v>
      </c>
      <c r="H257" s="32"/>
      <c r="I257" s="32">
        <f>SUM(I258:I260)</f>
        <v>113.21</v>
      </c>
      <c r="J257" s="32"/>
      <c r="K257" s="32">
        <f>SUM(K258:K260)</f>
        <v>64.66</v>
      </c>
      <c r="L257" s="32"/>
      <c r="M257" s="32">
        <f>SUM(M258:M260)</f>
        <v>0</v>
      </c>
      <c r="N257" s="32"/>
      <c r="O257" s="32">
        <f>SUM(O258:O260)</f>
        <v>0</v>
      </c>
      <c r="P257" s="32"/>
      <c r="Q257" s="32">
        <f>SUM(Q258:Q260)</f>
        <v>0</v>
      </c>
      <c r="R257" s="32"/>
      <c r="S257" s="32"/>
      <c r="T257" s="33"/>
      <c r="U257" s="32">
        <f>SUM(U258:U260)</f>
        <v>0.09</v>
      </c>
      <c r="AE257" t="s">
        <v>148</v>
      </c>
    </row>
    <row r="258" spans="1:60" outlineLevel="1" x14ac:dyDescent="0.4">
      <c r="A258" s="54">
        <v>43</v>
      </c>
      <c r="B258" s="55" t="s">
        <v>430</v>
      </c>
      <c r="C258" s="56" t="s">
        <v>431</v>
      </c>
      <c r="D258" s="57" t="s">
        <v>171</v>
      </c>
      <c r="E258" s="58">
        <v>2.4300000000000002</v>
      </c>
      <c r="F258" s="59"/>
      <c r="G258" s="60">
        <f>ROUND(E258*F258,2)</f>
        <v>0</v>
      </c>
      <c r="H258" s="27">
        <v>46.59</v>
      </c>
      <c r="I258" s="28">
        <f>ROUND(E258*H258,2)</f>
        <v>113.21</v>
      </c>
      <c r="J258" s="27">
        <v>26.61</v>
      </c>
      <c r="K258" s="28">
        <f>ROUND(E258*J258,2)</f>
        <v>64.66</v>
      </c>
      <c r="L258" s="28">
        <v>21</v>
      </c>
      <c r="M258" s="28">
        <f>G258*(1+L258/100)</f>
        <v>0</v>
      </c>
      <c r="N258" s="28">
        <v>0</v>
      </c>
      <c r="O258" s="28">
        <f>ROUND(E258*N258,2)</f>
        <v>0</v>
      </c>
      <c r="P258" s="28">
        <v>0</v>
      </c>
      <c r="Q258" s="28">
        <f>ROUND(E258*P258,2)</f>
        <v>0</v>
      </c>
      <c r="R258" s="28"/>
      <c r="S258" s="28"/>
      <c r="T258" s="29">
        <v>3.6999999999999998E-2</v>
      </c>
      <c r="U258" s="28">
        <f>ROUND(E258*T258,2)</f>
        <v>0.09</v>
      </c>
      <c r="V258" s="22"/>
      <c r="W258" s="22"/>
      <c r="X258" s="22"/>
      <c r="Y258" s="22"/>
      <c r="Z258" s="22"/>
      <c r="AA258" s="22"/>
      <c r="AB258" s="22"/>
      <c r="AC258" s="22"/>
      <c r="AD258" s="22"/>
      <c r="AE258" s="22" t="s">
        <v>172</v>
      </c>
      <c r="AF258" s="22"/>
      <c r="AG258" s="22"/>
      <c r="AH258" s="22"/>
      <c r="AI258" s="22"/>
      <c r="AJ258" s="22"/>
      <c r="AK258" s="22"/>
      <c r="AL258" s="22"/>
      <c r="AM258" s="22"/>
      <c r="AN258" s="22"/>
      <c r="AO258" s="22"/>
      <c r="AP258" s="22"/>
      <c r="AQ258" s="22"/>
      <c r="AR258" s="22"/>
      <c r="AS258" s="22"/>
      <c r="AT258" s="22"/>
      <c r="AU258" s="22"/>
      <c r="AV258" s="22"/>
      <c r="AW258" s="22"/>
      <c r="AX258" s="22"/>
      <c r="AY258" s="22"/>
      <c r="AZ258" s="22"/>
      <c r="BA258" s="22"/>
      <c r="BB258" s="22"/>
      <c r="BC258" s="22"/>
      <c r="BD258" s="22"/>
      <c r="BE258" s="22"/>
      <c r="BF258" s="22"/>
      <c r="BG258" s="22"/>
      <c r="BH258" s="22"/>
    </row>
    <row r="259" spans="1:60" outlineLevel="1" x14ac:dyDescent="0.4">
      <c r="A259" s="54"/>
      <c r="B259" s="55"/>
      <c r="C259" s="61" t="s">
        <v>224</v>
      </c>
      <c r="D259" s="62"/>
      <c r="E259" s="63"/>
      <c r="F259" s="60"/>
      <c r="G259" s="60"/>
      <c r="H259" s="28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29"/>
      <c r="U259" s="28"/>
      <c r="V259" s="22"/>
      <c r="W259" s="22"/>
      <c r="X259" s="22"/>
      <c r="Y259" s="22"/>
      <c r="Z259" s="22"/>
      <c r="AA259" s="22"/>
      <c r="AB259" s="22"/>
      <c r="AC259" s="22"/>
      <c r="AD259" s="22"/>
      <c r="AE259" s="22" t="s">
        <v>175</v>
      </c>
      <c r="AF259" s="22">
        <v>0</v>
      </c>
      <c r="AG259" s="22"/>
      <c r="AH259" s="22"/>
      <c r="AI259" s="22"/>
      <c r="AJ259" s="22"/>
      <c r="AK259" s="22"/>
      <c r="AL259" s="22"/>
      <c r="AM259" s="22"/>
      <c r="AN259" s="22"/>
      <c r="AO259" s="22"/>
      <c r="AP259" s="22"/>
      <c r="AQ259" s="22"/>
      <c r="AR259" s="22"/>
      <c r="AS259" s="22"/>
      <c r="AT259" s="22"/>
      <c r="AU259" s="22"/>
      <c r="AV259" s="22"/>
      <c r="AW259" s="22"/>
      <c r="AX259" s="22"/>
      <c r="AY259" s="22"/>
      <c r="AZ259" s="22"/>
      <c r="BA259" s="22"/>
      <c r="BB259" s="22"/>
      <c r="BC259" s="22"/>
      <c r="BD259" s="22"/>
      <c r="BE259" s="22"/>
      <c r="BF259" s="22"/>
      <c r="BG259" s="22"/>
      <c r="BH259" s="22"/>
    </row>
    <row r="260" spans="1:60" outlineLevel="1" x14ac:dyDescent="0.4">
      <c r="A260" s="54"/>
      <c r="B260" s="55"/>
      <c r="C260" s="61" t="s">
        <v>432</v>
      </c>
      <c r="D260" s="62"/>
      <c r="E260" s="63">
        <v>2.4300000000000002</v>
      </c>
      <c r="F260" s="60"/>
      <c r="G260" s="60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9"/>
      <c r="U260" s="28"/>
      <c r="V260" s="22"/>
      <c r="W260" s="22"/>
      <c r="X260" s="22"/>
      <c r="Y260" s="22"/>
      <c r="Z260" s="22"/>
      <c r="AA260" s="22"/>
      <c r="AB260" s="22"/>
      <c r="AC260" s="22"/>
      <c r="AD260" s="22"/>
      <c r="AE260" s="22" t="s">
        <v>175</v>
      </c>
      <c r="AF260" s="22">
        <v>0</v>
      </c>
      <c r="AG260" s="22"/>
      <c r="AH260" s="22"/>
      <c r="AI260" s="22"/>
      <c r="AJ260" s="22"/>
      <c r="AK260" s="22"/>
      <c r="AL260" s="22"/>
      <c r="AM260" s="22"/>
      <c r="AN260" s="22"/>
      <c r="AO260" s="22"/>
      <c r="AP260" s="22"/>
      <c r="AQ260" s="22"/>
      <c r="AR260" s="22"/>
      <c r="AS260" s="22"/>
      <c r="AT260" s="22"/>
      <c r="AU260" s="22"/>
      <c r="AV260" s="22"/>
      <c r="AW260" s="22"/>
      <c r="AX260" s="22"/>
      <c r="AY260" s="22"/>
      <c r="AZ260" s="22"/>
      <c r="BA260" s="22"/>
      <c r="BB260" s="22"/>
      <c r="BC260" s="22"/>
      <c r="BD260" s="22"/>
      <c r="BE260" s="22"/>
      <c r="BF260" s="22"/>
      <c r="BG260" s="22"/>
      <c r="BH260" s="22"/>
    </row>
    <row r="261" spans="1:60" x14ac:dyDescent="0.4">
      <c r="A261" s="64" t="s">
        <v>147</v>
      </c>
      <c r="B261" s="65" t="s">
        <v>91</v>
      </c>
      <c r="C261" s="66" t="s">
        <v>92</v>
      </c>
      <c r="D261" s="67"/>
      <c r="E261" s="68"/>
      <c r="F261" s="69"/>
      <c r="G261" s="69">
        <f>SUMIF(AE262:AE293,"&lt;&gt;NOR",G262:G293)</f>
        <v>0</v>
      </c>
      <c r="H261" s="32"/>
      <c r="I261" s="32">
        <f>SUM(I262:I293)</f>
        <v>1488.5</v>
      </c>
      <c r="J261" s="32"/>
      <c r="K261" s="32">
        <f>SUM(K262:K293)</f>
        <v>110882.19</v>
      </c>
      <c r="L261" s="32"/>
      <c r="M261" s="32">
        <f>SUM(M262:M293)</f>
        <v>0</v>
      </c>
      <c r="N261" s="32"/>
      <c r="O261" s="32">
        <f>SUM(O262:O293)</f>
        <v>11.11</v>
      </c>
      <c r="P261" s="32"/>
      <c r="Q261" s="32">
        <f>SUM(Q262:Q293)</f>
        <v>0</v>
      </c>
      <c r="R261" s="32"/>
      <c r="S261" s="32"/>
      <c r="T261" s="33"/>
      <c r="U261" s="32">
        <f>SUM(U262:U293)</f>
        <v>189.01</v>
      </c>
      <c r="AE261" t="s">
        <v>148</v>
      </c>
    </row>
    <row r="262" spans="1:60" outlineLevel="1" x14ac:dyDescent="0.4">
      <c r="A262" s="54">
        <v>44</v>
      </c>
      <c r="B262" s="55" t="s">
        <v>433</v>
      </c>
      <c r="C262" s="56" t="s">
        <v>434</v>
      </c>
      <c r="D262" s="57" t="s">
        <v>179</v>
      </c>
      <c r="E262" s="58">
        <v>567.23249999999996</v>
      </c>
      <c r="F262" s="59"/>
      <c r="G262" s="60">
        <f>ROUND(E262*F262,2)</f>
        <v>0</v>
      </c>
      <c r="H262" s="27">
        <v>0.02</v>
      </c>
      <c r="I262" s="28">
        <f>ROUND(E262*H262,2)</f>
        <v>11.34</v>
      </c>
      <c r="J262" s="27">
        <v>43.58</v>
      </c>
      <c r="K262" s="28">
        <f>ROUND(E262*J262,2)</f>
        <v>24719.99</v>
      </c>
      <c r="L262" s="28">
        <v>21</v>
      </c>
      <c r="M262" s="28">
        <f>G262*(1+L262/100)</f>
        <v>0</v>
      </c>
      <c r="N262" s="28">
        <v>1.8380000000000001E-2</v>
      </c>
      <c r="O262" s="28">
        <f>ROUND(E262*N262,2)</f>
        <v>10.43</v>
      </c>
      <c r="P262" s="28">
        <v>0</v>
      </c>
      <c r="Q262" s="28">
        <f>ROUND(E262*P262,2)</f>
        <v>0</v>
      </c>
      <c r="R262" s="28"/>
      <c r="S262" s="28"/>
      <c r="T262" s="29">
        <v>0.13</v>
      </c>
      <c r="U262" s="28">
        <f>ROUND(E262*T262,2)</f>
        <v>73.739999999999995</v>
      </c>
      <c r="V262" s="22"/>
      <c r="W262" s="22"/>
      <c r="X262" s="22"/>
      <c r="Y262" s="22"/>
      <c r="Z262" s="22"/>
      <c r="AA262" s="22"/>
      <c r="AB262" s="22"/>
      <c r="AC262" s="22"/>
      <c r="AD262" s="22"/>
      <c r="AE262" s="22" t="s">
        <v>172</v>
      </c>
      <c r="AF262" s="22"/>
      <c r="AG262" s="22"/>
      <c r="AH262" s="22"/>
      <c r="AI262" s="22"/>
      <c r="AJ262" s="22"/>
      <c r="AK262" s="22"/>
      <c r="AL262" s="22"/>
      <c r="AM262" s="22"/>
      <c r="AN262" s="22"/>
      <c r="AO262" s="22"/>
      <c r="AP262" s="22"/>
      <c r="AQ262" s="22"/>
      <c r="AR262" s="22"/>
      <c r="AS262" s="22"/>
      <c r="AT262" s="22"/>
      <c r="AU262" s="22"/>
      <c r="AV262" s="22"/>
      <c r="AW262" s="22"/>
      <c r="AX262" s="22"/>
      <c r="AY262" s="22"/>
      <c r="AZ262" s="22"/>
      <c r="BA262" s="22"/>
      <c r="BB262" s="22"/>
      <c r="BC262" s="22"/>
      <c r="BD262" s="22"/>
      <c r="BE262" s="22"/>
      <c r="BF262" s="22"/>
      <c r="BG262" s="22"/>
      <c r="BH262" s="22"/>
    </row>
    <row r="263" spans="1:60" outlineLevel="1" x14ac:dyDescent="0.4">
      <c r="A263" s="54"/>
      <c r="B263" s="55"/>
      <c r="C263" s="294" t="s">
        <v>435</v>
      </c>
      <c r="D263" s="295"/>
      <c r="E263" s="296"/>
      <c r="F263" s="297"/>
      <c r="G263" s="29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9"/>
      <c r="U263" s="28"/>
      <c r="V263" s="22"/>
      <c r="W263" s="22"/>
      <c r="X263" s="22"/>
      <c r="Y263" s="22"/>
      <c r="Z263" s="22"/>
      <c r="AA263" s="22"/>
      <c r="AB263" s="22"/>
      <c r="AC263" s="22"/>
      <c r="AD263" s="22"/>
      <c r="AE263" s="22" t="s">
        <v>154</v>
      </c>
      <c r="AF263" s="22"/>
      <c r="AG263" s="22"/>
      <c r="AH263" s="22"/>
      <c r="AI263" s="22"/>
      <c r="AJ263" s="22"/>
      <c r="AK263" s="22"/>
      <c r="AL263" s="22"/>
      <c r="AM263" s="22"/>
      <c r="AN263" s="22"/>
      <c r="AO263" s="22"/>
      <c r="AP263" s="22"/>
      <c r="AQ263" s="22"/>
      <c r="AR263" s="22"/>
      <c r="AS263" s="22"/>
      <c r="AT263" s="22"/>
      <c r="AU263" s="22"/>
      <c r="AV263" s="22"/>
      <c r="AW263" s="22"/>
      <c r="AX263" s="22"/>
      <c r="AY263" s="22"/>
      <c r="AZ263" s="22"/>
      <c r="BA263" s="24" t="str">
        <f>C263</f>
        <v>Včetně kotvení lešení.</v>
      </c>
      <c r="BB263" s="22"/>
      <c r="BC263" s="22"/>
      <c r="BD263" s="22"/>
      <c r="BE263" s="22"/>
      <c r="BF263" s="22"/>
      <c r="BG263" s="22"/>
      <c r="BH263" s="22"/>
    </row>
    <row r="264" spans="1:60" outlineLevel="1" x14ac:dyDescent="0.4">
      <c r="A264" s="54"/>
      <c r="B264" s="55"/>
      <c r="C264" s="61" t="s">
        <v>316</v>
      </c>
      <c r="D264" s="62"/>
      <c r="E264" s="63"/>
      <c r="F264" s="60"/>
      <c r="G264" s="60"/>
      <c r="H264" s="28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29"/>
      <c r="U264" s="28"/>
      <c r="V264" s="22"/>
      <c r="W264" s="22"/>
      <c r="X264" s="22"/>
      <c r="Y264" s="22"/>
      <c r="Z264" s="22"/>
      <c r="AA264" s="22"/>
      <c r="AB264" s="22"/>
      <c r="AC264" s="22"/>
      <c r="AD264" s="22"/>
      <c r="AE264" s="22" t="s">
        <v>175</v>
      </c>
      <c r="AF264" s="22">
        <v>0</v>
      </c>
      <c r="AG264" s="22"/>
      <c r="AH264" s="22"/>
      <c r="AI264" s="22"/>
      <c r="AJ264" s="22"/>
      <c r="AK264" s="22"/>
      <c r="AL264" s="22"/>
      <c r="AM264" s="22"/>
      <c r="AN264" s="22"/>
      <c r="AO264" s="22"/>
      <c r="AP264" s="22"/>
      <c r="AQ264" s="22"/>
      <c r="AR264" s="22"/>
      <c r="AS264" s="22"/>
      <c r="AT264" s="22"/>
      <c r="AU264" s="22"/>
      <c r="AV264" s="22"/>
      <c r="AW264" s="22"/>
      <c r="AX264" s="22"/>
      <c r="AY264" s="22"/>
      <c r="AZ264" s="22"/>
      <c r="BA264" s="22"/>
      <c r="BB264" s="22"/>
      <c r="BC264" s="22"/>
      <c r="BD264" s="22"/>
      <c r="BE264" s="22"/>
      <c r="BF264" s="22"/>
      <c r="BG264" s="22"/>
      <c r="BH264" s="22"/>
    </row>
    <row r="265" spans="1:60" outlineLevel="1" x14ac:dyDescent="0.4">
      <c r="A265" s="54"/>
      <c r="B265" s="55"/>
      <c r="C265" s="61" t="s">
        <v>333</v>
      </c>
      <c r="D265" s="62"/>
      <c r="E265" s="63"/>
      <c r="F265" s="60"/>
      <c r="G265" s="60"/>
      <c r="H265" s="28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29"/>
      <c r="U265" s="28"/>
      <c r="V265" s="22"/>
      <c r="W265" s="22"/>
      <c r="X265" s="22"/>
      <c r="Y265" s="22"/>
      <c r="Z265" s="22"/>
      <c r="AA265" s="22"/>
      <c r="AB265" s="22"/>
      <c r="AC265" s="22"/>
      <c r="AD265" s="22"/>
      <c r="AE265" s="22" t="s">
        <v>175</v>
      </c>
      <c r="AF265" s="22">
        <v>0</v>
      </c>
      <c r="AG265" s="22"/>
      <c r="AH265" s="22"/>
      <c r="AI265" s="22"/>
      <c r="AJ265" s="22"/>
      <c r="AK265" s="22"/>
      <c r="AL265" s="22"/>
      <c r="AM265" s="22"/>
      <c r="AN265" s="22"/>
      <c r="AO265" s="22"/>
      <c r="AP265" s="22"/>
      <c r="AQ265" s="22"/>
      <c r="AR265" s="22"/>
      <c r="AS265" s="22"/>
      <c r="AT265" s="22"/>
      <c r="AU265" s="22"/>
      <c r="AV265" s="22"/>
      <c r="AW265" s="22"/>
      <c r="AX265" s="22"/>
      <c r="AY265" s="22"/>
      <c r="AZ265" s="22"/>
      <c r="BA265" s="22"/>
      <c r="BB265" s="22"/>
      <c r="BC265" s="22"/>
      <c r="BD265" s="22"/>
      <c r="BE265" s="22"/>
      <c r="BF265" s="22"/>
      <c r="BG265" s="22"/>
      <c r="BH265" s="22"/>
    </row>
    <row r="266" spans="1:60" outlineLevel="1" x14ac:dyDescent="0.4">
      <c r="A266" s="54"/>
      <c r="B266" s="55"/>
      <c r="C266" s="61" t="s">
        <v>436</v>
      </c>
      <c r="D266" s="62"/>
      <c r="E266" s="63">
        <v>205.82525000000001</v>
      </c>
      <c r="F266" s="60"/>
      <c r="G266" s="60"/>
      <c r="H266" s="28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29"/>
      <c r="U266" s="28"/>
      <c r="V266" s="22"/>
      <c r="W266" s="22"/>
      <c r="X266" s="22"/>
      <c r="Y266" s="22"/>
      <c r="Z266" s="22"/>
      <c r="AA266" s="22"/>
      <c r="AB266" s="22"/>
      <c r="AC266" s="22"/>
      <c r="AD266" s="22"/>
      <c r="AE266" s="22" t="s">
        <v>175</v>
      </c>
      <c r="AF266" s="22">
        <v>0</v>
      </c>
      <c r="AG266" s="22"/>
      <c r="AH266" s="22"/>
      <c r="AI266" s="22"/>
      <c r="AJ266" s="22"/>
      <c r="AK266" s="22"/>
      <c r="AL266" s="22"/>
      <c r="AM266" s="22"/>
      <c r="AN266" s="22"/>
      <c r="AO266" s="22"/>
      <c r="AP266" s="22"/>
      <c r="AQ266" s="22"/>
      <c r="AR266" s="22"/>
      <c r="AS266" s="22"/>
      <c r="AT266" s="22"/>
      <c r="AU266" s="22"/>
      <c r="AV266" s="22"/>
      <c r="AW266" s="22"/>
      <c r="AX266" s="22"/>
      <c r="AY266" s="22"/>
      <c r="AZ266" s="22"/>
      <c r="BA266" s="22"/>
      <c r="BB266" s="22"/>
      <c r="BC266" s="22"/>
      <c r="BD266" s="22"/>
      <c r="BE266" s="22"/>
      <c r="BF266" s="22"/>
      <c r="BG266" s="22"/>
      <c r="BH266" s="22"/>
    </row>
    <row r="267" spans="1:60" outlineLevel="1" x14ac:dyDescent="0.4">
      <c r="A267" s="54"/>
      <c r="B267" s="55"/>
      <c r="C267" s="61" t="s">
        <v>335</v>
      </c>
      <c r="D267" s="62"/>
      <c r="E267" s="63"/>
      <c r="F267" s="60"/>
      <c r="G267" s="60"/>
      <c r="H267" s="28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29"/>
      <c r="U267" s="28"/>
      <c r="V267" s="22"/>
      <c r="W267" s="22"/>
      <c r="X267" s="22"/>
      <c r="Y267" s="22"/>
      <c r="Z267" s="22"/>
      <c r="AA267" s="22"/>
      <c r="AB267" s="22"/>
      <c r="AC267" s="22"/>
      <c r="AD267" s="22"/>
      <c r="AE267" s="22" t="s">
        <v>175</v>
      </c>
      <c r="AF267" s="22">
        <v>0</v>
      </c>
      <c r="AG267" s="22"/>
      <c r="AH267" s="22"/>
      <c r="AI267" s="22"/>
      <c r="AJ267" s="22"/>
      <c r="AK267" s="22"/>
      <c r="AL267" s="22"/>
      <c r="AM267" s="22"/>
      <c r="AN267" s="22"/>
      <c r="AO267" s="22"/>
      <c r="AP267" s="22"/>
      <c r="AQ267" s="22"/>
      <c r="AR267" s="22"/>
      <c r="AS267" s="22"/>
      <c r="AT267" s="22"/>
      <c r="AU267" s="22"/>
      <c r="AV267" s="22"/>
      <c r="AW267" s="22"/>
      <c r="AX267" s="22"/>
      <c r="AY267" s="22"/>
      <c r="AZ267" s="22"/>
      <c r="BA267" s="22"/>
      <c r="BB267" s="22"/>
      <c r="BC267" s="22"/>
      <c r="BD267" s="22"/>
      <c r="BE267" s="22"/>
      <c r="BF267" s="22"/>
      <c r="BG267" s="22"/>
      <c r="BH267" s="22"/>
    </row>
    <row r="268" spans="1:60" outlineLevel="1" x14ac:dyDescent="0.4">
      <c r="A268" s="54"/>
      <c r="B268" s="55"/>
      <c r="C268" s="61" t="s">
        <v>437</v>
      </c>
      <c r="D268" s="62"/>
      <c r="E268" s="63">
        <v>81.475999999999999</v>
      </c>
      <c r="F268" s="60"/>
      <c r="G268" s="60"/>
      <c r="H268" s="28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29"/>
      <c r="U268" s="28"/>
      <c r="V268" s="22"/>
      <c r="W268" s="22"/>
      <c r="X268" s="22"/>
      <c r="Y268" s="22"/>
      <c r="Z268" s="22"/>
      <c r="AA268" s="22"/>
      <c r="AB268" s="22"/>
      <c r="AC268" s="22"/>
      <c r="AD268" s="22"/>
      <c r="AE268" s="22" t="s">
        <v>175</v>
      </c>
      <c r="AF268" s="22">
        <v>0</v>
      </c>
      <c r="AG268" s="22"/>
      <c r="AH268" s="22"/>
      <c r="AI268" s="22"/>
      <c r="AJ268" s="22"/>
      <c r="AK268" s="22"/>
      <c r="AL268" s="22"/>
      <c r="AM268" s="22"/>
      <c r="AN268" s="22"/>
      <c r="AO268" s="22"/>
      <c r="AP268" s="22"/>
      <c r="AQ268" s="22"/>
      <c r="AR268" s="22"/>
      <c r="AS268" s="22"/>
      <c r="AT268" s="22"/>
      <c r="AU268" s="22"/>
      <c r="AV268" s="22"/>
      <c r="AW268" s="22"/>
      <c r="AX268" s="22"/>
      <c r="AY268" s="22"/>
      <c r="AZ268" s="22"/>
      <c r="BA268" s="22"/>
      <c r="BB268" s="22"/>
      <c r="BC268" s="22"/>
      <c r="BD268" s="22"/>
      <c r="BE268" s="22"/>
      <c r="BF268" s="22"/>
      <c r="BG268" s="22"/>
      <c r="BH268" s="22"/>
    </row>
    <row r="269" spans="1:60" outlineLevel="1" x14ac:dyDescent="0.4">
      <c r="A269" s="54"/>
      <c r="B269" s="55"/>
      <c r="C269" s="61" t="s">
        <v>337</v>
      </c>
      <c r="D269" s="62"/>
      <c r="E269" s="63"/>
      <c r="F269" s="60"/>
      <c r="G269" s="60"/>
      <c r="H269" s="28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29"/>
      <c r="U269" s="28"/>
      <c r="V269" s="22"/>
      <c r="W269" s="22"/>
      <c r="X269" s="22"/>
      <c r="Y269" s="22"/>
      <c r="Z269" s="22"/>
      <c r="AA269" s="22"/>
      <c r="AB269" s="22"/>
      <c r="AC269" s="22"/>
      <c r="AD269" s="22"/>
      <c r="AE269" s="22" t="s">
        <v>175</v>
      </c>
      <c r="AF269" s="22">
        <v>0</v>
      </c>
      <c r="AG269" s="22"/>
      <c r="AH269" s="22"/>
      <c r="AI269" s="22"/>
      <c r="AJ269" s="22"/>
      <c r="AK269" s="22"/>
      <c r="AL269" s="22"/>
      <c r="AM269" s="22"/>
      <c r="AN269" s="22"/>
      <c r="AO269" s="22"/>
      <c r="AP269" s="22"/>
      <c r="AQ269" s="22"/>
      <c r="AR269" s="22"/>
      <c r="AS269" s="22"/>
      <c r="AT269" s="22"/>
      <c r="AU269" s="22"/>
      <c r="AV269" s="22"/>
      <c r="AW269" s="22"/>
      <c r="AX269" s="22"/>
      <c r="AY269" s="22"/>
      <c r="AZ269" s="22"/>
      <c r="BA269" s="22"/>
      <c r="BB269" s="22"/>
      <c r="BC269" s="22"/>
      <c r="BD269" s="22"/>
      <c r="BE269" s="22"/>
      <c r="BF269" s="22"/>
      <c r="BG269" s="22"/>
      <c r="BH269" s="22"/>
    </row>
    <row r="270" spans="1:60" outlineLevel="1" x14ac:dyDescent="0.4">
      <c r="A270" s="54"/>
      <c r="B270" s="55"/>
      <c r="C270" s="61" t="s">
        <v>436</v>
      </c>
      <c r="D270" s="62"/>
      <c r="E270" s="63">
        <v>205.82525000000001</v>
      </c>
      <c r="F270" s="60"/>
      <c r="G270" s="60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9"/>
      <c r="U270" s="28"/>
      <c r="V270" s="22"/>
      <c r="W270" s="22"/>
      <c r="X270" s="22"/>
      <c r="Y270" s="22"/>
      <c r="Z270" s="22"/>
      <c r="AA270" s="22"/>
      <c r="AB270" s="22"/>
      <c r="AC270" s="22"/>
      <c r="AD270" s="22"/>
      <c r="AE270" s="22" t="s">
        <v>175</v>
      </c>
      <c r="AF270" s="22">
        <v>0</v>
      </c>
      <c r="AG270" s="22"/>
      <c r="AH270" s="22"/>
      <c r="AI270" s="22"/>
      <c r="AJ270" s="22"/>
      <c r="AK270" s="22"/>
      <c r="AL270" s="22"/>
      <c r="AM270" s="22"/>
      <c r="AN270" s="22"/>
      <c r="AO270" s="22"/>
      <c r="AP270" s="22"/>
      <c r="AQ270" s="22"/>
      <c r="AR270" s="22"/>
      <c r="AS270" s="22"/>
      <c r="AT270" s="22"/>
      <c r="AU270" s="22"/>
      <c r="AV270" s="22"/>
      <c r="AW270" s="22"/>
      <c r="AX270" s="22"/>
      <c r="AY270" s="22"/>
      <c r="AZ270" s="22"/>
      <c r="BA270" s="22"/>
      <c r="BB270" s="22"/>
      <c r="BC270" s="22"/>
      <c r="BD270" s="22"/>
      <c r="BE270" s="22"/>
      <c r="BF270" s="22"/>
      <c r="BG270" s="22"/>
      <c r="BH270" s="22"/>
    </row>
    <row r="271" spans="1:60" outlineLevel="1" x14ac:dyDescent="0.4">
      <c r="A271" s="54"/>
      <c r="B271" s="55"/>
      <c r="C271" s="61" t="s">
        <v>339</v>
      </c>
      <c r="D271" s="62"/>
      <c r="E271" s="63"/>
      <c r="F271" s="60"/>
      <c r="G271" s="60"/>
      <c r="H271" s="28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29"/>
      <c r="U271" s="28"/>
      <c r="V271" s="22"/>
      <c r="W271" s="22"/>
      <c r="X271" s="22"/>
      <c r="Y271" s="22"/>
      <c r="Z271" s="22"/>
      <c r="AA271" s="22"/>
      <c r="AB271" s="22"/>
      <c r="AC271" s="22"/>
      <c r="AD271" s="22"/>
      <c r="AE271" s="22" t="s">
        <v>175</v>
      </c>
      <c r="AF271" s="22">
        <v>0</v>
      </c>
      <c r="AG271" s="22"/>
      <c r="AH271" s="22"/>
      <c r="AI271" s="22"/>
      <c r="AJ271" s="22"/>
      <c r="AK271" s="22"/>
      <c r="AL271" s="22"/>
      <c r="AM271" s="22"/>
      <c r="AN271" s="22"/>
      <c r="AO271" s="22"/>
      <c r="AP271" s="22"/>
      <c r="AQ271" s="22"/>
      <c r="AR271" s="22"/>
      <c r="AS271" s="22"/>
      <c r="AT271" s="22"/>
      <c r="AU271" s="22"/>
      <c r="AV271" s="22"/>
      <c r="AW271" s="22"/>
      <c r="AX271" s="22"/>
      <c r="AY271" s="22"/>
      <c r="AZ271" s="22"/>
      <c r="BA271" s="22"/>
      <c r="BB271" s="22"/>
      <c r="BC271" s="22"/>
      <c r="BD271" s="22"/>
      <c r="BE271" s="22"/>
      <c r="BF271" s="22"/>
      <c r="BG271" s="22"/>
      <c r="BH271" s="22"/>
    </row>
    <row r="272" spans="1:60" outlineLevel="1" x14ac:dyDescent="0.4">
      <c r="A272" s="54"/>
      <c r="B272" s="55"/>
      <c r="C272" s="61" t="s">
        <v>438</v>
      </c>
      <c r="D272" s="62"/>
      <c r="E272" s="63">
        <v>74.105999999999995</v>
      </c>
      <c r="F272" s="60"/>
      <c r="G272" s="60"/>
      <c r="H272" s="28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29"/>
      <c r="U272" s="28"/>
      <c r="V272" s="22"/>
      <c r="W272" s="22"/>
      <c r="X272" s="22"/>
      <c r="Y272" s="22"/>
      <c r="Z272" s="22"/>
      <c r="AA272" s="22"/>
      <c r="AB272" s="22"/>
      <c r="AC272" s="22"/>
      <c r="AD272" s="22"/>
      <c r="AE272" s="22" t="s">
        <v>175</v>
      </c>
      <c r="AF272" s="22">
        <v>0</v>
      </c>
      <c r="AG272" s="22"/>
      <c r="AH272" s="22"/>
      <c r="AI272" s="22"/>
      <c r="AJ272" s="22"/>
      <c r="AK272" s="22"/>
      <c r="AL272" s="22"/>
      <c r="AM272" s="22"/>
      <c r="AN272" s="22"/>
      <c r="AO272" s="22"/>
      <c r="AP272" s="22"/>
      <c r="AQ272" s="22"/>
      <c r="AR272" s="22"/>
      <c r="AS272" s="22"/>
      <c r="AT272" s="22"/>
      <c r="AU272" s="22"/>
      <c r="AV272" s="22"/>
      <c r="AW272" s="22"/>
      <c r="AX272" s="22"/>
      <c r="AY272" s="22"/>
      <c r="AZ272" s="22"/>
      <c r="BA272" s="22"/>
      <c r="BB272" s="22"/>
      <c r="BC272" s="22"/>
      <c r="BD272" s="22"/>
      <c r="BE272" s="22"/>
      <c r="BF272" s="22"/>
      <c r="BG272" s="22"/>
      <c r="BH272" s="22"/>
    </row>
    <row r="273" spans="1:60" outlineLevel="1" x14ac:dyDescent="0.4">
      <c r="A273" s="54">
        <v>45</v>
      </c>
      <c r="B273" s="55" t="s">
        <v>439</v>
      </c>
      <c r="C273" s="56" t="s">
        <v>440</v>
      </c>
      <c r="D273" s="57" t="s">
        <v>179</v>
      </c>
      <c r="E273" s="58">
        <v>567.23249999999996</v>
      </c>
      <c r="F273" s="59"/>
      <c r="G273" s="60">
        <f>ROUND(E273*F273,2)</f>
        <v>0</v>
      </c>
      <c r="H273" s="27">
        <v>0</v>
      </c>
      <c r="I273" s="28">
        <f>ROUND(E273*H273,2)</f>
        <v>0</v>
      </c>
      <c r="J273" s="27">
        <v>6.29</v>
      </c>
      <c r="K273" s="28">
        <f>ROUND(E273*J273,2)</f>
        <v>3567.89</v>
      </c>
      <c r="L273" s="28">
        <v>21</v>
      </c>
      <c r="M273" s="28">
        <f>G273*(1+L273/100)</f>
        <v>0</v>
      </c>
      <c r="N273" s="28">
        <v>0</v>
      </c>
      <c r="O273" s="28">
        <f>ROUND(E273*N273,2)</f>
        <v>0</v>
      </c>
      <c r="P273" s="28">
        <v>0</v>
      </c>
      <c r="Q273" s="28">
        <f>ROUND(E273*P273,2)</f>
        <v>0</v>
      </c>
      <c r="R273" s="28"/>
      <c r="S273" s="28"/>
      <c r="T273" s="29">
        <v>0</v>
      </c>
      <c r="U273" s="28">
        <f>ROUND(E273*T273,2)</f>
        <v>0</v>
      </c>
      <c r="V273" s="22"/>
      <c r="W273" s="22"/>
      <c r="X273" s="22"/>
      <c r="Y273" s="22"/>
      <c r="Z273" s="22"/>
      <c r="AA273" s="22"/>
      <c r="AB273" s="22"/>
      <c r="AC273" s="22"/>
      <c r="AD273" s="22"/>
      <c r="AE273" s="22" t="s">
        <v>172</v>
      </c>
      <c r="AF273" s="22"/>
      <c r="AG273" s="22"/>
      <c r="AH273" s="22"/>
      <c r="AI273" s="22"/>
      <c r="AJ273" s="22"/>
      <c r="AK273" s="22"/>
      <c r="AL273" s="22"/>
      <c r="AM273" s="22"/>
      <c r="AN273" s="22"/>
      <c r="AO273" s="22"/>
      <c r="AP273" s="22"/>
      <c r="AQ273" s="22"/>
      <c r="AR273" s="22"/>
      <c r="AS273" s="22"/>
      <c r="AT273" s="22"/>
      <c r="AU273" s="22"/>
      <c r="AV273" s="22"/>
      <c r="AW273" s="22"/>
      <c r="AX273" s="22"/>
      <c r="AY273" s="22"/>
      <c r="AZ273" s="22"/>
      <c r="BA273" s="22"/>
      <c r="BB273" s="22"/>
      <c r="BC273" s="22"/>
      <c r="BD273" s="22"/>
      <c r="BE273" s="22"/>
      <c r="BF273" s="22"/>
      <c r="BG273" s="22"/>
      <c r="BH273" s="22"/>
    </row>
    <row r="274" spans="1:60" outlineLevel="1" x14ac:dyDescent="0.4">
      <c r="A274" s="54"/>
      <c r="B274" s="55"/>
      <c r="C274" s="61" t="s">
        <v>181</v>
      </c>
      <c r="D274" s="62"/>
      <c r="E274" s="63"/>
      <c r="F274" s="60"/>
      <c r="G274" s="60"/>
      <c r="H274" s="28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29"/>
      <c r="U274" s="28"/>
      <c r="V274" s="22"/>
      <c r="W274" s="22"/>
      <c r="X274" s="22"/>
      <c r="Y274" s="22"/>
      <c r="Z274" s="22"/>
      <c r="AA274" s="22"/>
      <c r="AB274" s="22"/>
      <c r="AC274" s="22"/>
      <c r="AD274" s="22"/>
      <c r="AE274" s="22" t="s">
        <v>175</v>
      </c>
      <c r="AF274" s="22">
        <v>0</v>
      </c>
      <c r="AG274" s="22"/>
      <c r="AH274" s="22"/>
      <c r="AI274" s="22"/>
      <c r="AJ274" s="22"/>
      <c r="AK274" s="22"/>
      <c r="AL274" s="22"/>
      <c r="AM274" s="22"/>
      <c r="AN274" s="22"/>
      <c r="AO274" s="22"/>
      <c r="AP274" s="22"/>
      <c r="AQ274" s="22"/>
      <c r="AR274" s="22"/>
      <c r="AS274" s="22"/>
      <c r="AT274" s="22"/>
      <c r="AU274" s="22"/>
      <c r="AV274" s="22"/>
      <c r="AW274" s="22"/>
      <c r="AX274" s="22"/>
      <c r="AY274" s="22"/>
      <c r="AZ274" s="22"/>
      <c r="BA274" s="22"/>
      <c r="BB274" s="22"/>
      <c r="BC274" s="22"/>
      <c r="BD274" s="22"/>
      <c r="BE274" s="22"/>
      <c r="BF274" s="22"/>
      <c r="BG274" s="22"/>
      <c r="BH274" s="22"/>
    </row>
    <row r="275" spans="1:60" outlineLevel="1" x14ac:dyDescent="0.4">
      <c r="A275" s="54"/>
      <c r="B275" s="55"/>
      <c r="C275" s="61" t="s">
        <v>441</v>
      </c>
      <c r="D275" s="62"/>
      <c r="E275" s="63">
        <v>567.23249999999996</v>
      </c>
      <c r="F275" s="60"/>
      <c r="G275" s="60"/>
      <c r="H275" s="28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29"/>
      <c r="U275" s="28"/>
      <c r="V275" s="22"/>
      <c r="W275" s="22"/>
      <c r="X275" s="22"/>
      <c r="Y275" s="22"/>
      <c r="Z275" s="22"/>
      <c r="AA275" s="22"/>
      <c r="AB275" s="22"/>
      <c r="AC275" s="22"/>
      <c r="AD275" s="22"/>
      <c r="AE275" s="22" t="s">
        <v>175</v>
      </c>
      <c r="AF275" s="22">
        <v>5</v>
      </c>
      <c r="AG275" s="22"/>
      <c r="AH275" s="22"/>
      <c r="AI275" s="22"/>
      <c r="AJ275" s="22"/>
      <c r="AK275" s="22"/>
      <c r="AL275" s="22"/>
      <c r="AM275" s="22"/>
      <c r="AN275" s="22"/>
      <c r="AO275" s="22"/>
      <c r="AP275" s="22"/>
      <c r="AQ275" s="22"/>
      <c r="AR275" s="22"/>
      <c r="AS275" s="22"/>
      <c r="AT275" s="22"/>
      <c r="AU275" s="22"/>
      <c r="AV275" s="22"/>
      <c r="AW275" s="22"/>
      <c r="AX275" s="22"/>
      <c r="AY275" s="22"/>
      <c r="AZ275" s="22"/>
      <c r="BA275" s="22"/>
      <c r="BB275" s="22"/>
      <c r="BC275" s="22"/>
      <c r="BD275" s="22"/>
      <c r="BE275" s="22"/>
      <c r="BF275" s="22"/>
      <c r="BG275" s="22"/>
      <c r="BH275" s="22"/>
    </row>
    <row r="276" spans="1:60" outlineLevel="1" x14ac:dyDescent="0.4">
      <c r="A276" s="54">
        <v>46</v>
      </c>
      <c r="B276" s="55" t="s">
        <v>442</v>
      </c>
      <c r="C276" s="56" t="s">
        <v>443</v>
      </c>
      <c r="D276" s="57" t="s">
        <v>179</v>
      </c>
      <c r="E276" s="58">
        <v>34033.949999999997</v>
      </c>
      <c r="F276" s="59"/>
      <c r="G276" s="60">
        <f>ROUND(E276*F276,2)</f>
        <v>0</v>
      </c>
      <c r="H276" s="27">
        <v>0</v>
      </c>
      <c r="I276" s="28">
        <f>ROUND(E276*H276,2)</f>
        <v>0</v>
      </c>
      <c r="J276" s="27">
        <v>1.2</v>
      </c>
      <c r="K276" s="28">
        <f>ROUND(E276*J276,2)</f>
        <v>40840.74</v>
      </c>
      <c r="L276" s="28">
        <v>21</v>
      </c>
      <c r="M276" s="28">
        <f>G276*(1+L276/100)</f>
        <v>0</v>
      </c>
      <c r="N276" s="28">
        <v>0</v>
      </c>
      <c r="O276" s="28">
        <f>ROUND(E276*N276,2)</f>
        <v>0</v>
      </c>
      <c r="P276" s="28">
        <v>0</v>
      </c>
      <c r="Q276" s="28">
        <f>ROUND(E276*P276,2)</f>
        <v>0</v>
      </c>
      <c r="R276" s="28"/>
      <c r="S276" s="28"/>
      <c r="T276" s="29">
        <v>0</v>
      </c>
      <c r="U276" s="28">
        <f>ROUND(E276*T276,2)</f>
        <v>0</v>
      </c>
      <c r="V276" s="22"/>
      <c r="W276" s="22"/>
      <c r="X276" s="22"/>
      <c r="Y276" s="22"/>
      <c r="Z276" s="22"/>
      <c r="AA276" s="22"/>
      <c r="AB276" s="22"/>
      <c r="AC276" s="22"/>
      <c r="AD276" s="22"/>
      <c r="AE276" s="22" t="s">
        <v>172</v>
      </c>
      <c r="AF276" s="22"/>
      <c r="AG276" s="22"/>
      <c r="AH276" s="22"/>
      <c r="AI276" s="22"/>
      <c r="AJ276" s="22"/>
      <c r="AK276" s="22"/>
      <c r="AL276" s="22"/>
      <c r="AM276" s="22"/>
      <c r="AN276" s="22"/>
      <c r="AO276" s="22"/>
      <c r="AP276" s="22"/>
      <c r="AQ276" s="22"/>
      <c r="AR276" s="22"/>
      <c r="AS276" s="22"/>
      <c r="AT276" s="22"/>
      <c r="AU276" s="22"/>
      <c r="AV276" s="22"/>
      <c r="AW276" s="22"/>
      <c r="AX276" s="22"/>
      <c r="AY276" s="22"/>
      <c r="AZ276" s="22"/>
      <c r="BA276" s="22"/>
      <c r="BB276" s="22"/>
      <c r="BC276" s="22"/>
      <c r="BD276" s="22"/>
      <c r="BE276" s="22"/>
      <c r="BF276" s="22"/>
      <c r="BG276" s="22"/>
      <c r="BH276" s="22"/>
    </row>
    <row r="277" spans="1:60" outlineLevel="1" x14ac:dyDescent="0.4">
      <c r="A277" s="54"/>
      <c r="B277" s="55"/>
      <c r="C277" s="61" t="s">
        <v>444</v>
      </c>
      <c r="D277" s="62"/>
      <c r="E277" s="63"/>
      <c r="F277" s="60"/>
      <c r="G277" s="60"/>
      <c r="H277" s="28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29"/>
      <c r="U277" s="28"/>
      <c r="V277" s="22"/>
      <c r="W277" s="22"/>
      <c r="X277" s="22"/>
      <c r="Y277" s="22"/>
      <c r="Z277" s="22"/>
      <c r="AA277" s="22"/>
      <c r="AB277" s="22"/>
      <c r="AC277" s="22"/>
      <c r="AD277" s="22"/>
      <c r="AE277" s="22" t="s">
        <v>175</v>
      </c>
      <c r="AF277" s="22">
        <v>0</v>
      </c>
      <c r="AG277" s="22"/>
      <c r="AH277" s="22"/>
      <c r="AI277" s="22"/>
      <c r="AJ277" s="22"/>
      <c r="AK277" s="22"/>
      <c r="AL277" s="22"/>
      <c r="AM277" s="22"/>
      <c r="AN277" s="22"/>
      <c r="AO277" s="22"/>
      <c r="AP277" s="22"/>
      <c r="AQ277" s="22"/>
      <c r="AR277" s="22"/>
      <c r="AS277" s="22"/>
      <c r="AT277" s="22"/>
      <c r="AU277" s="22"/>
      <c r="AV277" s="22"/>
      <c r="AW277" s="22"/>
      <c r="AX277" s="22"/>
      <c r="AY277" s="22"/>
      <c r="AZ277" s="22"/>
      <c r="BA277" s="22"/>
      <c r="BB277" s="22"/>
      <c r="BC277" s="22"/>
      <c r="BD277" s="22"/>
      <c r="BE277" s="22"/>
      <c r="BF277" s="22"/>
      <c r="BG277" s="22"/>
      <c r="BH277" s="22"/>
    </row>
    <row r="278" spans="1:60" outlineLevel="1" x14ac:dyDescent="0.4">
      <c r="A278" s="54"/>
      <c r="B278" s="55"/>
      <c r="C278" s="61" t="s">
        <v>445</v>
      </c>
      <c r="D278" s="62"/>
      <c r="E278" s="63">
        <v>34033.949999999997</v>
      </c>
      <c r="F278" s="60"/>
      <c r="G278" s="60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9"/>
      <c r="U278" s="28"/>
      <c r="V278" s="22"/>
      <c r="W278" s="22"/>
      <c r="X278" s="22"/>
      <c r="Y278" s="22"/>
      <c r="Z278" s="22"/>
      <c r="AA278" s="22"/>
      <c r="AB278" s="22"/>
      <c r="AC278" s="22"/>
      <c r="AD278" s="22"/>
      <c r="AE278" s="22" t="s">
        <v>175</v>
      </c>
      <c r="AF278" s="22">
        <v>0</v>
      </c>
      <c r="AG278" s="22"/>
      <c r="AH278" s="22"/>
      <c r="AI278" s="22"/>
      <c r="AJ278" s="22"/>
      <c r="AK278" s="22"/>
      <c r="AL278" s="22"/>
      <c r="AM278" s="22"/>
      <c r="AN278" s="22"/>
      <c r="AO278" s="22"/>
      <c r="AP278" s="22"/>
      <c r="AQ278" s="22"/>
      <c r="AR278" s="22"/>
      <c r="AS278" s="22"/>
      <c r="AT278" s="22"/>
      <c r="AU278" s="22"/>
      <c r="AV278" s="22"/>
      <c r="AW278" s="22"/>
      <c r="AX278" s="22"/>
      <c r="AY278" s="22"/>
      <c r="AZ278" s="22"/>
      <c r="BA278" s="22"/>
      <c r="BB278" s="22"/>
      <c r="BC278" s="22"/>
      <c r="BD278" s="22"/>
      <c r="BE278" s="22"/>
      <c r="BF278" s="22"/>
      <c r="BG278" s="22"/>
      <c r="BH278" s="22"/>
    </row>
    <row r="279" spans="1:60" outlineLevel="1" x14ac:dyDescent="0.4">
      <c r="A279" s="54">
        <v>47</v>
      </c>
      <c r="B279" s="55" t="s">
        <v>446</v>
      </c>
      <c r="C279" s="56" t="s">
        <v>447</v>
      </c>
      <c r="D279" s="57" t="s">
        <v>179</v>
      </c>
      <c r="E279" s="58">
        <v>567.23249999999996</v>
      </c>
      <c r="F279" s="59"/>
      <c r="G279" s="60">
        <f>ROUND(E279*F279,2)</f>
        <v>0</v>
      </c>
      <c r="H279" s="27">
        <v>0</v>
      </c>
      <c r="I279" s="28">
        <f>ROUND(E279*H279,2)</f>
        <v>0</v>
      </c>
      <c r="J279" s="27">
        <v>30</v>
      </c>
      <c r="K279" s="28">
        <f>ROUND(E279*J279,2)</f>
        <v>17016.98</v>
      </c>
      <c r="L279" s="28">
        <v>21</v>
      </c>
      <c r="M279" s="28">
        <f>G279*(1+L279/100)</f>
        <v>0</v>
      </c>
      <c r="N279" s="28">
        <v>0</v>
      </c>
      <c r="O279" s="28">
        <f>ROUND(E279*N279,2)</f>
        <v>0</v>
      </c>
      <c r="P279" s="28">
        <v>0</v>
      </c>
      <c r="Q279" s="28">
        <f>ROUND(E279*P279,2)</f>
        <v>0</v>
      </c>
      <c r="R279" s="28"/>
      <c r="S279" s="28"/>
      <c r="T279" s="29">
        <v>0.112</v>
      </c>
      <c r="U279" s="28">
        <f>ROUND(E279*T279,2)</f>
        <v>63.53</v>
      </c>
      <c r="V279" s="22"/>
      <c r="W279" s="22"/>
      <c r="X279" s="22"/>
      <c r="Y279" s="22"/>
      <c r="Z279" s="22"/>
      <c r="AA279" s="22"/>
      <c r="AB279" s="22"/>
      <c r="AC279" s="22"/>
      <c r="AD279" s="22"/>
      <c r="AE279" s="22" t="s">
        <v>172</v>
      </c>
      <c r="AF279" s="22"/>
      <c r="AG279" s="22"/>
      <c r="AH279" s="22"/>
      <c r="AI279" s="22"/>
      <c r="AJ279" s="22"/>
      <c r="AK279" s="22"/>
      <c r="AL279" s="22"/>
      <c r="AM279" s="22"/>
      <c r="AN279" s="22"/>
      <c r="AO279" s="22"/>
      <c r="AP279" s="22"/>
      <c r="AQ279" s="22"/>
      <c r="AR279" s="22"/>
      <c r="AS279" s="22"/>
      <c r="AT279" s="22"/>
      <c r="AU279" s="22"/>
      <c r="AV279" s="22"/>
      <c r="AW279" s="22"/>
      <c r="AX279" s="22"/>
      <c r="AY279" s="22"/>
      <c r="AZ279" s="22"/>
      <c r="BA279" s="22"/>
      <c r="BB279" s="22"/>
      <c r="BC279" s="22"/>
      <c r="BD279" s="22"/>
      <c r="BE279" s="22"/>
      <c r="BF279" s="22"/>
      <c r="BG279" s="22"/>
      <c r="BH279" s="22"/>
    </row>
    <row r="280" spans="1:60" outlineLevel="1" x14ac:dyDescent="0.4">
      <c r="A280" s="54"/>
      <c r="B280" s="55"/>
      <c r="C280" s="61" t="s">
        <v>181</v>
      </c>
      <c r="D280" s="62"/>
      <c r="E280" s="63"/>
      <c r="F280" s="60"/>
      <c r="G280" s="60"/>
      <c r="H280" s="28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29"/>
      <c r="U280" s="28"/>
      <c r="V280" s="22"/>
      <c r="W280" s="22"/>
      <c r="X280" s="22"/>
      <c r="Y280" s="22"/>
      <c r="Z280" s="22"/>
      <c r="AA280" s="22"/>
      <c r="AB280" s="22"/>
      <c r="AC280" s="22"/>
      <c r="AD280" s="22"/>
      <c r="AE280" s="22" t="s">
        <v>175</v>
      </c>
      <c r="AF280" s="22">
        <v>0</v>
      </c>
      <c r="AG280" s="22"/>
      <c r="AH280" s="22"/>
      <c r="AI280" s="22"/>
      <c r="AJ280" s="22"/>
      <c r="AK280" s="22"/>
      <c r="AL280" s="22"/>
      <c r="AM280" s="22"/>
      <c r="AN280" s="22"/>
      <c r="AO280" s="22"/>
      <c r="AP280" s="22"/>
      <c r="AQ280" s="22"/>
      <c r="AR280" s="22"/>
      <c r="AS280" s="22"/>
      <c r="AT280" s="22"/>
      <c r="AU280" s="22"/>
      <c r="AV280" s="22"/>
      <c r="AW280" s="22"/>
      <c r="AX280" s="22"/>
      <c r="AY280" s="22"/>
      <c r="AZ280" s="22"/>
      <c r="BA280" s="22"/>
      <c r="BB280" s="22"/>
      <c r="BC280" s="22"/>
      <c r="BD280" s="22"/>
      <c r="BE280" s="22"/>
      <c r="BF280" s="22"/>
      <c r="BG280" s="22"/>
      <c r="BH280" s="22"/>
    </row>
    <row r="281" spans="1:60" outlineLevel="1" x14ac:dyDescent="0.4">
      <c r="A281" s="54"/>
      <c r="B281" s="55"/>
      <c r="C281" s="61" t="s">
        <v>441</v>
      </c>
      <c r="D281" s="62"/>
      <c r="E281" s="63">
        <v>567.23249999999996</v>
      </c>
      <c r="F281" s="60"/>
      <c r="G281" s="60"/>
      <c r="H281" s="28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29"/>
      <c r="U281" s="28"/>
      <c r="V281" s="22"/>
      <c r="W281" s="22"/>
      <c r="X281" s="22"/>
      <c r="Y281" s="22"/>
      <c r="Z281" s="22"/>
      <c r="AA281" s="22"/>
      <c r="AB281" s="22"/>
      <c r="AC281" s="22"/>
      <c r="AD281" s="22"/>
      <c r="AE281" s="22" t="s">
        <v>175</v>
      </c>
      <c r="AF281" s="22">
        <v>5</v>
      </c>
      <c r="AG281" s="22"/>
      <c r="AH281" s="22"/>
      <c r="AI281" s="22"/>
      <c r="AJ281" s="22"/>
      <c r="AK281" s="22"/>
      <c r="AL281" s="22"/>
      <c r="AM281" s="22"/>
      <c r="AN281" s="22"/>
      <c r="AO281" s="22"/>
      <c r="AP281" s="22"/>
      <c r="AQ281" s="22"/>
      <c r="AR281" s="22"/>
      <c r="AS281" s="22"/>
      <c r="AT281" s="22"/>
      <c r="AU281" s="22"/>
      <c r="AV281" s="22"/>
      <c r="AW281" s="22"/>
      <c r="AX281" s="22"/>
      <c r="AY281" s="22"/>
      <c r="AZ281" s="22"/>
      <c r="BA281" s="22"/>
      <c r="BB281" s="22"/>
      <c r="BC281" s="22"/>
      <c r="BD281" s="22"/>
      <c r="BE281" s="22"/>
      <c r="BF281" s="22"/>
      <c r="BG281" s="22"/>
      <c r="BH281" s="22"/>
    </row>
    <row r="282" spans="1:60" ht="20.399999999999999" outlineLevel="1" x14ac:dyDescent="0.4">
      <c r="A282" s="54">
        <v>48</v>
      </c>
      <c r="B282" s="55" t="s">
        <v>448</v>
      </c>
      <c r="C282" s="56" t="s">
        <v>449</v>
      </c>
      <c r="D282" s="57" t="s">
        <v>171</v>
      </c>
      <c r="E282" s="58">
        <v>106.5</v>
      </c>
      <c r="F282" s="59"/>
      <c r="G282" s="60">
        <f>ROUND(E282*F282,2)</f>
        <v>0</v>
      </c>
      <c r="H282" s="27">
        <v>13.87</v>
      </c>
      <c r="I282" s="28">
        <f>ROUND(E282*H282,2)</f>
        <v>1477.16</v>
      </c>
      <c r="J282" s="27">
        <v>38.93</v>
      </c>
      <c r="K282" s="28">
        <f>ROUND(E282*J282,2)</f>
        <v>4146.05</v>
      </c>
      <c r="L282" s="28">
        <v>21</v>
      </c>
      <c r="M282" s="28">
        <f>G282*(1+L282/100)</f>
        <v>0</v>
      </c>
      <c r="N282" s="28">
        <v>6.3499999999999997E-3</v>
      </c>
      <c r="O282" s="28">
        <f>ROUND(E282*N282,2)</f>
        <v>0.68</v>
      </c>
      <c r="P282" s="28">
        <v>0</v>
      </c>
      <c r="Q282" s="28">
        <f>ROUND(E282*P282,2)</f>
        <v>0</v>
      </c>
      <c r="R282" s="28"/>
      <c r="S282" s="28"/>
      <c r="T282" s="29">
        <v>0.14499999999999999</v>
      </c>
      <c r="U282" s="28">
        <f>ROUND(E282*T282,2)</f>
        <v>15.44</v>
      </c>
      <c r="V282" s="22"/>
      <c r="W282" s="22"/>
      <c r="X282" s="22"/>
      <c r="Y282" s="22"/>
      <c r="Z282" s="22"/>
      <c r="AA282" s="22"/>
      <c r="AB282" s="22"/>
      <c r="AC282" s="22"/>
      <c r="AD282" s="22"/>
      <c r="AE282" s="22" t="s">
        <v>172</v>
      </c>
      <c r="AF282" s="22"/>
      <c r="AG282" s="22"/>
      <c r="AH282" s="22"/>
      <c r="AI282" s="22"/>
      <c r="AJ282" s="22"/>
      <c r="AK282" s="22"/>
      <c r="AL282" s="22"/>
      <c r="AM282" s="22"/>
      <c r="AN282" s="22"/>
      <c r="AO282" s="22"/>
      <c r="AP282" s="22"/>
      <c r="AQ282" s="22"/>
      <c r="AR282" s="22"/>
      <c r="AS282" s="22"/>
      <c r="AT282" s="22"/>
      <c r="AU282" s="22"/>
      <c r="AV282" s="22"/>
      <c r="AW282" s="22"/>
      <c r="AX282" s="22"/>
      <c r="AY282" s="22"/>
      <c r="AZ282" s="22"/>
      <c r="BA282" s="22"/>
      <c r="BB282" s="22"/>
      <c r="BC282" s="22"/>
      <c r="BD282" s="22"/>
      <c r="BE282" s="22"/>
      <c r="BF282" s="22"/>
      <c r="BG282" s="22"/>
      <c r="BH282" s="22"/>
    </row>
    <row r="283" spans="1:60" outlineLevel="1" x14ac:dyDescent="0.4">
      <c r="A283" s="54"/>
      <c r="B283" s="55"/>
      <c r="C283" s="61" t="s">
        <v>316</v>
      </c>
      <c r="D283" s="62"/>
      <c r="E283" s="63"/>
      <c r="F283" s="60"/>
      <c r="G283" s="60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9"/>
      <c r="U283" s="28"/>
      <c r="V283" s="22"/>
      <c r="W283" s="22"/>
      <c r="X283" s="22"/>
      <c r="Y283" s="22"/>
      <c r="Z283" s="22"/>
      <c r="AA283" s="22"/>
      <c r="AB283" s="22"/>
      <c r="AC283" s="22"/>
      <c r="AD283" s="22"/>
      <c r="AE283" s="22" t="s">
        <v>175</v>
      </c>
      <c r="AF283" s="22">
        <v>0</v>
      </c>
      <c r="AG283" s="22"/>
      <c r="AH283" s="22"/>
      <c r="AI283" s="22"/>
      <c r="AJ283" s="22"/>
      <c r="AK283" s="22"/>
      <c r="AL283" s="22"/>
      <c r="AM283" s="22"/>
      <c r="AN283" s="22"/>
      <c r="AO283" s="22"/>
      <c r="AP283" s="22"/>
      <c r="AQ283" s="22"/>
      <c r="AR283" s="22"/>
      <c r="AS283" s="22"/>
      <c r="AT283" s="22"/>
      <c r="AU283" s="22"/>
      <c r="AV283" s="22"/>
      <c r="AW283" s="22"/>
      <c r="AX283" s="22"/>
      <c r="AY283" s="22"/>
      <c r="AZ283" s="22"/>
      <c r="BA283" s="22"/>
      <c r="BB283" s="22"/>
      <c r="BC283" s="22"/>
      <c r="BD283" s="22"/>
      <c r="BE283" s="22"/>
      <c r="BF283" s="22"/>
      <c r="BG283" s="22"/>
      <c r="BH283" s="22"/>
    </row>
    <row r="284" spans="1:60" outlineLevel="1" x14ac:dyDescent="0.4">
      <c r="A284" s="54"/>
      <c r="B284" s="55"/>
      <c r="C284" s="61" t="s">
        <v>450</v>
      </c>
      <c r="D284" s="62"/>
      <c r="E284" s="63">
        <v>106.5</v>
      </c>
      <c r="F284" s="60"/>
      <c r="G284" s="60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9"/>
      <c r="U284" s="28"/>
      <c r="V284" s="22"/>
      <c r="W284" s="22"/>
      <c r="X284" s="22"/>
      <c r="Y284" s="22"/>
      <c r="Z284" s="22"/>
      <c r="AA284" s="22"/>
      <c r="AB284" s="22"/>
      <c r="AC284" s="22"/>
      <c r="AD284" s="22"/>
      <c r="AE284" s="22" t="s">
        <v>175</v>
      </c>
      <c r="AF284" s="22">
        <v>0</v>
      </c>
      <c r="AG284" s="22"/>
      <c r="AH284" s="22"/>
      <c r="AI284" s="22"/>
      <c r="AJ284" s="22"/>
      <c r="AK284" s="22"/>
      <c r="AL284" s="22"/>
      <c r="AM284" s="22"/>
      <c r="AN284" s="22"/>
      <c r="AO284" s="22"/>
      <c r="AP284" s="22"/>
      <c r="AQ284" s="22"/>
      <c r="AR284" s="22"/>
      <c r="AS284" s="22"/>
      <c r="AT284" s="22"/>
      <c r="AU284" s="22"/>
      <c r="AV284" s="22"/>
      <c r="AW284" s="22"/>
      <c r="AX284" s="22"/>
      <c r="AY284" s="22"/>
      <c r="AZ284" s="22"/>
      <c r="BA284" s="22"/>
      <c r="BB284" s="22"/>
      <c r="BC284" s="22"/>
      <c r="BD284" s="22"/>
      <c r="BE284" s="22"/>
      <c r="BF284" s="22"/>
      <c r="BG284" s="22"/>
      <c r="BH284" s="22"/>
    </row>
    <row r="285" spans="1:60" outlineLevel="1" x14ac:dyDescent="0.4">
      <c r="A285" s="54">
        <v>49</v>
      </c>
      <c r="B285" s="55" t="s">
        <v>451</v>
      </c>
      <c r="C285" s="56" t="s">
        <v>452</v>
      </c>
      <c r="D285" s="57" t="s">
        <v>179</v>
      </c>
      <c r="E285" s="58">
        <v>567.23249999999996</v>
      </c>
      <c r="F285" s="59"/>
      <c r="G285" s="60">
        <f>ROUND(E285*F285,2)</f>
        <v>0</v>
      </c>
      <c r="H285" s="27">
        <v>0</v>
      </c>
      <c r="I285" s="28">
        <f>ROUND(E285*H285,2)</f>
        <v>0</v>
      </c>
      <c r="J285" s="27">
        <v>12.3</v>
      </c>
      <c r="K285" s="28">
        <f>ROUND(E285*J285,2)</f>
        <v>6976.96</v>
      </c>
      <c r="L285" s="28">
        <v>21</v>
      </c>
      <c r="M285" s="28">
        <f>G285*(1+L285/100)</f>
        <v>0</v>
      </c>
      <c r="N285" s="28">
        <v>0</v>
      </c>
      <c r="O285" s="28">
        <f>ROUND(E285*N285,2)</f>
        <v>0</v>
      </c>
      <c r="P285" s="28">
        <v>0</v>
      </c>
      <c r="Q285" s="28">
        <f>ROUND(E285*P285,2)</f>
        <v>0</v>
      </c>
      <c r="R285" s="28"/>
      <c r="S285" s="28"/>
      <c r="T285" s="29">
        <v>0.04</v>
      </c>
      <c r="U285" s="28">
        <f>ROUND(E285*T285,2)</f>
        <v>22.69</v>
      </c>
      <c r="V285" s="22"/>
      <c r="W285" s="22"/>
      <c r="X285" s="22"/>
      <c r="Y285" s="22"/>
      <c r="Z285" s="22"/>
      <c r="AA285" s="22"/>
      <c r="AB285" s="22"/>
      <c r="AC285" s="22"/>
      <c r="AD285" s="22"/>
      <c r="AE285" s="22" t="s">
        <v>172</v>
      </c>
      <c r="AF285" s="22"/>
      <c r="AG285" s="22"/>
      <c r="AH285" s="22"/>
      <c r="AI285" s="22"/>
      <c r="AJ285" s="22"/>
      <c r="AK285" s="22"/>
      <c r="AL285" s="22"/>
      <c r="AM285" s="22"/>
      <c r="AN285" s="22"/>
      <c r="AO285" s="22"/>
      <c r="AP285" s="22"/>
      <c r="AQ285" s="22"/>
      <c r="AR285" s="22"/>
      <c r="AS285" s="22"/>
      <c r="AT285" s="22"/>
      <c r="AU285" s="22"/>
      <c r="AV285" s="22"/>
      <c r="AW285" s="22"/>
      <c r="AX285" s="22"/>
      <c r="AY285" s="22"/>
      <c r="AZ285" s="22"/>
      <c r="BA285" s="22"/>
      <c r="BB285" s="22"/>
      <c r="BC285" s="22"/>
      <c r="BD285" s="22"/>
      <c r="BE285" s="22"/>
      <c r="BF285" s="22"/>
      <c r="BG285" s="22"/>
      <c r="BH285" s="22"/>
    </row>
    <row r="286" spans="1:60" outlineLevel="1" x14ac:dyDescent="0.4">
      <c r="A286" s="54"/>
      <c r="B286" s="55"/>
      <c r="C286" s="61" t="s">
        <v>181</v>
      </c>
      <c r="D286" s="62"/>
      <c r="E286" s="63"/>
      <c r="F286" s="60"/>
      <c r="G286" s="60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9"/>
      <c r="U286" s="28"/>
      <c r="V286" s="22"/>
      <c r="W286" s="22"/>
      <c r="X286" s="22"/>
      <c r="Y286" s="22"/>
      <c r="Z286" s="22"/>
      <c r="AA286" s="22"/>
      <c r="AB286" s="22"/>
      <c r="AC286" s="22"/>
      <c r="AD286" s="22"/>
      <c r="AE286" s="22" t="s">
        <v>175</v>
      </c>
      <c r="AF286" s="22">
        <v>0</v>
      </c>
      <c r="AG286" s="22"/>
      <c r="AH286" s="22"/>
      <c r="AI286" s="22"/>
      <c r="AJ286" s="22"/>
      <c r="AK286" s="22"/>
      <c r="AL286" s="22"/>
      <c r="AM286" s="22"/>
      <c r="AN286" s="22"/>
      <c r="AO286" s="22"/>
      <c r="AP286" s="22"/>
      <c r="AQ286" s="22"/>
      <c r="AR286" s="22"/>
      <c r="AS286" s="22"/>
      <c r="AT286" s="22"/>
      <c r="AU286" s="22"/>
      <c r="AV286" s="22"/>
      <c r="AW286" s="22"/>
      <c r="AX286" s="22"/>
      <c r="AY286" s="22"/>
      <c r="AZ286" s="22"/>
      <c r="BA286" s="22"/>
      <c r="BB286" s="22"/>
      <c r="BC286" s="22"/>
      <c r="BD286" s="22"/>
      <c r="BE286" s="22"/>
      <c r="BF286" s="22"/>
      <c r="BG286" s="22"/>
      <c r="BH286" s="22"/>
    </row>
    <row r="287" spans="1:60" outlineLevel="1" x14ac:dyDescent="0.4">
      <c r="A287" s="54"/>
      <c r="B287" s="55"/>
      <c r="C287" s="61" t="s">
        <v>441</v>
      </c>
      <c r="D287" s="62"/>
      <c r="E287" s="63">
        <v>567.23249999999996</v>
      </c>
      <c r="F287" s="60"/>
      <c r="G287" s="60"/>
      <c r="H287" s="28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29"/>
      <c r="U287" s="28"/>
      <c r="V287" s="22"/>
      <c r="W287" s="22"/>
      <c r="X287" s="22"/>
      <c r="Y287" s="22"/>
      <c r="Z287" s="22"/>
      <c r="AA287" s="22"/>
      <c r="AB287" s="22"/>
      <c r="AC287" s="22"/>
      <c r="AD287" s="22"/>
      <c r="AE287" s="22" t="s">
        <v>175</v>
      </c>
      <c r="AF287" s="22">
        <v>5</v>
      </c>
      <c r="AG287" s="22"/>
      <c r="AH287" s="22"/>
      <c r="AI287" s="22"/>
      <c r="AJ287" s="22"/>
      <c r="AK287" s="22"/>
      <c r="AL287" s="22"/>
      <c r="AM287" s="22"/>
      <c r="AN287" s="22"/>
      <c r="AO287" s="22"/>
      <c r="AP287" s="22"/>
      <c r="AQ287" s="22"/>
      <c r="AR287" s="22"/>
      <c r="AS287" s="22"/>
      <c r="AT287" s="22"/>
      <c r="AU287" s="22"/>
      <c r="AV287" s="22"/>
      <c r="AW287" s="22"/>
      <c r="AX287" s="22"/>
      <c r="AY287" s="22"/>
      <c r="AZ287" s="22"/>
      <c r="BA287" s="22"/>
      <c r="BB287" s="22"/>
      <c r="BC287" s="22"/>
      <c r="BD287" s="22"/>
      <c r="BE287" s="22"/>
      <c r="BF287" s="22"/>
      <c r="BG287" s="22"/>
      <c r="BH287" s="22"/>
    </row>
    <row r="288" spans="1:60" outlineLevel="1" x14ac:dyDescent="0.4">
      <c r="A288" s="54">
        <v>50</v>
      </c>
      <c r="B288" s="55" t="s">
        <v>453</v>
      </c>
      <c r="C288" s="56" t="s">
        <v>454</v>
      </c>
      <c r="D288" s="57" t="s">
        <v>179</v>
      </c>
      <c r="E288" s="58">
        <v>1134.4649999999999</v>
      </c>
      <c r="F288" s="59"/>
      <c r="G288" s="60">
        <f>ROUND(E288*F288,2)</f>
        <v>0</v>
      </c>
      <c r="H288" s="27">
        <v>0</v>
      </c>
      <c r="I288" s="28">
        <f>ROUND(E288*H288,2)</f>
        <v>0</v>
      </c>
      <c r="J288" s="27">
        <v>8.3000000000000007</v>
      </c>
      <c r="K288" s="28">
        <f>ROUND(E288*J288,2)</f>
        <v>9416.06</v>
      </c>
      <c r="L288" s="28">
        <v>21</v>
      </c>
      <c r="M288" s="28">
        <f>G288*(1+L288/100)</f>
        <v>0</v>
      </c>
      <c r="N288" s="28">
        <v>0</v>
      </c>
      <c r="O288" s="28">
        <f>ROUND(E288*N288,2)</f>
        <v>0</v>
      </c>
      <c r="P288" s="28">
        <v>0</v>
      </c>
      <c r="Q288" s="28">
        <f>ROUND(E288*P288,2)</f>
        <v>0</v>
      </c>
      <c r="R288" s="28"/>
      <c r="S288" s="28"/>
      <c r="T288" s="29">
        <v>0</v>
      </c>
      <c r="U288" s="28">
        <f>ROUND(E288*T288,2)</f>
        <v>0</v>
      </c>
      <c r="V288" s="22"/>
      <c r="W288" s="22"/>
      <c r="X288" s="22"/>
      <c r="Y288" s="22"/>
      <c r="Z288" s="22"/>
      <c r="AA288" s="22"/>
      <c r="AB288" s="22"/>
      <c r="AC288" s="22"/>
      <c r="AD288" s="22"/>
      <c r="AE288" s="22" t="s">
        <v>172</v>
      </c>
      <c r="AF288" s="22"/>
      <c r="AG288" s="22"/>
      <c r="AH288" s="22"/>
      <c r="AI288" s="22"/>
      <c r="AJ288" s="22"/>
      <c r="AK288" s="22"/>
      <c r="AL288" s="22"/>
      <c r="AM288" s="22"/>
      <c r="AN288" s="22"/>
      <c r="AO288" s="22"/>
      <c r="AP288" s="22"/>
      <c r="AQ288" s="22"/>
      <c r="AR288" s="22"/>
      <c r="AS288" s="22"/>
      <c r="AT288" s="22"/>
      <c r="AU288" s="22"/>
      <c r="AV288" s="22"/>
      <c r="AW288" s="22"/>
      <c r="AX288" s="22"/>
      <c r="AY288" s="22"/>
      <c r="AZ288" s="22"/>
      <c r="BA288" s="22"/>
      <c r="BB288" s="22"/>
      <c r="BC288" s="22"/>
      <c r="BD288" s="22"/>
      <c r="BE288" s="22"/>
      <c r="BF288" s="22"/>
      <c r="BG288" s="22"/>
      <c r="BH288" s="22"/>
    </row>
    <row r="289" spans="1:60" outlineLevel="1" x14ac:dyDescent="0.4">
      <c r="A289" s="54"/>
      <c r="B289" s="55"/>
      <c r="C289" s="61" t="s">
        <v>455</v>
      </c>
      <c r="D289" s="62"/>
      <c r="E289" s="63"/>
      <c r="F289" s="60"/>
      <c r="G289" s="60"/>
      <c r="H289" s="28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29"/>
      <c r="U289" s="28"/>
      <c r="V289" s="22"/>
      <c r="W289" s="22"/>
      <c r="X289" s="22"/>
      <c r="Y289" s="22"/>
      <c r="Z289" s="22"/>
      <c r="AA289" s="22"/>
      <c r="AB289" s="22"/>
      <c r="AC289" s="22"/>
      <c r="AD289" s="22"/>
      <c r="AE289" s="22" t="s">
        <v>175</v>
      </c>
      <c r="AF289" s="22">
        <v>0</v>
      </c>
      <c r="AG289" s="22"/>
      <c r="AH289" s="22"/>
      <c r="AI289" s="22"/>
      <c r="AJ289" s="22"/>
      <c r="AK289" s="22"/>
      <c r="AL289" s="22"/>
      <c r="AM289" s="22"/>
      <c r="AN289" s="22"/>
      <c r="AO289" s="22"/>
      <c r="AP289" s="22"/>
      <c r="AQ289" s="22"/>
      <c r="AR289" s="22"/>
      <c r="AS289" s="22"/>
      <c r="AT289" s="22"/>
      <c r="AU289" s="22"/>
      <c r="AV289" s="22"/>
      <c r="AW289" s="22"/>
      <c r="AX289" s="22"/>
      <c r="AY289" s="22"/>
      <c r="AZ289" s="22"/>
      <c r="BA289" s="22"/>
      <c r="BB289" s="22"/>
      <c r="BC289" s="22"/>
      <c r="BD289" s="22"/>
      <c r="BE289" s="22"/>
      <c r="BF289" s="22"/>
      <c r="BG289" s="22"/>
      <c r="BH289" s="22"/>
    </row>
    <row r="290" spans="1:60" outlineLevel="1" x14ac:dyDescent="0.4">
      <c r="A290" s="54"/>
      <c r="B290" s="55"/>
      <c r="C290" s="61" t="s">
        <v>456</v>
      </c>
      <c r="D290" s="62"/>
      <c r="E290" s="63">
        <v>1134.4649999999999</v>
      </c>
      <c r="F290" s="60"/>
      <c r="G290" s="60"/>
      <c r="H290" s="28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29"/>
      <c r="U290" s="28"/>
      <c r="V290" s="22"/>
      <c r="W290" s="22"/>
      <c r="X290" s="22"/>
      <c r="Y290" s="22"/>
      <c r="Z290" s="22"/>
      <c r="AA290" s="22"/>
      <c r="AB290" s="22"/>
      <c r="AC290" s="22"/>
      <c r="AD290" s="22"/>
      <c r="AE290" s="22" t="s">
        <v>175</v>
      </c>
      <c r="AF290" s="22">
        <v>0</v>
      </c>
      <c r="AG290" s="22"/>
      <c r="AH290" s="22"/>
      <c r="AI290" s="22"/>
      <c r="AJ290" s="22"/>
      <c r="AK290" s="22"/>
      <c r="AL290" s="22"/>
      <c r="AM290" s="22"/>
      <c r="AN290" s="22"/>
      <c r="AO290" s="22"/>
      <c r="AP290" s="22"/>
      <c r="AQ290" s="22"/>
      <c r="AR290" s="22"/>
      <c r="AS290" s="22"/>
      <c r="AT290" s="22"/>
      <c r="AU290" s="22"/>
      <c r="AV290" s="22"/>
      <c r="AW290" s="22"/>
      <c r="AX290" s="22"/>
      <c r="AY290" s="22"/>
      <c r="AZ290" s="22"/>
      <c r="BA290" s="22"/>
      <c r="BB290" s="22"/>
      <c r="BC290" s="22"/>
      <c r="BD290" s="22"/>
      <c r="BE290" s="22"/>
      <c r="BF290" s="22"/>
      <c r="BG290" s="22"/>
      <c r="BH290" s="22"/>
    </row>
    <row r="291" spans="1:60" outlineLevel="1" x14ac:dyDescent="0.4">
      <c r="A291" s="54">
        <v>51</v>
      </c>
      <c r="B291" s="55" t="s">
        <v>457</v>
      </c>
      <c r="C291" s="56" t="s">
        <v>458</v>
      </c>
      <c r="D291" s="57" t="s">
        <v>179</v>
      </c>
      <c r="E291" s="58">
        <v>567.23249999999996</v>
      </c>
      <c r="F291" s="59"/>
      <c r="G291" s="60">
        <f>ROUND(E291*F291,2)</f>
        <v>0</v>
      </c>
      <c r="H291" s="27">
        <v>0</v>
      </c>
      <c r="I291" s="28">
        <f>ROUND(E291*H291,2)</f>
        <v>0</v>
      </c>
      <c r="J291" s="27">
        <v>7.4</v>
      </c>
      <c r="K291" s="28">
        <f>ROUND(E291*J291,2)</f>
        <v>4197.5200000000004</v>
      </c>
      <c r="L291" s="28">
        <v>21</v>
      </c>
      <c r="M291" s="28">
        <f>G291*(1+L291/100)</f>
        <v>0</v>
      </c>
      <c r="N291" s="28">
        <v>0</v>
      </c>
      <c r="O291" s="28">
        <f>ROUND(E291*N291,2)</f>
        <v>0</v>
      </c>
      <c r="P291" s="28">
        <v>0</v>
      </c>
      <c r="Q291" s="28">
        <f>ROUND(E291*P291,2)</f>
        <v>0</v>
      </c>
      <c r="R291" s="28"/>
      <c r="S291" s="28"/>
      <c r="T291" s="29">
        <v>2.4E-2</v>
      </c>
      <c r="U291" s="28">
        <f>ROUND(E291*T291,2)</f>
        <v>13.61</v>
      </c>
      <c r="V291" s="22"/>
      <c r="W291" s="22"/>
      <c r="X291" s="22"/>
      <c r="Y291" s="22"/>
      <c r="Z291" s="22"/>
      <c r="AA291" s="22"/>
      <c r="AB291" s="22"/>
      <c r="AC291" s="22"/>
      <c r="AD291" s="22"/>
      <c r="AE291" s="22" t="s">
        <v>172</v>
      </c>
      <c r="AF291" s="22"/>
      <c r="AG291" s="22"/>
      <c r="AH291" s="22"/>
      <c r="AI291" s="22"/>
      <c r="AJ291" s="22"/>
      <c r="AK291" s="22"/>
      <c r="AL291" s="22"/>
      <c r="AM291" s="22"/>
      <c r="AN291" s="22"/>
      <c r="AO291" s="22"/>
      <c r="AP291" s="22"/>
      <c r="AQ291" s="22"/>
      <c r="AR291" s="22"/>
      <c r="AS291" s="22"/>
      <c r="AT291" s="22"/>
      <c r="AU291" s="22"/>
      <c r="AV291" s="22"/>
      <c r="AW291" s="22"/>
      <c r="AX291" s="22"/>
      <c r="AY291" s="22"/>
      <c r="AZ291" s="22"/>
      <c r="BA291" s="22"/>
      <c r="BB291" s="22"/>
      <c r="BC291" s="22"/>
      <c r="BD291" s="22"/>
      <c r="BE291" s="22"/>
      <c r="BF291" s="22"/>
      <c r="BG291" s="22"/>
      <c r="BH291" s="22"/>
    </row>
    <row r="292" spans="1:60" outlineLevel="1" x14ac:dyDescent="0.4">
      <c r="A292" s="54"/>
      <c r="B292" s="55"/>
      <c r="C292" s="61" t="s">
        <v>181</v>
      </c>
      <c r="D292" s="62"/>
      <c r="E292" s="63"/>
      <c r="F292" s="60"/>
      <c r="G292" s="60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9"/>
      <c r="U292" s="28"/>
      <c r="V292" s="22"/>
      <c r="W292" s="22"/>
      <c r="X292" s="22"/>
      <c r="Y292" s="22"/>
      <c r="Z292" s="22"/>
      <c r="AA292" s="22"/>
      <c r="AB292" s="22"/>
      <c r="AC292" s="22"/>
      <c r="AD292" s="22"/>
      <c r="AE292" s="22" t="s">
        <v>175</v>
      </c>
      <c r="AF292" s="22">
        <v>0</v>
      </c>
      <c r="AG292" s="22"/>
      <c r="AH292" s="22"/>
      <c r="AI292" s="22"/>
      <c r="AJ292" s="22"/>
      <c r="AK292" s="22"/>
      <c r="AL292" s="22"/>
      <c r="AM292" s="22"/>
      <c r="AN292" s="22"/>
      <c r="AO292" s="22"/>
      <c r="AP292" s="22"/>
      <c r="AQ292" s="22"/>
      <c r="AR292" s="22"/>
      <c r="AS292" s="22"/>
      <c r="AT292" s="22"/>
      <c r="AU292" s="22"/>
      <c r="AV292" s="22"/>
      <c r="AW292" s="22"/>
      <c r="AX292" s="22"/>
      <c r="AY292" s="22"/>
      <c r="AZ292" s="22"/>
      <c r="BA292" s="22"/>
      <c r="BB292" s="22"/>
      <c r="BC292" s="22"/>
      <c r="BD292" s="22"/>
      <c r="BE292" s="22"/>
      <c r="BF292" s="22"/>
      <c r="BG292" s="22"/>
      <c r="BH292" s="22"/>
    </row>
    <row r="293" spans="1:60" outlineLevel="1" x14ac:dyDescent="0.4">
      <c r="A293" s="54"/>
      <c r="B293" s="55"/>
      <c r="C293" s="61" t="s">
        <v>459</v>
      </c>
      <c r="D293" s="62"/>
      <c r="E293" s="63">
        <v>567.23249999999996</v>
      </c>
      <c r="F293" s="60"/>
      <c r="G293" s="60"/>
      <c r="H293" s="28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29"/>
      <c r="U293" s="28"/>
      <c r="V293" s="22"/>
      <c r="W293" s="22"/>
      <c r="X293" s="22"/>
      <c r="Y293" s="22"/>
      <c r="Z293" s="22"/>
      <c r="AA293" s="22"/>
      <c r="AB293" s="22"/>
      <c r="AC293" s="22"/>
      <c r="AD293" s="22"/>
      <c r="AE293" s="22" t="s">
        <v>175</v>
      </c>
      <c r="AF293" s="22">
        <v>5</v>
      </c>
      <c r="AG293" s="22"/>
      <c r="AH293" s="22"/>
      <c r="AI293" s="22"/>
      <c r="AJ293" s="22"/>
      <c r="AK293" s="22"/>
      <c r="AL293" s="22"/>
      <c r="AM293" s="22"/>
      <c r="AN293" s="22"/>
      <c r="AO293" s="22"/>
      <c r="AP293" s="22"/>
      <c r="AQ293" s="22"/>
      <c r="AR293" s="22"/>
      <c r="AS293" s="22"/>
      <c r="AT293" s="22"/>
      <c r="AU293" s="22"/>
      <c r="AV293" s="22"/>
      <c r="AW293" s="22"/>
      <c r="AX293" s="22"/>
      <c r="AY293" s="22"/>
      <c r="AZ293" s="22"/>
      <c r="BA293" s="22"/>
      <c r="BB293" s="22"/>
      <c r="BC293" s="22"/>
      <c r="BD293" s="22"/>
      <c r="BE293" s="22"/>
      <c r="BF293" s="22"/>
      <c r="BG293" s="22"/>
      <c r="BH293" s="22"/>
    </row>
    <row r="294" spans="1:60" ht="24.6" x14ac:dyDescent="0.4">
      <c r="A294" s="64" t="s">
        <v>147</v>
      </c>
      <c r="B294" s="65" t="s">
        <v>93</v>
      </c>
      <c r="C294" s="66" t="s">
        <v>94</v>
      </c>
      <c r="D294" s="67"/>
      <c r="E294" s="68"/>
      <c r="F294" s="69"/>
      <c r="G294" s="69">
        <f>SUMIF(AE295:AE334,"&lt;&gt;NOR",G295:G334)</f>
        <v>0</v>
      </c>
      <c r="H294" s="32"/>
      <c r="I294" s="32">
        <f>SUM(I295:I334)</f>
        <v>29295.789999999997</v>
      </c>
      <c r="J294" s="32"/>
      <c r="K294" s="32">
        <f>SUM(K295:K334)</f>
        <v>16699.410000000003</v>
      </c>
      <c r="L294" s="32"/>
      <c r="M294" s="32">
        <f>SUM(M295:M334)</f>
        <v>0</v>
      </c>
      <c r="N294" s="32"/>
      <c r="O294" s="32">
        <f>SUM(O295:O334)</f>
        <v>0</v>
      </c>
      <c r="P294" s="32"/>
      <c r="Q294" s="32">
        <f>SUM(Q295:Q334)</f>
        <v>0</v>
      </c>
      <c r="R294" s="32"/>
      <c r="S294" s="32"/>
      <c r="T294" s="33"/>
      <c r="U294" s="32">
        <f>SUM(U295:U334)</f>
        <v>9.0500000000000025</v>
      </c>
      <c r="AE294" t="s">
        <v>148</v>
      </c>
    </row>
    <row r="295" spans="1:60" outlineLevel="1" x14ac:dyDescent="0.4">
      <c r="A295" s="54">
        <v>52</v>
      </c>
      <c r="B295" s="55" t="s">
        <v>460</v>
      </c>
      <c r="C295" s="56" t="s">
        <v>461</v>
      </c>
      <c r="D295" s="57" t="s">
        <v>281</v>
      </c>
      <c r="E295" s="58">
        <v>1</v>
      </c>
      <c r="F295" s="59"/>
      <c r="G295" s="60">
        <f>ROUND(E295*F295,2)</f>
        <v>0</v>
      </c>
      <c r="H295" s="27">
        <v>5.52</v>
      </c>
      <c r="I295" s="28">
        <f>ROUND(E295*H295,2)</f>
        <v>5.52</v>
      </c>
      <c r="J295" s="27">
        <v>80.48</v>
      </c>
      <c r="K295" s="28">
        <f>ROUND(E295*J295,2)</f>
        <v>80.48</v>
      </c>
      <c r="L295" s="28">
        <v>21</v>
      </c>
      <c r="M295" s="28">
        <f>G295*(1+L295/100)</f>
        <v>0</v>
      </c>
      <c r="N295" s="28">
        <v>4.6800000000000001E-3</v>
      </c>
      <c r="O295" s="28">
        <f>ROUND(E295*N295,2)</f>
        <v>0</v>
      </c>
      <c r="P295" s="28">
        <v>0</v>
      </c>
      <c r="Q295" s="28">
        <f>ROUND(E295*P295,2)</f>
        <v>0</v>
      </c>
      <c r="R295" s="28"/>
      <c r="S295" s="28"/>
      <c r="T295" s="29">
        <v>0.25</v>
      </c>
      <c r="U295" s="28">
        <f>ROUND(E295*T295,2)</f>
        <v>0.25</v>
      </c>
      <c r="V295" s="22"/>
      <c r="W295" s="22"/>
      <c r="X295" s="22"/>
      <c r="Y295" s="22"/>
      <c r="Z295" s="22"/>
      <c r="AA295" s="22"/>
      <c r="AB295" s="22"/>
      <c r="AC295" s="22"/>
      <c r="AD295" s="22"/>
      <c r="AE295" s="22" t="s">
        <v>172</v>
      </c>
      <c r="AF295" s="22"/>
      <c r="AG295" s="22"/>
      <c r="AH295" s="22"/>
      <c r="AI295" s="22"/>
      <c r="AJ295" s="22"/>
      <c r="AK295" s="22"/>
      <c r="AL295" s="22"/>
      <c r="AM295" s="22"/>
      <c r="AN295" s="22"/>
      <c r="AO295" s="22"/>
      <c r="AP295" s="22"/>
      <c r="AQ295" s="22"/>
      <c r="AR295" s="22"/>
      <c r="AS295" s="22"/>
      <c r="AT295" s="22"/>
      <c r="AU295" s="22"/>
      <c r="AV295" s="22"/>
      <c r="AW295" s="22"/>
      <c r="AX295" s="22"/>
      <c r="AY295" s="22"/>
      <c r="AZ295" s="22"/>
      <c r="BA295" s="22"/>
      <c r="BB295" s="22"/>
      <c r="BC295" s="22"/>
      <c r="BD295" s="22"/>
      <c r="BE295" s="22"/>
      <c r="BF295" s="22"/>
      <c r="BG295" s="22"/>
      <c r="BH295" s="22"/>
    </row>
    <row r="296" spans="1:60" ht="30.9" outlineLevel="1" x14ac:dyDescent="0.4">
      <c r="A296" s="54"/>
      <c r="B296" s="55"/>
      <c r="C296" s="294" t="s">
        <v>462</v>
      </c>
      <c r="D296" s="295"/>
      <c r="E296" s="296"/>
      <c r="F296" s="297"/>
      <c r="G296" s="298"/>
      <c r="H296" s="28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29"/>
      <c r="U296" s="28"/>
      <c r="V296" s="22"/>
      <c r="W296" s="22"/>
      <c r="X296" s="22"/>
      <c r="Y296" s="22"/>
      <c r="Z296" s="22"/>
      <c r="AA296" s="22"/>
      <c r="AB296" s="22"/>
      <c r="AC296" s="22"/>
      <c r="AD296" s="22"/>
      <c r="AE296" s="22" t="s">
        <v>154</v>
      </c>
      <c r="AF296" s="22"/>
      <c r="AG296" s="22"/>
      <c r="AH296" s="22"/>
      <c r="AI296" s="22"/>
      <c r="AJ296" s="22"/>
      <c r="AK296" s="22"/>
      <c r="AL296" s="22"/>
      <c r="AM296" s="22"/>
      <c r="AN296" s="22"/>
      <c r="AO296" s="22"/>
      <c r="AP296" s="22"/>
      <c r="AQ296" s="22"/>
      <c r="AR296" s="22"/>
      <c r="AS296" s="22"/>
      <c r="AT296" s="22"/>
      <c r="AU296" s="22"/>
      <c r="AV296" s="22"/>
      <c r="AW296" s="22"/>
      <c r="AX296" s="22"/>
      <c r="AY296" s="22"/>
      <c r="AZ296" s="22"/>
      <c r="BA296" s="24" t="str">
        <f>C296</f>
        <v>Osazení ochranných úhelníků se zalitím maltou cementovou do připravených otvorů, vodorovných, svislých nebo šikmých (za každé zalití). Položka včetně kotevního materiálu. Dodávka a výroba zámečnického prvku oceněna samostatně - viz Zámečnické konstrukce.</v>
      </c>
      <c r="BB296" s="22"/>
      <c r="BC296" s="22"/>
      <c r="BD296" s="22"/>
      <c r="BE296" s="22"/>
      <c r="BF296" s="22"/>
      <c r="BG296" s="22"/>
      <c r="BH296" s="22"/>
    </row>
    <row r="297" spans="1:60" outlineLevel="1" x14ac:dyDescent="0.4">
      <c r="A297" s="54"/>
      <c r="B297" s="55"/>
      <c r="C297" s="61" t="s">
        <v>224</v>
      </c>
      <c r="D297" s="62"/>
      <c r="E297" s="63"/>
      <c r="F297" s="60"/>
      <c r="G297" s="60"/>
      <c r="H297" s="28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29"/>
      <c r="U297" s="28"/>
      <c r="V297" s="22"/>
      <c r="W297" s="22"/>
      <c r="X297" s="22"/>
      <c r="Y297" s="22"/>
      <c r="Z297" s="22"/>
      <c r="AA297" s="22"/>
      <c r="AB297" s="22"/>
      <c r="AC297" s="22"/>
      <c r="AD297" s="22"/>
      <c r="AE297" s="22" t="s">
        <v>175</v>
      </c>
      <c r="AF297" s="22">
        <v>0</v>
      </c>
      <c r="AG297" s="22"/>
      <c r="AH297" s="22"/>
      <c r="AI297" s="22"/>
      <c r="AJ297" s="22"/>
      <c r="AK297" s="22"/>
      <c r="AL297" s="22"/>
      <c r="AM297" s="22"/>
      <c r="AN297" s="22"/>
      <c r="AO297" s="22"/>
      <c r="AP297" s="22"/>
      <c r="AQ297" s="22"/>
      <c r="AR297" s="22"/>
      <c r="AS297" s="22"/>
      <c r="AT297" s="22"/>
      <c r="AU297" s="22"/>
      <c r="AV297" s="22"/>
      <c r="AW297" s="22"/>
      <c r="AX297" s="22"/>
      <c r="AY297" s="22"/>
      <c r="AZ297" s="22"/>
      <c r="BA297" s="22"/>
      <c r="BB297" s="22"/>
      <c r="BC297" s="22"/>
      <c r="BD297" s="22"/>
      <c r="BE297" s="22"/>
      <c r="BF297" s="22"/>
      <c r="BG297" s="22"/>
      <c r="BH297" s="22"/>
    </row>
    <row r="298" spans="1:60" outlineLevel="1" x14ac:dyDescent="0.4">
      <c r="A298" s="54"/>
      <c r="B298" s="55"/>
      <c r="C298" s="61" t="s">
        <v>463</v>
      </c>
      <c r="D298" s="62"/>
      <c r="E298" s="63">
        <v>1</v>
      </c>
      <c r="F298" s="60"/>
      <c r="G298" s="60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9"/>
      <c r="U298" s="28"/>
      <c r="V298" s="22"/>
      <c r="W298" s="22"/>
      <c r="X298" s="22"/>
      <c r="Y298" s="22"/>
      <c r="Z298" s="22"/>
      <c r="AA298" s="22"/>
      <c r="AB298" s="22"/>
      <c r="AC298" s="22"/>
      <c r="AD298" s="22"/>
      <c r="AE298" s="22" t="s">
        <v>175</v>
      </c>
      <c r="AF298" s="22">
        <v>0</v>
      </c>
      <c r="AG298" s="22"/>
      <c r="AH298" s="22"/>
      <c r="AI298" s="22"/>
      <c r="AJ298" s="22"/>
      <c r="AK298" s="22"/>
      <c r="AL298" s="22"/>
      <c r="AM298" s="22"/>
      <c r="AN298" s="22"/>
      <c r="AO298" s="22"/>
      <c r="AP298" s="22"/>
      <c r="AQ298" s="22"/>
      <c r="AR298" s="22"/>
      <c r="AS298" s="22"/>
      <c r="AT298" s="22"/>
      <c r="AU298" s="22"/>
      <c r="AV298" s="22"/>
      <c r="AW298" s="22"/>
      <c r="AX298" s="22"/>
      <c r="AY298" s="22"/>
      <c r="AZ298" s="22"/>
      <c r="BA298" s="22"/>
      <c r="BB298" s="22"/>
      <c r="BC298" s="22"/>
      <c r="BD298" s="22"/>
      <c r="BE298" s="22"/>
      <c r="BF298" s="22"/>
      <c r="BG298" s="22"/>
      <c r="BH298" s="22"/>
    </row>
    <row r="299" spans="1:60" ht="30.6" outlineLevel="1" x14ac:dyDescent="0.4">
      <c r="A299" s="54">
        <v>53</v>
      </c>
      <c r="B299" s="55" t="s">
        <v>464</v>
      </c>
      <c r="C299" s="56" t="s">
        <v>465</v>
      </c>
      <c r="D299" s="57" t="s">
        <v>425</v>
      </c>
      <c r="E299" s="58">
        <v>2</v>
      </c>
      <c r="F299" s="59"/>
      <c r="G299" s="60">
        <f>ROUND(E299*F299,2)</f>
        <v>0</v>
      </c>
      <c r="H299" s="27">
        <v>765.61</v>
      </c>
      <c r="I299" s="28">
        <f>ROUND(E299*H299,2)</f>
        <v>1531.22</v>
      </c>
      <c r="J299" s="27">
        <v>434.39</v>
      </c>
      <c r="K299" s="28">
        <f>ROUND(E299*J299,2)</f>
        <v>868.78</v>
      </c>
      <c r="L299" s="28">
        <v>21</v>
      </c>
      <c r="M299" s="28">
        <f>G299*(1+L299/100)</f>
        <v>0</v>
      </c>
      <c r="N299" s="28">
        <v>0</v>
      </c>
      <c r="O299" s="28">
        <f>ROUND(E299*N299,2)</f>
        <v>0</v>
      </c>
      <c r="P299" s="28">
        <v>0</v>
      </c>
      <c r="Q299" s="28">
        <f>ROUND(E299*P299,2)</f>
        <v>0</v>
      </c>
      <c r="R299" s="28"/>
      <c r="S299" s="28"/>
      <c r="T299" s="29">
        <v>0.4</v>
      </c>
      <c r="U299" s="28">
        <f>ROUND(E299*T299,2)</f>
        <v>0.8</v>
      </c>
      <c r="V299" s="22"/>
      <c r="W299" s="22"/>
      <c r="X299" s="22"/>
      <c r="Y299" s="22"/>
      <c r="Z299" s="22"/>
      <c r="AA299" s="22"/>
      <c r="AB299" s="22"/>
      <c r="AC299" s="22"/>
      <c r="AD299" s="22"/>
      <c r="AE299" s="22" t="s">
        <v>172</v>
      </c>
      <c r="AF299" s="22"/>
      <c r="AG299" s="22"/>
      <c r="AH299" s="22"/>
      <c r="AI299" s="22"/>
      <c r="AJ299" s="22"/>
      <c r="AK299" s="22"/>
      <c r="AL299" s="22"/>
      <c r="AM299" s="22"/>
      <c r="AN299" s="22"/>
      <c r="AO299" s="22"/>
      <c r="AP299" s="22"/>
      <c r="AQ299" s="22"/>
      <c r="AR299" s="22"/>
      <c r="AS299" s="22"/>
      <c r="AT299" s="22"/>
      <c r="AU299" s="22"/>
      <c r="AV299" s="22"/>
      <c r="AW299" s="22"/>
      <c r="AX299" s="22"/>
      <c r="AY299" s="22"/>
      <c r="AZ299" s="22"/>
      <c r="BA299" s="22"/>
      <c r="BB299" s="22"/>
      <c r="BC299" s="22"/>
      <c r="BD299" s="22"/>
      <c r="BE299" s="22"/>
      <c r="BF299" s="22"/>
      <c r="BG299" s="22"/>
      <c r="BH299" s="22"/>
    </row>
    <row r="300" spans="1:60" outlineLevel="1" x14ac:dyDescent="0.4">
      <c r="A300" s="54"/>
      <c r="B300" s="55"/>
      <c r="C300" s="61" t="s">
        <v>466</v>
      </c>
      <c r="D300" s="62"/>
      <c r="E300" s="63">
        <v>2</v>
      </c>
      <c r="F300" s="60"/>
      <c r="G300" s="60"/>
      <c r="H300" s="28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29"/>
      <c r="U300" s="28"/>
      <c r="V300" s="22"/>
      <c r="W300" s="22"/>
      <c r="X300" s="22"/>
      <c r="Y300" s="22"/>
      <c r="Z300" s="22"/>
      <c r="AA300" s="22"/>
      <c r="AB300" s="22"/>
      <c r="AC300" s="22"/>
      <c r="AD300" s="22"/>
      <c r="AE300" s="22" t="s">
        <v>175</v>
      </c>
      <c r="AF300" s="22">
        <v>0</v>
      </c>
      <c r="AG300" s="22"/>
      <c r="AH300" s="22"/>
      <c r="AI300" s="22"/>
      <c r="AJ300" s="22"/>
      <c r="AK300" s="22"/>
      <c r="AL300" s="22"/>
      <c r="AM300" s="22"/>
      <c r="AN300" s="22"/>
      <c r="AO300" s="22"/>
      <c r="AP300" s="22"/>
      <c r="AQ300" s="22"/>
      <c r="AR300" s="22"/>
      <c r="AS300" s="22"/>
      <c r="AT300" s="22"/>
      <c r="AU300" s="22"/>
      <c r="AV300" s="22"/>
      <c r="AW300" s="22"/>
      <c r="AX300" s="22"/>
      <c r="AY300" s="22"/>
      <c r="AZ300" s="22"/>
      <c r="BA300" s="22"/>
      <c r="BB300" s="22"/>
      <c r="BC300" s="22"/>
      <c r="BD300" s="22"/>
      <c r="BE300" s="22"/>
      <c r="BF300" s="22"/>
      <c r="BG300" s="22"/>
      <c r="BH300" s="22"/>
    </row>
    <row r="301" spans="1:60" outlineLevel="1" x14ac:dyDescent="0.4">
      <c r="A301" s="54">
        <v>54</v>
      </c>
      <c r="B301" s="55" t="s">
        <v>467</v>
      </c>
      <c r="C301" s="56" t="s">
        <v>468</v>
      </c>
      <c r="D301" s="57" t="s">
        <v>425</v>
      </c>
      <c r="E301" s="58">
        <v>1</v>
      </c>
      <c r="F301" s="59"/>
      <c r="G301" s="60">
        <f>ROUND(E301*F301,2)</f>
        <v>0</v>
      </c>
      <c r="H301" s="27">
        <v>542.29999999999995</v>
      </c>
      <c r="I301" s="28">
        <f>ROUND(E301*H301,2)</f>
        <v>542.29999999999995</v>
      </c>
      <c r="J301" s="27">
        <v>307.7</v>
      </c>
      <c r="K301" s="28">
        <f>ROUND(E301*J301,2)</f>
        <v>307.7</v>
      </c>
      <c r="L301" s="28">
        <v>21</v>
      </c>
      <c r="M301" s="28">
        <f>G301*(1+L301/100)</f>
        <v>0</v>
      </c>
      <c r="N301" s="28">
        <v>0</v>
      </c>
      <c r="O301" s="28">
        <f>ROUND(E301*N301,2)</f>
        <v>0</v>
      </c>
      <c r="P301" s="28">
        <v>0</v>
      </c>
      <c r="Q301" s="28">
        <f>ROUND(E301*P301,2)</f>
        <v>0</v>
      </c>
      <c r="R301" s="28"/>
      <c r="S301" s="28"/>
      <c r="T301" s="29">
        <v>0.4</v>
      </c>
      <c r="U301" s="28">
        <f>ROUND(E301*T301,2)</f>
        <v>0.4</v>
      </c>
      <c r="V301" s="22"/>
      <c r="W301" s="22"/>
      <c r="X301" s="22"/>
      <c r="Y301" s="22"/>
      <c r="Z301" s="22"/>
      <c r="AA301" s="22"/>
      <c r="AB301" s="22"/>
      <c r="AC301" s="22"/>
      <c r="AD301" s="22"/>
      <c r="AE301" s="22" t="s">
        <v>172</v>
      </c>
      <c r="AF301" s="22"/>
      <c r="AG301" s="22"/>
      <c r="AH301" s="22"/>
      <c r="AI301" s="22"/>
      <c r="AJ301" s="22"/>
      <c r="AK301" s="22"/>
      <c r="AL301" s="22"/>
      <c r="AM301" s="22"/>
      <c r="AN301" s="22"/>
      <c r="AO301" s="22"/>
      <c r="AP301" s="22"/>
      <c r="AQ301" s="22"/>
      <c r="AR301" s="22"/>
      <c r="AS301" s="22"/>
      <c r="AT301" s="22"/>
      <c r="AU301" s="22"/>
      <c r="AV301" s="22"/>
      <c r="AW301" s="22"/>
      <c r="AX301" s="22"/>
      <c r="AY301" s="22"/>
      <c r="AZ301" s="22"/>
      <c r="BA301" s="22"/>
      <c r="BB301" s="22"/>
      <c r="BC301" s="22"/>
      <c r="BD301" s="22"/>
      <c r="BE301" s="22"/>
      <c r="BF301" s="22"/>
      <c r="BG301" s="22"/>
      <c r="BH301" s="22"/>
    </row>
    <row r="302" spans="1:60" outlineLevel="1" x14ac:dyDescent="0.4">
      <c r="A302" s="54"/>
      <c r="B302" s="55"/>
      <c r="C302" s="61" t="s">
        <v>469</v>
      </c>
      <c r="D302" s="62"/>
      <c r="E302" s="63">
        <v>1</v>
      </c>
      <c r="F302" s="60"/>
      <c r="G302" s="60"/>
      <c r="H302" s="28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29"/>
      <c r="U302" s="28"/>
      <c r="V302" s="22"/>
      <c r="W302" s="22"/>
      <c r="X302" s="22"/>
      <c r="Y302" s="22"/>
      <c r="Z302" s="22"/>
      <c r="AA302" s="22"/>
      <c r="AB302" s="22"/>
      <c r="AC302" s="22"/>
      <c r="AD302" s="22"/>
      <c r="AE302" s="22" t="s">
        <v>175</v>
      </c>
      <c r="AF302" s="22">
        <v>0</v>
      </c>
      <c r="AG302" s="22"/>
      <c r="AH302" s="22"/>
      <c r="AI302" s="22"/>
      <c r="AJ302" s="22"/>
      <c r="AK302" s="22"/>
      <c r="AL302" s="22"/>
      <c r="AM302" s="22"/>
      <c r="AN302" s="22"/>
      <c r="AO302" s="22"/>
      <c r="AP302" s="22"/>
      <c r="AQ302" s="22"/>
      <c r="AR302" s="22"/>
      <c r="AS302" s="22"/>
      <c r="AT302" s="22"/>
      <c r="AU302" s="22"/>
      <c r="AV302" s="22"/>
      <c r="AW302" s="22"/>
      <c r="AX302" s="22"/>
      <c r="AY302" s="22"/>
      <c r="AZ302" s="22"/>
      <c r="BA302" s="22"/>
      <c r="BB302" s="22"/>
      <c r="BC302" s="22"/>
      <c r="BD302" s="22"/>
      <c r="BE302" s="22"/>
      <c r="BF302" s="22"/>
      <c r="BG302" s="22"/>
      <c r="BH302" s="22"/>
    </row>
    <row r="303" spans="1:60" outlineLevel="1" x14ac:dyDescent="0.4">
      <c r="A303" s="54">
        <v>55</v>
      </c>
      <c r="B303" s="55" t="s">
        <v>470</v>
      </c>
      <c r="C303" s="56" t="s">
        <v>471</v>
      </c>
      <c r="D303" s="57" t="s">
        <v>425</v>
      </c>
      <c r="E303" s="58">
        <v>1</v>
      </c>
      <c r="F303" s="59"/>
      <c r="G303" s="60">
        <f>ROUND(E303*F303,2)</f>
        <v>0</v>
      </c>
      <c r="H303" s="27">
        <v>510.4</v>
      </c>
      <c r="I303" s="28">
        <f>ROUND(E303*H303,2)</f>
        <v>510.4</v>
      </c>
      <c r="J303" s="27">
        <v>289.60000000000002</v>
      </c>
      <c r="K303" s="28">
        <f>ROUND(E303*J303,2)</f>
        <v>289.60000000000002</v>
      </c>
      <c r="L303" s="28">
        <v>21</v>
      </c>
      <c r="M303" s="28">
        <f>G303*(1+L303/100)</f>
        <v>0</v>
      </c>
      <c r="N303" s="28">
        <v>0</v>
      </c>
      <c r="O303" s="28">
        <f>ROUND(E303*N303,2)</f>
        <v>0</v>
      </c>
      <c r="P303" s="28">
        <v>0</v>
      </c>
      <c r="Q303" s="28">
        <f>ROUND(E303*P303,2)</f>
        <v>0</v>
      </c>
      <c r="R303" s="28"/>
      <c r="S303" s="28"/>
      <c r="T303" s="29">
        <v>0.4</v>
      </c>
      <c r="U303" s="28">
        <f>ROUND(E303*T303,2)</f>
        <v>0.4</v>
      </c>
      <c r="V303" s="22"/>
      <c r="W303" s="22"/>
      <c r="X303" s="22"/>
      <c r="Y303" s="22"/>
      <c r="Z303" s="22"/>
      <c r="AA303" s="22"/>
      <c r="AB303" s="22"/>
      <c r="AC303" s="22"/>
      <c r="AD303" s="22"/>
      <c r="AE303" s="22" t="s">
        <v>172</v>
      </c>
      <c r="AF303" s="22"/>
      <c r="AG303" s="22"/>
      <c r="AH303" s="22"/>
      <c r="AI303" s="22"/>
      <c r="AJ303" s="22"/>
      <c r="AK303" s="22"/>
      <c r="AL303" s="22"/>
      <c r="AM303" s="22"/>
      <c r="AN303" s="22"/>
      <c r="AO303" s="22"/>
      <c r="AP303" s="22"/>
      <c r="AQ303" s="22"/>
      <c r="AR303" s="22"/>
      <c r="AS303" s="22"/>
      <c r="AT303" s="22"/>
      <c r="AU303" s="22"/>
      <c r="AV303" s="22"/>
      <c r="AW303" s="22"/>
      <c r="AX303" s="22"/>
      <c r="AY303" s="22"/>
      <c r="AZ303" s="22"/>
      <c r="BA303" s="22"/>
      <c r="BB303" s="22"/>
      <c r="BC303" s="22"/>
      <c r="BD303" s="22"/>
      <c r="BE303" s="22"/>
      <c r="BF303" s="22"/>
      <c r="BG303" s="22"/>
      <c r="BH303" s="22"/>
    </row>
    <row r="304" spans="1:60" outlineLevel="1" x14ac:dyDescent="0.4">
      <c r="A304" s="54"/>
      <c r="B304" s="55"/>
      <c r="C304" s="61" t="s">
        <v>469</v>
      </c>
      <c r="D304" s="62"/>
      <c r="E304" s="63">
        <v>1</v>
      </c>
      <c r="F304" s="60"/>
      <c r="G304" s="60"/>
      <c r="H304" s="28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29"/>
      <c r="U304" s="28"/>
      <c r="V304" s="22"/>
      <c r="W304" s="22"/>
      <c r="X304" s="22"/>
      <c r="Y304" s="22"/>
      <c r="Z304" s="22"/>
      <c r="AA304" s="22"/>
      <c r="AB304" s="22"/>
      <c r="AC304" s="22"/>
      <c r="AD304" s="22"/>
      <c r="AE304" s="22" t="s">
        <v>175</v>
      </c>
      <c r="AF304" s="22">
        <v>0</v>
      </c>
      <c r="AG304" s="22"/>
      <c r="AH304" s="22"/>
      <c r="AI304" s="22"/>
      <c r="AJ304" s="22"/>
      <c r="AK304" s="22"/>
      <c r="AL304" s="22"/>
      <c r="AM304" s="22"/>
      <c r="AN304" s="22"/>
      <c r="AO304" s="22"/>
      <c r="AP304" s="22"/>
      <c r="AQ304" s="22"/>
      <c r="AR304" s="22"/>
      <c r="AS304" s="22"/>
      <c r="AT304" s="22"/>
      <c r="AU304" s="22"/>
      <c r="AV304" s="22"/>
      <c r="AW304" s="22"/>
      <c r="AX304" s="22"/>
      <c r="AY304" s="22"/>
      <c r="AZ304" s="22"/>
      <c r="BA304" s="22"/>
      <c r="BB304" s="22"/>
      <c r="BC304" s="22"/>
      <c r="BD304" s="22"/>
      <c r="BE304" s="22"/>
      <c r="BF304" s="22"/>
      <c r="BG304" s="22"/>
      <c r="BH304" s="22"/>
    </row>
    <row r="305" spans="1:60" outlineLevel="1" x14ac:dyDescent="0.4">
      <c r="A305" s="54">
        <v>56</v>
      </c>
      <c r="B305" s="55" t="s">
        <v>472</v>
      </c>
      <c r="C305" s="56" t="s">
        <v>473</v>
      </c>
      <c r="D305" s="57" t="s">
        <v>425</v>
      </c>
      <c r="E305" s="58">
        <v>1</v>
      </c>
      <c r="F305" s="59"/>
      <c r="G305" s="60">
        <f>ROUND(E305*F305,2)</f>
        <v>0</v>
      </c>
      <c r="H305" s="27">
        <v>797.51</v>
      </c>
      <c r="I305" s="28">
        <f>ROUND(E305*H305,2)</f>
        <v>797.51</v>
      </c>
      <c r="J305" s="27">
        <v>452.49</v>
      </c>
      <c r="K305" s="28">
        <f>ROUND(E305*J305,2)</f>
        <v>452.49</v>
      </c>
      <c r="L305" s="28">
        <v>21</v>
      </c>
      <c r="M305" s="28">
        <f>G305*(1+L305/100)</f>
        <v>0</v>
      </c>
      <c r="N305" s="28">
        <v>0</v>
      </c>
      <c r="O305" s="28">
        <f>ROUND(E305*N305,2)</f>
        <v>0</v>
      </c>
      <c r="P305" s="28">
        <v>0</v>
      </c>
      <c r="Q305" s="28">
        <f>ROUND(E305*P305,2)</f>
        <v>0</v>
      </c>
      <c r="R305" s="28"/>
      <c r="S305" s="28"/>
      <c r="T305" s="29">
        <v>0.4</v>
      </c>
      <c r="U305" s="28">
        <f>ROUND(E305*T305,2)</f>
        <v>0.4</v>
      </c>
      <c r="V305" s="22"/>
      <c r="W305" s="22"/>
      <c r="X305" s="22"/>
      <c r="Y305" s="22"/>
      <c r="Z305" s="22"/>
      <c r="AA305" s="22"/>
      <c r="AB305" s="22"/>
      <c r="AC305" s="22"/>
      <c r="AD305" s="22"/>
      <c r="AE305" s="22" t="s">
        <v>172</v>
      </c>
      <c r="AF305" s="22"/>
      <c r="AG305" s="22"/>
      <c r="AH305" s="22"/>
      <c r="AI305" s="22"/>
      <c r="AJ305" s="22"/>
      <c r="AK305" s="22"/>
      <c r="AL305" s="22"/>
      <c r="AM305" s="22"/>
      <c r="AN305" s="22"/>
      <c r="AO305" s="22"/>
      <c r="AP305" s="22"/>
      <c r="AQ305" s="22"/>
      <c r="AR305" s="22"/>
      <c r="AS305" s="22"/>
      <c r="AT305" s="22"/>
      <c r="AU305" s="22"/>
      <c r="AV305" s="22"/>
      <c r="AW305" s="22"/>
      <c r="AX305" s="22"/>
      <c r="AY305" s="22"/>
      <c r="AZ305" s="22"/>
      <c r="BA305" s="22"/>
      <c r="BB305" s="22"/>
      <c r="BC305" s="22"/>
      <c r="BD305" s="22"/>
      <c r="BE305" s="22"/>
      <c r="BF305" s="22"/>
      <c r="BG305" s="22"/>
      <c r="BH305" s="22"/>
    </row>
    <row r="306" spans="1:60" outlineLevel="1" x14ac:dyDescent="0.4">
      <c r="A306" s="54"/>
      <c r="B306" s="55"/>
      <c r="C306" s="61" t="s">
        <v>469</v>
      </c>
      <c r="D306" s="62"/>
      <c r="E306" s="63">
        <v>1</v>
      </c>
      <c r="F306" s="60"/>
      <c r="G306" s="60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9"/>
      <c r="U306" s="28"/>
      <c r="V306" s="22"/>
      <c r="W306" s="22"/>
      <c r="X306" s="22"/>
      <c r="Y306" s="22"/>
      <c r="Z306" s="22"/>
      <c r="AA306" s="22"/>
      <c r="AB306" s="22"/>
      <c r="AC306" s="22"/>
      <c r="AD306" s="22"/>
      <c r="AE306" s="22" t="s">
        <v>175</v>
      </c>
      <c r="AF306" s="22">
        <v>0</v>
      </c>
      <c r="AG306" s="22"/>
      <c r="AH306" s="22"/>
      <c r="AI306" s="22"/>
      <c r="AJ306" s="22"/>
      <c r="AK306" s="22"/>
      <c r="AL306" s="22"/>
      <c r="AM306" s="22"/>
      <c r="AN306" s="22"/>
      <c r="AO306" s="22"/>
      <c r="AP306" s="22"/>
      <c r="AQ306" s="22"/>
      <c r="AR306" s="22"/>
      <c r="AS306" s="22"/>
      <c r="AT306" s="22"/>
      <c r="AU306" s="22"/>
      <c r="AV306" s="22"/>
      <c r="AW306" s="22"/>
      <c r="AX306" s="22"/>
      <c r="AY306" s="22"/>
      <c r="AZ306" s="22"/>
      <c r="BA306" s="22"/>
      <c r="BB306" s="22"/>
      <c r="BC306" s="22"/>
      <c r="BD306" s="22"/>
      <c r="BE306" s="22"/>
      <c r="BF306" s="22"/>
      <c r="BG306" s="22"/>
      <c r="BH306" s="22"/>
    </row>
    <row r="307" spans="1:60" ht="20.399999999999999" outlineLevel="1" x14ac:dyDescent="0.4">
      <c r="A307" s="54">
        <v>57</v>
      </c>
      <c r="B307" s="55" t="s">
        <v>474</v>
      </c>
      <c r="C307" s="56" t="s">
        <v>475</v>
      </c>
      <c r="D307" s="57" t="s">
        <v>425</v>
      </c>
      <c r="E307" s="58">
        <v>1</v>
      </c>
      <c r="F307" s="59"/>
      <c r="G307" s="60">
        <f>ROUND(E307*F307,2)</f>
        <v>0</v>
      </c>
      <c r="H307" s="27">
        <v>816.65</v>
      </c>
      <c r="I307" s="28">
        <f>ROUND(E307*H307,2)</f>
        <v>816.65</v>
      </c>
      <c r="J307" s="27">
        <v>463.35</v>
      </c>
      <c r="K307" s="28">
        <f>ROUND(E307*J307,2)</f>
        <v>463.35</v>
      </c>
      <c r="L307" s="28">
        <v>21</v>
      </c>
      <c r="M307" s="28">
        <f>G307*(1+L307/100)</f>
        <v>0</v>
      </c>
      <c r="N307" s="28">
        <v>0</v>
      </c>
      <c r="O307" s="28">
        <f>ROUND(E307*N307,2)</f>
        <v>0</v>
      </c>
      <c r="P307" s="28">
        <v>0</v>
      </c>
      <c r="Q307" s="28">
        <f>ROUND(E307*P307,2)</f>
        <v>0</v>
      </c>
      <c r="R307" s="28"/>
      <c r="S307" s="28"/>
      <c r="T307" s="29">
        <v>0.4</v>
      </c>
      <c r="U307" s="28">
        <f>ROUND(E307*T307,2)</f>
        <v>0.4</v>
      </c>
      <c r="V307" s="22"/>
      <c r="W307" s="22"/>
      <c r="X307" s="22"/>
      <c r="Y307" s="22"/>
      <c r="Z307" s="22"/>
      <c r="AA307" s="22"/>
      <c r="AB307" s="22"/>
      <c r="AC307" s="22"/>
      <c r="AD307" s="22"/>
      <c r="AE307" s="22" t="s">
        <v>172</v>
      </c>
      <c r="AF307" s="22"/>
      <c r="AG307" s="22"/>
      <c r="AH307" s="22"/>
      <c r="AI307" s="22"/>
      <c r="AJ307" s="22"/>
      <c r="AK307" s="22"/>
      <c r="AL307" s="22"/>
      <c r="AM307" s="22"/>
      <c r="AN307" s="22"/>
      <c r="AO307" s="22"/>
      <c r="AP307" s="22"/>
      <c r="AQ307" s="22"/>
      <c r="AR307" s="22"/>
      <c r="AS307" s="22"/>
      <c r="AT307" s="22"/>
      <c r="AU307" s="22"/>
      <c r="AV307" s="22"/>
      <c r="AW307" s="22"/>
      <c r="AX307" s="22"/>
      <c r="AY307" s="22"/>
      <c r="AZ307" s="22"/>
      <c r="BA307" s="22"/>
      <c r="BB307" s="22"/>
      <c r="BC307" s="22"/>
      <c r="BD307" s="22"/>
      <c r="BE307" s="22"/>
      <c r="BF307" s="22"/>
      <c r="BG307" s="22"/>
      <c r="BH307" s="22"/>
    </row>
    <row r="308" spans="1:60" outlineLevel="1" x14ac:dyDescent="0.4">
      <c r="A308" s="54"/>
      <c r="B308" s="55"/>
      <c r="C308" s="61" t="s">
        <v>469</v>
      </c>
      <c r="D308" s="62"/>
      <c r="E308" s="63">
        <v>1</v>
      </c>
      <c r="F308" s="60"/>
      <c r="G308" s="60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9"/>
      <c r="U308" s="28"/>
      <c r="V308" s="22"/>
      <c r="W308" s="22"/>
      <c r="X308" s="22"/>
      <c r="Y308" s="22"/>
      <c r="Z308" s="22"/>
      <c r="AA308" s="22"/>
      <c r="AB308" s="22"/>
      <c r="AC308" s="22"/>
      <c r="AD308" s="22"/>
      <c r="AE308" s="22" t="s">
        <v>175</v>
      </c>
      <c r="AF308" s="22">
        <v>0</v>
      </c>
      <c r="AG308" s="22"/>
      <c r="AH308" s="22"/>
      <c r="AI308" s="22"/>
      <c r="AJ308" s="22"/>
      <c r="AK308" s="22"/>
      <c r="AL308" s="22"/>
      <c r="AM308" s="22"/>
      <c r="AN308" s="22"/>
      <c r="AO308" s="22"/>
      <c r="AP308" s="22"/>
      <c r="AQ308" s="22"/>
      <c r="AR308" s="22"/>
      <c r="AS308" s="22"/>
      <c r="AT308" s="22"/>
      <c r="AU308" s="22"/>
      <c r="AV308" s="22"/>
      <c r="AW308" s="22"/>
      <c r="AX308" s="22"/>
      <c r="AY308" s="22"/>
      <c r="AZ308" s="22"/>
      <c r="BA308" s="22"/>
      <c r="BB308" s="22"/>
      <c r="BC308" s="22"/>
      <c r="BD308" s="22"/>
      <c r="BE308" s="22"/>
      <c r="BF308" s="22"/>
      <c r="BG308" s="22"/>
      <c r="BH308" s="22"/>
    </row>
    <row r="309" spans="1:60" outlineLevel="1" x14ac:dyDescent="0.4">
      <c r="A309" s="54">
        <v>58</v>
      </c>
      <c r="B309" s="55" t="s">
        <v>476</v>
      </c>
      <c r="C309" s="56" t="s">
        <v>477</v>
      </c>
      <c r="D309" s="57" t="s">
        <v>425</v>
      </c>
      <c r="E309" s="58">
        <v>3</v>
      </c>
      <c r="F309" s="59"/>
      <c r="G309" s="60">
        <f>ROUND(E309*F309,2)</f>
        <v>0</v>
      </c>
      <c r="H309" s="27">
        <v>542.29999999999995</v>
      </c>
      <c r="I309" s="28">
        <f>ROUND(E309*H309,2)</f>
        <v>1626.9</v>
      </c>
      <c r="J309" s="27">
        <v>307.7</v>
      </c>
      <c r="K309" s="28">
        <f>ROUND(E309*J309,2)</f>
        <v>923.1</v>
      </c>
      <c r="L309" s="28">
        <v>21</v>
      </c>
      <c r="M309" s="28">
        <f>G309*(1+L309/100)</f>
        <v>0</v>
      </c>
      <c r="N309" s="28">
        <v>0</v>
      </c>
      <c r="O309" s="28">
        <f>ROUND(E309*N309,2)</f>
        <v>0</v>
      </c>
      <c r="P309" s="28">
        <v>0</v>
      </c>
      <c r="Q309" s="28">
        <f>ROUND(E309*P309,2)</f>
        <v>0</v>
      </c>
      <c r="R309" s="28"/>
      <c r="S309" s="28"/>
      <c r="T309" s="29">
        <v>0.4</v>
      </c>
      <c r="U309" s="28">
        <f>ROUND(E309*T309,2)</f>
        <v>1.2</v>
      </c>
      <c r="V309" s="22"/>
      <c r="W309" s="22"/>
      <c r="X309" s="22"/>
      <c r="Y309" s="22"/>
      <c r="Z309" s="22"/>
      <c r="AA309" s="22"/>
      <c r="AB309" s="22"/>
      <c r="AC309" s="22"/>
      <c r="AD309" s="22"/>
      <c r="AE309" s="22" t="s">
        <v>172</v>
      </c>
      <c r="AF309" s="22"/>
      <c r="AG309" s="22"/>
      <c r="AH309" s="22"/>
      <c r="AI309" s="22"/>
      <c r="AJ309" s="22"/>
      <c r="AK309" s="22"/>
      <c r="AL309" s="22"/>
      <c r="AM309" s="22"/>
      <c r="AN309" s="22"/>
      <c r="AO309" s="22"/>
      <c r="AP309" s="22"/>
      <c r="AQ309" s="22"/>
      <c r="AR309" s="22"/>
      <c r="AS309" s="22"/>
      <c r="AT309" s="22"/>
      <c r="AU309" s="22"/>
      <c r="AV309" s="22"/>
      <c r="AW309" s="22"/>
      <c r="AX309" s="22"/>
      <c r="AY309" s="22"/>
      <c r="AZ309" s="22"/>
      <c r="BA309" s="22"/>
      <c r="BB309" s="22"/>
      <c r="BC309" s="22"/>
      <c r="BD309" s="22"/>
      <c r="BE309" s="22"/>
      <c r="BF309" s="22"/>
      <c r="BG309" s="22"/>
      <c r="BH309" s="22"/>
    </row>
    <row r="310" spans="1:60" outlineLevel="1" x14ac:dyDescent="0.4">
      <c r="A310" s="54"/>
      <c r="B310" s="55"/>
      <c r="C310" s="61" t="s">
        <v>478</v>
      </c>
      <c r="D310" s="62"/>
      <c r="E310" s="63">
        <v>3</v>
      </c>
      <c r="F310" s="60"/>
      <c r="G310" s="60"/>
      <c r="H310" s="28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29"/>
      <c r="U310" s="28"/>
      <c r="V310" s="22"/>
      <c r="W310" s="22"/>
      <c r="X310" s="22"/>
      <c r="Y310" s="22"/>
      <c r="Z310" s="22"/>
      <c r="AA310" s="22"/>
      <c r="AB310" s="22"/>
      <c r="AC310" s="22"/>
      <c r="AD310" s="22"/>
      <c r="AE310" s="22" t="s">
        <v>175</v>
      </c>
      <c r="AF310" s="22">
        <v>0</v>
      </c>
      <c r="AG310" s="22"/>
      <c r="AH310" s="22"/>
      <c r="AI310" s="22"/>
      <c r="AJ310" s="22"/>
      <c r="AK310" s="22"/>
      <c r="AL310" s="22"/>
      <c r="AM310" s="22"/>
      <c r="AN310" s="22"/>
      <c r="AO310" s="22"/>
      <c r="AP310" s="22"/>
      <c r="AQ310" s="22"/>
      <c r="AR310" s="22"/>
      <c r="AS310" s="22"/>
      <c r="AT310" s="22"/>
      <c r="AU310" s="22"/>
      <c r="AV310" s="22"/>
      <c r="AW310" s="22"/>
      <c r="AX310" s="22"/>
      <c r="AY310" s="22"/>
      <c r="AZ310" s="22"/>
      <c r="BA310" s="22"/>
      <c r="BB310" s="22"/>
      <c r="BC310" s="22"/>
      <c r="BD310" s="22"/>
      <c r="BE310" s="22"/>
      <c r="BF310" s="22"/>
      <c r="BG310" s="22"/>
      <c r="BH310" s="22"/>
    </row>
    <row r="311" spans="1:60" ht="20.399999999999999" outlineLevel="1" x14ac:dyDescent="0.4">
      <c r="A311" s="54">
        <v>59</v>
      </c>
      <c r="B311" s="55" t="s">
        <v>479</v>
      </c>
      <c r="C311" s="56" t="s">
        <v>480</v>
      </c>
      <c r="D311" s="57" t="s">
        <v>425</v>
      </c>
      <c r="E311" s="58">
        <v>1</v>
      </c>
      <c r="F311" s="59"/>
      <c r="G311" s="60">
        <f>ROUND(E311*F311,2)</f>
        <v>0</v>
      </c>
      <c r="H311" s="27">
        <v>1454.65</v>
      </c>
      <c r="I311" s="28">
        <f>ROUND(E311*H311,2)</f>
        <v>1454.65</v>
      </c>
      <c r="J311" s="27">
        <v>825.35</v>
      </c>
      <c r="K311" s="28">
        <f>ROUND(E311*J311,2)</f>
        <v>825.35</v>
      </c>
      <c r="L311" s="28">
        <v>21</v>
      </c>
      <c r="M311" s="28">
        <f>G311*(1+L311/100)</f>
        <v>0</v>
      </c>
      <c r="N311" s="28">
        <v>0</v>
      </c>
      <c r="O311" s="28">
        <f>ROUND(E311*N311,2)</f>
        <v>0</v>
      </c>
      <c r="P311" s="28">
        <v>0</v>
      </c>
      <c r="Q311" s="28">
        <f>ROUND(E311*P311,2)</f>
        <v>0</v>
      </c>
      <c r="R311" s="28"/>
      <c r="S311" s="28"/>
      <c r="T311" s="29">
        <v>0.4</v>
      </c>
      <c r="U311" s="28">
        <f>ROUND(E311*T311,2)</f>
        <v>0.4</v>
      </c>
      <c r="V311" s="22"/>
      <c r="W311" s="22"/>
      <c r="X311" s="22"/>
      <c r="Y311" s="22"/>
      <c r="Z311" s="22"/>
      <c r="AA311" s="22"/>
      <c r="AB311" s="22"/>
      <c r="AC311" s="22"/>
      <c r="AD311" s="22"/>
      <c r="AE311" s="22" t="s">
        <v>172</v>
      </c>
      <c r="AF311" s="22"/>
      <c r="AG311" s="22"/>
      <c r="AH311" s="22"/>
      <c r="AI311" s="22"/>
      <c r="AJ311" s="22"/>
      <c r="AK311" s="22"/>
      <c r="AL311" s="22"/>
      <c r="AM311" s="22"/>
      <c r="AN311" s="22"/>
      <c r="AO311" s="22"/>
      <c r="AP311" s="22"/>
      <c r="AQ311" s="22"/>
      <c r="AR311" s="22"/>
      <c r="AS311" s="22"/>
      <c r="AT311" s="22"/>
      <c r="AU311" s="22"/>
      <c r="AV311" s="22"/>
      <c r="AW311" s="22"/>
      <c r="AX311" s="22"/>
      <c r="AY311" s="22"/>
      <c r="AZ311" s="22"/>
      <c r="BA311" s="22"/>
      <c r="BB311" s="22"/>
      <c r="BC311" s="22"/>
      <c r="BD311" s="22"/>
      <c r="BE311" s="22"/>
      <c r="BF311" s="22"/>
      <c r="BG311" s="22"/>
      <c r="BH311" s="22"/>
    </row>
    <row r="312" spans="1:60" outlineLevel="1" x14ac:dyDescent="0.4">
      <c r="A312" s="54"/>
      <c r="B312" s="55"/>
      <c r="C312" s="61" t="s">
        <v>469</v>
      </c>
      <c r="D312" s="62"/>
      <c r="E312" s="63">
        <v>1</v>
      </c>
      <c r="F312" s="60"/>
      <c r="G312" s="60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9"/>
      <c r="U312" s="28"/>
      <c r="V312" s="22"/>
      <c r="W312" s="22"/>
      <c r="X312" s="22"/>
      <c r="Y312" s="22"/>
      <c r="Z312" s="22"/>
      <c r="AA312" s="22"/>
      <c r="AB312" s="22"/>
      <c r="AC312" s="22"/>
      <c r="AD312" s="22"/>
      <c r="AE312" s="22" t="s">
        <v>175</v>
      </c>
      <c r="AF312" s="22">
        <v>0</v>
      </c>
      <c r="AG312" s="22"/>
      <c r="AH312" s="22"/>
      <c r="AI312" s="22"/>
      <c r="AJ312" s="22"/>
      <c r="AK312" s="22"/>
      <c r="AL312" s="22"/>
      <c r="AM312" s="22"/>
      <c r="AN312" s="22"/>
      <c r="AO312" s="22"/>
      <c r="AP312" s="22"/>
      <c r="AQ312" s="22"/>
      <c r="AR312" s="22"/>
      <c r="AS312" s="22"/>
      <c r="AT312" s="22"/>
      <c r="AU312" s="22"/>
      <c r="AV312" s="22"/>
      <c r="AW312" s="22"/>
      <c r="AX312" s="22"/>
      <c r="AY312" s="22"/>
      <c r="AZ312" s="22"/>
      <c r="BA312" s="22"/>
      <c r="BB312" s="22"/>
      <c r="BC312" s="22"/>
      <c r="BD312" s="22"/>
      <c r="BE312" s="22"/>
      <c r="BF312" s="22"/>
      <c r="BG312" s="22"/>
      <c r="BH312" s="22"/>
    </row>
    <row r="313" spans="1:60" ht="20.399999999999999" outlineLevel="1" x14ac:dyDescent="0.4">
      <c r="A313" s="54">
        <v>60</v>
      </c>
      <c r="B313" s="55" t="s">
        <v>481</v>
      </c>
      <c r="C313" s="56" t="s">
        <v>482</v>
      </c>
      <c r="D313" s="57" t="s">
        <v>425</v>
      </c>
      <c r="E313" s="58">
        <v>1</v>
      </c>
      <c r="F313" s="59"/>
      <c r="G313" s="60">
        <f>ROUND(E313*F313,2)</f>
        <v>0</v>
      </c>
      <c r="H313" s="27">
        <v>1244.1099999999999</v>
      </c>
      <c r="I313" s="28">
        <f>ROUND(E313*H313,2)</f>
        <v>1244.1099999999999</v>
      </c>
      <c r="J313" s="27">
        <v>705.89</v>
      </c>
      <c r="K313" s="28">
        <f>ROUND(E313*J313,2)</f>
        <v>705.89</v>
      </c>
      <c r="L313" s="28">
        <v>21</v>
      </c>
      <c r="M313" s="28">
        <f>G313*(1+L313/100)</f>
        <v>0</v>
      </c>
      <c r="N313" s="28">
        <v>0</v>
      </c>
      <c r="O313" s="28">
        <f>ROUND(E313*N313,2)</f>
        <v>0</v>
      </c>
      <c r="P313" s="28">
        <v>0</v>
      </c>
      <c r="Q313" s="28">
        <f>ROUND(E313*P313,2)</f>
        <v>0</v>
      </c>
      <c r="R313" s="28"/>
      <c r="S313" s="28"/>
      <c r="T313" s="29">
        <v>0.4</v>
      </c>
      <c r="U313" s="28">
        <f>ROUND(E313*T313,2)</f>
        <v>0.4</v>
      </c>
      <c r="V313" s="22"/>
      <c r="W313" s="22"/>
      <c r="X313" s="22"/>
      <c r="Y313" s="22"/>
      <c r="Z313" s="22"/>
      <c r="AA313" s="22"/>
      <c r="AB313" s="22"/>
      <c r="AC313" s="22"/>
      <c r="AD313" s="22"/>
      <c r="AE313" s="22" t="s">
        <v>172</v>
      </c>
      <c r="AF313" s="22"/>
      <c r="AG313" s="22"/>
      <c r="AH313" s="22"/>
      <c r="AI313" s="22"/>
      <c r="AJ313" s="22"/>
      <c r="AK313" s="22"/>
      <c r="AL313" s="22"/>
      <c r="AM313" s="22"/>
      <c r="AN313" s="22"/>
      <c r="AO313" s="22"/>
      <c r="AP313" s="22"/>
      <c r="AQ313" s="22"/>
      <c r="AR313" s="22"/>
      <c r="AS313" s="22"/>
      <c r="AT313" s="22"/>
      <c r="AU313" s="22"/>
      <c r="AV313" s="22"/>
      <c r="AW313" s="22"/>
      <c r="AX313" s="22"/>
      <c r="AY313" s="22"/>
      <c r="AZ313" s="22"/>
      <c r="BA313" s="22"/>
      <c r="BB313" s="22"/>
      <c r="BC313" s="22"/>
      <c r="BD313" s="22"/>
      <c r="BE313" s="22"/>
      <c r="BF313" s="22"/>
      <c r="BG313" s="22"/>
      <c r="BH313" s="22"/>
    </row>
    <row r="314" spans="1:60" outlineLevel="1" x14ac:dyDescent="0.4">
      <c r="A314" s="54"/>
      <c r="B314" s="55"/>
      <c r="C314" s="61" t="s">
        <v>469</v>
      </c>
      <c r="D314" s="62"/>
      <c r="E314" s="63">
        <v>1</v>
      </c>
      <c r="F314" s="60"/>
      <c r="G314" s="60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9"/>
      <c r="U314" s="28"/>
      <c r="V314" s="22"/>
      <c r="W314" s="22"/>
      <c r="X314" s="22"/>
      <c r="Y314" s="22"/>
      <c r="Z314" s="22"/>
      <c r="AA314" s="22"/>
      <c r="AB314" s="22"/>
      <c r="AC314" s="22"/>
      <c r="AD314" s="22"/>
      <c r="AE314" s="22" t="s">
        <v>175</v>
      </c>
      <c r="AF314" s="22">
        <v>0</v>
      </c>
      <c r="AG314" s="22"/>
      <c r="AH314" s="22"/>
      <c r="AI314" s="22"/>
      <c r="AJ314" s="22"/>
      <c r="AK314" s="22"/>
      <c r="AL314" s="22"/>
      <c r="AM314" s="22"/>
      <c r="AN314" s="22"/>
      <c r="AO314" s="22"/>
      <c r="AP314" s="22"/>
      <c r="AQ314" s="22"/>
      <c r="AR314" s="22"/>
      <c r="AS314" s="22"/>
      <c r="AT314" s="22"/>
      <c r="AU314" s="22"/>
      <c r="AV314" s="22"/>
      <c r="AW314" s="22"/>
      <c r="AX314" s="22"/>
      <c r="AY314" s="22"/>
      <c r="AZ314" s="22"/>
      <c r="BA314" s="22"/>
      <c r="BB314" s="22"/>
      <c r="BC314" s="22"/>
      <c r="BD314" s="22"/>
      <c r="BE314" s="22"/>
      <c r="BF314" s="22"/>
      <c r="BG314" s="22"/>
      <c r="BH314" s="22"/>
    </row>
    <row r="315" spans="1:60" ht="20.399999999999999" outlineLevel="1" x14ac:dyDescent="0.4">
      <c r="A315" s="54">
        <v>61</v>
      </c>
      <c r="B315" s="55" t="s">
        <v>483</v>
      </c>
      <c r="C315" s="56" t="s">
        <v>484</v>
      </c>
      <c r="D315" s="57" t="s">
        <v>425</v>
      </c>
      <c r="E315" s="58">
        <v>1</v>
      </c>
      <c r="F315" s="59"/>
      <c r="G315" s="60">
        <f>ROUND(E315*F315,2)</f>
        <v>0</v>
      </c>
      <c r="H315" s="27">
        <v>4593.63</v>
      </c>
      <c r="I315" s="28">
        <f>ROUND(E315*H315,2)</f>
        <v>4593.63</v>
      </c>
      <c r="J315" s="27">
        <v>2606.37</v>
      </c>
      <c r="K315" s="28">
        <f>ROUND(E315*J315,2)</f>
        <v>2606.37</v>
      </c>
      <c r="L315" s="28">
        <v>21</v>
      </c>
      <c r="M315" s="28">
        <f>G315*(1+L315/100)</f>
        <v>0</v>
      </c>
      <c r="N315" s="28">
        <v>0</v>
      </c>
      <c r="O315" s="28">
        <f>ROUND(E315*N315,2)</f>
        <v>0</v>
      </c>
      <c r="P315" s="28">
        <v>0</v>
      </c>
      <c r="Q315" s="28">
        <f>ROUND(E315*P315,2)</f>
        <v>0</v>
      </c>
      <c r="R315" s="28"/>
      <c r="S315" s="28"/>
      <c r="T315" s="29">
        <v>0.4</v>
      </c>
      <c r="U315" s="28">
        <f>ROUND(E315*T315,2)</f>
        <v>0.4</v>
      </c>
      <c r="V315" s="22"/>
      <c r="W315" s="22"/>
      <c r="X315" s="22"/>
      <c r="Y315" s="22"/>
      <c r="Z315" s="22"/>
      <c r="AA315" s="22"/>
      <c r="AB315" s="22"/>
      <c r="AC315" s="22"/>
      <c r="AD315" s="22"/>
      <c r="AE315" s="22" t="s">
        <v>172</v>
      </c>
      <c r="AF315" s="22"/>
      <c r="AG315" s="22"/>
      <c r="AH315" s="22"/>
      <c r="AI315" s="22"/>
      <c r="AJ315" s="22"/>
      <c r="AK315" s="22"/>
      <c r="AL315" s="22"/>
      <c r="AM315" s="22"/>
      <c r="AN315" s="22"/>
      <c r="AO315" s="22"/>
      <c r="AP315" s="22"/>
      <c r="AQ315" s="22"/>
      <c r="AR315" s="22"/>
      <c r="AS315" s="22"/>
      <c r="AT315" s="22"/>
      <c r="AU315" s="22"/>
      <c r="AV315" s="22"/>
      <c r="AW315" s="22"/>
      <c r="AX315" s="22"/>
      <c r="AY315" s="22"/>
      <c r="AZ315" s="22"/>
      <c r="BA315" s="22"/>
      <c r="BB315" s="22"/>
      <c r="BC315" s="22"/>
      <c r="BD315" s="22"/>
      <c r="BE315" s="22"/>
      <c r="BF315" s="22"/>
      <c r="BG315" s="22"/>
      <c r="BH315" s="22"/>
    </row>
    <row r="316" spans="1:60" outlineLevel="1" x14ac:dyDescent="0.4">
      <c r="A316" s="54"/>
      <c r="B316" s="55"/>
      <c r="C316" s="61" t="s">
        <v>469</v>
      </c>
      <c r="D316" s="62"/>
      <c r="E316" s="63">
        <v>1</v>
      </c>
      <c r="F316" s="60"/>
      <c r="G316" s="60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9"/>
      <c r="U316" s="28"/>
      <c r="V316" s="22"/>
      <c r="W316" s="22"/>
      <c r="X316" s="22"/>
      <c r="Y316" s="22"/>
      <c r="Z316" s="22"/>
      <c r="AA316" s="22"/>
      <c r="AB316" s="22"/>
      <c r="AC316" s="22"/>
      <c r="AD316" s="22"/>
      <c r="AE316" s="22" t="s">
        <v>175</v>
      </c>
      <c r="AF316" s="22">
        <v>0</v>
      </c>
      <c r="AG316" s="22"/>
      <c r="AH316" s="22"/>
      <c r="AI316" s="22"/>
      <c r="AJ316" s="22"/>
      <c r="AK316" s="22"/>
      <c r="AL316" s="22"/>
      <c r="AM316" s="22"/>
      <c r="AN316" s="22"/>
      <c r="AO316" s="22"/>
      <c r="AP316" s="22"/>
      <c r="AQ316" s="22"/>
      <c r="AR316" s="22"/>
      <c r="AS316" s="22"/>
      <c r="AT316" s="22"/>
      <c r="AU316" s="22"/>
      <c r="AV316" s="22"/>
      <c r="AW316" s="22"/>
      <c r="AX316" s="22"/>
      <c r="AY316" s="22"/>
      <c r="AZ316" s="22"/>
      <c r="BA316" s="22"/>
      <c r="BB316" s="22"/>
      <c r="BC316" s="22"/>
      <c r="BD316" s="22"/>
      <c r="BE316" s="22"/>
      <c r="BF316" s="22"/>
      <c r="BG316" s="22"/>
      <c r="BH316" s="22"/>
    </row>
    <row r="317" spans="1:60" ht="20.399999999999999" outlineLevel="1" x14ac:dyDescent="0.4">
      <c r="A317" s="54">
        <v>62</v>
      </c>
      <c r="B317" s="55" t="s">
        <v>485</v>
      </c>
      <c r="C317" s="56" t="s">
        <v>486</v>
      </c>
      <c r="D317" s="57" t="s">
        <v>425</v>
      </c>
      <c r="E317" s="58">
        <v>1</v>
      </c>
      <c r="F317" s="59"/>
      <c r="G317" s="60">
        <f>ROUND(E317*F317,2)</f>
        <v>0</v>
      </c>
      <c r="H317" s="27">
        <v>905.97</v>
      </c>
      <c r="I317" s="28">
        <f>ROUND(E317*H317,2)</f>
        <v>905.97</v>
      </c>
      <c r="J317" s="27">
        <v>514.03</v>
      </c>
      <c r="K317" s="28">
        <f>ROUND(E317*J317,2)</f>
        <v>514.03</v>
      </c>
      <c r="L317" s="28">
        <v>21</v>
      </c>
      <c r="M317" s="28">
        <f>G317*(1+L317/100)</f>
        <v>0</v>
      </c>
      <c r="N317" s="28">
        <v>0</v>
      </c>
      <c r="O317" s="28">
        <f>ROUND(E317*N317,2)</f>
        <v>0</v>
      </c>
      <c r="P317" s="28">
        <v>0</v>
      </c>
      <c r="Q317" s="28">
        <f>ROUND(E317*P317,2)</f>
        <v>0</v>
      </c>
      <c r="R317" s="28"/>
      <c r="S317" s="28"/>
      <c r="T317" s="29">
        <v>0.4</v>
      </c>
      <c r="U317" s="28">
        <f>ROUND(E317*T317,2)</f>
        <v>0.4</v>
      </c>
      <c r="V317" s="22"/>
      <c r="W317" s="22"/>
      <c r="X317" s="22"/>
      <c r="Y317" s="22"/>
      <c r="Z317" s="22"/>
      <c r="AA317" s="22"/>
      <c r="AB317" s="22"/>
      <c r="AC317" s="22"/>
      <c r="AD317" s="22"/>
      <c r="AE317" s="22" t="s">
        <v>172</v>
      </c>
      <c r="AF317" s="22"/>
      <c r="AG317" s="22"/>
      <c r="AH317" s="22"/>
      <c r="AI317" s="22"/>
      <c r="AJ317" s="22"/>
      <c r="AK317" s="22"/>
      <c r="AL317" s="22"/>
      <c r="AM317" s="22"/>
      <c r="AN317" s="22"/>
      <c r="AO317" s="22"/>
      <c r="AP317" s="22"/>
      <c r="AQ317" s="22"/>
      <c r="AR317" s="22"/>
      <c r="AS317" s="22"/>
      <c r="AT317" s="22"/>
      <c r="AU317" s="22"/>
      <c r="AV317" s="22"/>
      <c r="AW317" s="22"/>
      <c r="AX317" s="22"/>
      <c r="AY317" s="22"/>
      <c r="AZ317" s="22"/>
      <c r="BA317" s="22"/>
      <c r="BB317" s="22"/>
      <c r="BC317" s="22"/>
      <c r="BD317" s="22"/>
      <c r="BE317" s="22"/>
      <c r="BF317" s="22"/>
      <c r="BG317" s="22"/>
      <c r="BH317" s="22"/>
    </row>
    <row r="318" spans="1:60" outlineLevel="1" x14ac:dyDescent="0.4">
      <c r="A318" s="54"/>
      <c r="B318" s="55"/>
      <c r="C318" s="61" t="s">
        <v>469</v>
      </c>
      <c r="D318" s="62"/>
      <c r="E318" s="63">
        <v>1</v>
      </c>
      <c r="F318" s="60"/>
      <c r="G318" s="60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9"/>
      <c r="U318" s="28"/>
      <c r="V318" s="22"/>
      <c r="W318" s="22"/>
      <c r="X318" s="22"/>
      <c r="Y318" s="22"/>
      <c r="Z318" s="22"/>
      <c r="AA318" s="22"/>
      <c r="AB318" s="22"/>
      <c r="AC318" s="22"/>
      <c r="AD318" s="22"/>
      <c r="AE318" s="22" t="s">
        <v>175</v>
      </c>
      <c r="AF318" s="22">
        <v>0</v>
      </c>
      <c r="AG318" s="22"/>
      <c r="AH318" s="22"/>
      <c r="AI318" s="22"/>
      <c r="AJ318" s="22"/>
      <c r="AK318" s="22"/>
      <c r="AL318" s="22"/>
      <c r="AM318" s="22"/>
      <c r="AN318" s="22"/>
      <c r="AO318" s="22"/>
      <c r="AP318" s="22"/>
      <c r="AQ318" s="22"/>
      <c r="AR318" s="22"/>
      <c r="AS318" s="22"/>
      <c r="AT318" s="22"/>
      <c r="AU318" s="22"/>
      <c r="AV318" s="22"/>
      <c r="AW318" s="22"/>
      <c r="AX318" s="22"/>
      <c r="AY318" s="22"/>
      <c r="AZ318" s="22"/>
      <c r="BA318" s="22"/>
      <c r="BB318" s="22"/>
      <c r="BC318" s="22"/>
      <c r="BD318" s="22"/>
      <c r="BE318" s="22"/>
      <c r="BF318" s="22"/>
      <c r="BG318" s="22"/>
      <c r="BH318" s="22"/>
    </row>
    <row r="319" spans="1:60" outlineLevel="1" x14ac:dyDescent="0.4">
      <c r="A319" s="54">
        <v>63</v>
      </c>
      <c r="B319" s="55" t="s">
        <v>487</v>
      </c>
      <c r="C319" s="56" t="s">
        <v>488</v>
      </c>
      <c r="D319" s="57" t="s">
        <v>425</v>
      </c>
      <c r="E319" s="58">
        <v>1</v>
      </c>
      <c r="F319" s="59"/>
      <c r="G319" s="60">
        <f>ROUND(E319*F319,2)</f>
        <v>0</v>
      </c>
      <c r="H319" s="27">
        <v>472.12</v>
      </c>
      <c r="I319" s="28">
        <f>ROUND(E319*H319,2)</f>
        <v>472.12</v>
      </c>
      <c r="J319" s="27">
        <v>267.88</v>
      </c>
      <c r="K319" s="28">
        <f>ROUND(E319*J319,2)</f>
        <v>267.88</v>
      </c>
      <c r="L319" s="28">
        <v>21</v>
      </c>
      <c r="M319" s="28">
        <f>G319*(1+L319/100)</f>
        <v>0</v>
      </c>
      <c r="N319" s="28">
        <v>0</v>
      </c>
      <c r="O319" s="28">
        <f>ROUND(E319*N319,2)</f>
        <v>0</v>
      </c>
      <c r="P319" s="28">
        <v>0</v>
      </c>
      <c r="Q319" s="28">
        <f>ROUND(E319*P319,2)</f>
        <v>0</v>
      </c>
      <c r="R319" s="28"/>
      <c r="S319" s="28"/>
      <c r="T319" s="29">
        <v>0.4</v>
      </c>
      <c r="U319" s="28">
        <f>ROUND(E319*T319,2)</f>
        <v>0.4</v>
      </c>
      <c r="V319" s="22"/>
      <c r="W319" s="22"/>
      <c r="X319" s="22"/>
      <c r="Y319" s="22"/>
      <c r="Z319" s="22"/>
      <c r="AA319" s="22"/>
      <c r="AB319" s="22"/>
      <c r="AC319" s="22"/>
      <c r="AD319" s="22"/>
      <c r="AE319" s="22" t="s">
        <v>172</v>
      </c>
      <c r="AF319" s="22"/>
      <c r="AG319" s="22"/>
      <c r="AH319" s="22"/>
      <c r="AI319" s="22"/>
      <c r="AJ319" s="22"/>
      <c r="AK319" s="22"/>
      <c r="AL319" s="22"/>
      <c r="AM319" s="22"/>
      <c r="AN319" s="22"/>
      <c r="AO319" s="22"/>
      <c r="AP319" s="22"/>
      <c r="AQ319" s="22"/>
      <c r="AR319" s="22"/>
      <c r="AS319" s="22"/>
      <c r="AT319" s="22"/>
      <c r="AU319" s="22"/>
      <c r="AV319" s="22"/>
      <c r="AW319" s="22"/>
      <c r="AX319" s="22"/>
      <c r="AY319" s="22"/>
      <c r="AZ319" s="22"/>
      <c r="BA319" s="22"/>
      <c r="BB319" s="22"/>
      <c r="BC319" s="22"/>
      <c r="BD319" s="22"/>
      <c r="BE319" s="22"/>
      <c r="BF319" s="22"/>
      <c r="BG319" s="22"/>
      <c r="BH319" s="22"/>
    </row>
    <row r="320" spans="1:60" outlineLevel="1" x14ac:dyDescent="0.4">
      <c r="A320" s="54"/>
      <c r="B320" s="55"/>
      <c r="C320" s="61" t="s">
        <v>489</v>
      </c>
      <c r="D320" s="62"/>
      <c r="E320" s="63">
        <v>1</v>
      </c>
      <c r="F320" s="60"/>
      <c r="G320" s="60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9"/>
      <c r="U320" s="28"/>
      <c r="V320" s="22"/>
      <c r="W320" s="22"/>
      <c r="X320" s="22"/>
      <c r="Y320" s="22"/>
      <c r="Z320" s="22"/>
      <c r="AA320" s="22"/>
      <c r="AB320" s="22"/>
      <c r="AC320" s="22"/>
      <c r="AD320" s="22"/>
      <c r="AE320" s="22" t="s">
        <v>175</v>
      </c>
      <c r="AF320" s="22">
        <v>0</v>
      </c>
      <c r="AG320" s="22"/>
      <c r="AH320" s="22"/>
      <c r="AI320" s="22"/>
      <c r="AJ320" s="22"/>
      <c r="AK320" s="22"/>
      <c r="AL320" s="22"/>
      <c r="AM320" s="22"/>
      <c r="AN320" s="22"/>
      <c r="AO320" s="22"/>
      <c r="AP320" s="22"/>
      <c r="AQ320" s="22"/>
      <c r="AR320" s="22"/>
      <c r="AS320" s="22"/>
      <c r="AT320" s="22"/>
      <c r="AU320" s="22"/>
      <c r="AV320" s="22"/>
      <c r="AW320" s="22"/>
      <c r="AX320" s="22"/>
      <c r="AY320" s="22"/>
      <c r="AZ320" s="22"/>
      <c r="BA320" s="22"/>
      <c r="BB320" s="22"/>
      <c r="BC320" s="22"/>
      <c r="BD320" s="22"/>
      <c r="BE320" s="22"/>
      <c r="BF320" s="22"/>
      <c r="BG320" s="22"/>
      <c r="BH320" s="22"/>
    </row>
    <row r="321" spans="1:60" outlineLevel="1" x14ac:dyDescent="0.4">
      <c r="A321" s="54">
        <v>64</v>
      </c>
      <c r="B321" s="55" t="s">
        <v>490</v>
      </c>
      <c r="C321" s="56" t="s">
        <v>774</v>
      </c>
      <c r="D321" s="57" t="s">
        <v>425</v>
      </c>
      <c r="E321" s="58">
        <v>3</v>
      </c>
      <c r="F321" s="59"/>
      <c r="G321" s="60">
        <f>ROUND(E321*F321,2)</f>
        <v>0</v>
      </c>
      <c r="H321" s="27">
        <v>524.63</v>
      </c>
      <c r="I321" s="28">
        <f>ROUND(E321*H321,2)</f>
        <v>1573.89</v>
      </c>
      <c r="J321" s="27">
        <v>297.67</v>
      </c>
      <c r="K321" s="28">
        <f>ROUND(E321*J321,2)</f>
        <v>893.01</v>
      </c>
      <c r="L321" s="28">
        <v>21</v>
      </c>
      <c r="M321" s="28">
        <f>G321*(1+L321/100)</f>
        <v>0</v>
      </c>
      <c r="N321" s="28">
        <v>0</v>
      </c>
      <c r="O321" s="28">
        <f>ROUND(E321*N321,2)</f>
        <v>0</v>
      </c>
      <c r="P321" s="28">
        <v>0</v>
      </c>
      <c r="Q321" s="28">
        <f>ROUND(E321*P321,2)</f>
        <v>0</v>
      </c>
      <c r="R321" s="28"/>
      <c r="S321" s="28"/>
      <c r="T321" s="29">
        <v>0.4</v>
      </c>
      <c r="U321" s="28">
        <f>ROUND(E321*T321,2)</f>
        <v>1.2</v>
      </c>
      <c r="V321" s="22"/>
      <c r="W321" s="22"/>
      <c r="X321" s="22"/>
      <c r="Y321" s="22"/>
      <c r="Z321" s="22"/>
      <c r="AA321" s="22"/>
      <c r="AB321" s="22"/>
      <c r="AC321" s="22"/>
      <c r="AD321" s="22"/>
      <c r="AE321" s="22" t="s">
        <v>172</v>
      </c>
      <c r="AF321" s="22"/>
      <c r="AG321" s="22"/>
      <c r="AH321" s="22"/>
      <c r="AI321" s="22"/>
      <c r="AJ321" s="22"/>
      <c r="AK321" s="22"/>
      <c r="AL321" s="22"/>
      <c r="AM321" s="22"/>
      <c r="AN321" s="22"/>
      <c r="AO321" s="22"/>
      <c r="AP321" s="22"/>
      <c r="AQ321" s="22"/>
      <c r="AR321" s="22"/>
      <c r="AS321" s="22"/>
      <c r="AT321" s="22"/>
      <c r="AU321" s="22"/>
      <c r="AV321" s="22"/>
      <c r="AW321" s="22"/>
      <c r="AX321" s="22"/>
      <c r="AY321" s="22"/>
      <c r="AZ321" s="22"/>
      <c r="BA321" s="22"/>
      <c r="BB321" s="22"/>
      <c r="BC321" s="22"/>
      <c r="BD321" s="22"/>
      <c r="BE321" s="22"/>
      <c r="BF321" s="22"/>
      <c r="BG321" s="22"/>
      <c r="BH321" s="22"/>
    </row>
    <row r="322" spans="1:60" outlineLevel="1" x14ac:dyDescent="0.4">
      <c r="A322" s="54"/>
      <c r="B322" s="55"/>
      <c r="C322" s="61" t="s">
        <v>491</v>
      </c>
      <c r="D322" s="62"/>
      <c r="E322" s="63">
        <v>3</v>
      </c>
      <c r="F322" s="60"/>
      <c r="G322" s="60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9"/>
      <c r="U322" s="28"/>
      <c r="V322" s="22"/>
      <c r="W322" s="22"/>
      <c r="X322" s="22"/>
      <c r="Y322" s="22"/>
      <c r="Z322" s="22"/>
      <c r="AA322" s="22"/>
      <c r="AB322" s="22"/>
      <c r="AC322" s="22"/>
      <c r="AD322" s="22"/>
      <c r="AE322" s="22" t="s">
        <v>175</v>
      </c>
      <c r="AF322" s="22">
        <v>0</v>
      </c>
      <c r="AG322" s="22"/>
      <c r="AH322" s="22"/>
      <c r="AI322" s="22"/>
      <c r="AJ322" s="22"/>
      <c r="AK322" s="22"/>
      <c r="AL322" s="22"/>
      <c r="AM322" s="22"/>
      <c r="AN322" s="22"/>
      <c r="AO322" s="22"/>
      <c r="AP322" s="22"/>
      <c r="AQ322" s="22"/>
      <c r="AR322" s="22"/>
      <c r="AS322" s="22"/>
      <c r="AT322" s="22"/>
      <c r="AU322" s="22"/>
      <c r="AV322" s="22"/>
      <c r="AW322" s="22"/>
      <c r="AX322" s="22"/>
      <c r="AY322" s="22"/>
      <c r="AZ322" s="22"/>
      <c r="BA322" s="22"/>
      <c r="BB322" s="22"/>
      <c r="BC322" s="22"/>
      <c r="BD322" s="22"/>
      <c r="BE322" s="22"/>
      <c r="BF322" s="22"/>
      <c r="BG322" s="22"/>
      <c r="BH322" s="22"/>
    </row>
    <row r="323" spans="1:60" ht="20.399999999999999" outlineLevel="1" x14ac:dyDescent="0.4">
      <c r="A323" s="54">
        <v>65</v>
      </c>
      <c r="B323" s="55" t="s">
        <v>492</v>
      </c>
      <c r="C323" s="56" t="s">
        <v>493</v>
      </c>
      <c r="D323" s="57" t="s">
        <v>425</v>
      </c>
      <c r="E323" s="58">
        <v>1</v>
      </c>
      <c r="F323" s="59"/>
      <c r="G323" s="60">
        <f>ROUND(E323*F323,2)</f>
        <v>0</v>
      </c>
      <c r="H323" s="27">
        <v>524.63</v>
      </c>
      <c r="I323" s="28">
        <f>ROUND(E323*H323,2)</f>
        <v>524.63</v>
      </c>
      <c r="J323" s="27">
        <v>297.67</v>
      </c>
      <c r="K323" s="28">
        <f>ROUND(E323*J323,2)</f>
        <v>297.67</v>
      </c>
      <c r="L323" s="28">
        <v>21</v>
      </c>
      <c r="M323" s="28">
        <f>G323*(1+L323/100)</f>
        <v>0</v>
      </c>
      <c r="N323" s="28">
        <v>0</v>
      </c>
      <c r="O323" s="28">
        <f>ROUND(E323*N323,2)</f>
        <v>0</v>
      </c>
      <c r="P323" s="28">
        <v>0</v>
      </c>
      <c r="Q323" s="28">
        <f>ROUND(E323*P323,2)</f>
        <v>0</v>
      </c>
      <c r="R323" s="28"/>
      <c r="S323" s="28"/>
      <c r="T323" s="29">
        <v>0.4</v>
      </c>
      <c r="U323" s="28">
        <f>ROUND(E323*T323,2)</f>
        <v>0.4</v>
      </c>
      <c r="V323" s="22"/>
      <c r="W323" s="22"/>
      <c r="X323" s="22"/>
      <c r="Y323" s="22"/>
      <c r="Z323" s="22"/>
      <c r="AA323" s="22"/>
      <c r="AB323" s="22"/>
      <c r="AC323" s="22"/>
      <c r="AD323" s="22"/>
      <c r="AE323" s="22" t="s">
        <v>172</v>
      </c>
      <c r="AF323" s="22"/>
      <c r="AG323" s="22"/>
      <c r="AH323" s="22"/>
      <c r="AI323" s="22"/>
      <c r="AJ323" s="22"/>
      <c r="AK323" s="22"/>
      <c r="AL323" s="22"/>
      <c r="AM323" s="22"/>
      <c r="AN323" s="22"/>
      <c r="AO323" s="22"/>
      <c r="AP323" s="22"/>
      <c r="AQ323" s="22"/>
      <c r="AR323" s="22"/>
      <c r="AS323" s="22"/>
      <c r="AT323" s="22"/>
      <c r="AU323" s="22"/>
      <c r="AV323" s="22"/>
      <c r="AW323" s="22"/>
      <c r="AX323" s="22"/>
      <c r="AY323" s="22"/>
      <c r="AZ323" s="22"/>
      <c r="BA323" s="22"/>
      <c r="BB323" s="22"/>
      <c r="BC323" s="22"/>
      <c r="BD323" s="22"/>
      <c r="BE323" s="22"/>
      <c r="BF323" s="22"/>
      <c r="BG323" s="22"/>
      <c r="BH323" s="22"/>
    </row>
    <row r="324" spans="1:60" outlineLevel="1" x14ac:dyDescent="0.4">
      <c r="A324" s="54"/>
      <c r="B324" s="55"/>
      <c r="C324" s="61" t="s">
        <v>489</v>
      </c>
      <c r="D324" s="62"/>
      <c r="E324" s="63">
        <v>1</v>
      </c>
      <c r="F324" s="60"/>
      <c r="G324" s="60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9"/>
      <c r="U324" s="28"/>
      <c r="V324" s="22"/>
      <c r="W324" s="22"/>
      <c r="X324" s="22"/>
      <c r="Y324" s="22"/>
      <c r="Z324" s="22"/>
      <c r="AA324" s="22"/>
      <c r="AB324" s="22"/>
      <c r="AC324" s="22"/>
      <c r="AD324" s="22"/>
      <c r="AE324" s="22" t="s">
        <v>175</v>
      </c>
      <c r="AF324" s="22">
        <v>0</v>
      </c>
      <c r="AG324" s="22"/>
      <c r="AH324" s="22"/>
      <c r="AI324" s="22"/>
      <c r="AJ324" s="22"/>
      <c r="AK324" s="22"/>
      <c r="AL324" s="22"/>
      <c r="AM324" s="22"/>
      <c r="AN324" s="22"/>
      <c r="AO324" s="22"/>
      <c r="AP324" s="22"/>
      <c r="AQ324" s="22"/>
      <c r="AR324" s="22"/>
      <c r="AS324" s="22"/>
      <c r="AT324" s="22"/>
      <c r="AU324" s="22"/>
      <c r="AV324" s="22"/>
      <c r="AW324" s="22"/>
      <c r="AX324" s="22"/>
      <c r="AY324" s="22"/>
      <c r="AZ324" s="22"/>
      <c r="BA324" s="22"/>
      <c r="BB324" s="22"/>
      <c r="BC324" s="22"/>
      <c r="BD324" s="22"/>
      <c r="BE324" s="22"/>
      <c r="BF324" s="22"/>
      <c r="BG324" s="22"/>
      <c r="BH324" s="22"/>
    </row>
    <row r="325" spans="1:60" ht="20.399999999999999" outlineLevel="1" x14ac:dyDescent="0.4">
      <c r="A325" s="54">
        <v>66</v>
      </c>
      <c r="B325" s="55" t="s">
        <v>494</v>
      </c>
      <c r="C325" s="56" t="s">
        <v>495</v>
      </c>
      <c r="D325" s="57" t="s">
        <v>425</v>
      </c>
      <c r="E325" s="58">
        <v>1</v>
      </c>
      <c r="F325" s="59"/>
      <c r="G325" s="60">
        <f>ROUND(E325*F325,2)</f>
        <v>0</v>
      </c>
      <c r="H325" s="27">
        <v>542.29999999999995</v>
      </c>
      <c r="I325" s="28">
        <f>ROUND(E325*H325,2)</f>
        <v>542.29999999999995</v>
      </c>
      <c r="J325" s="27">
        <v>307.7</v>
      </c>
      <c r="K325" s="28">
        <f>ROUND(E325*J325,2)</f>
        <v>307.7</v>
      </c>
      <c r="L325" s="28">
        <v>21</v>
      </c>
      <c r="M325" s="28">
        <f>G325*(1+L325/100)</f>
        <v>0</v>
      </c>
      <c r="N325" s="28">
        <v>0</v>
      </c>
      <c r="O325" s="28">
        <f>ROUND(E325*N325,2)</f>
        <v>0</v>
      </c>
      <c r="P325" s="28">
        <v>0</v>
      </c>
      <c r="Q325" s="28">
        <f>ROUND(E325*P325,2)</f>
        <v>0</v>
      </c>
      <c r="R325" s="28"/>
      <c r="S325" s="28"/>
      <c r="T325" s="29">
        <v>0.4</v>
      </c>
      <c r="U325" s="28">
        <f>ROUND(E325*T325,2)</f>
        <v>0.4</v>
      </c>
      <c r="V325" s="22"/>
      <c r="W325" s="22"/>
      <c r="X325" s="22"/>
      <c r="Y325" s="22"/>
      <c r="Z325" s="22"/>
      <c r="AA325" s="22"/>
      <c r="AB325" s="22"/>
      <c r="AC325" s="22"/>
      <c r="AD325" s="22"/>
      <c r="AE325" s="22" t="s">
        <v>172</v>
      </c>
      <c r="AF325" s="22"/>
      <c r="AG325" s="22"/>
      <c r="AH325" s="22"/>
      <c r="AI325" s="22"/>
      <c r="AJ325" s="22"/>
      <c r="AK325" s="22"/>
      <c r="AL325" s="22"/>
      <c r="AM325" s="22"/>
      <c r="AN325" s="22"/>
      <c r="AO325" s="22"/>
      <c r="AP325" s="22"/>
      <c r="AQ325" s="22"/>
      <c r="AR325" s="22"/>
      <c r="AS325" s="22"/>
      <c r="AT325" s="22"/>
      <c r="AU325" s="22"/>
      <c r="AV325" s="22"/>
      <c r="AW325" s="22"/>
      <c r="AX325" s="22"/>
      <c r="AY325" s="22"/>
      <c r="AZ325" s="22"/>
      <c r="BA325" s="22"/>
      <c r="BB325" s="22"/>
      <c r="BC325" s="22"/>
      <c r="BD325" s="22"/>
      <c r="BE325" s="22"/>
      <c r="BF325" s="22"/>
      <c r="BG325" s="22"/>
      <c r="BH325" s="22"/>
    </row>
    <row r="326" spans="1:60" outlineLevel="1" x14ac:dyDescent="0.4">
      <c r="A326" s="54"/>
      <c r="B326" s="55"/>
      <c r="C326" s="61" t="s">
        <v>496</v>
      </c>
      <c r="D326" s="62"/>
      <c r="E326" s="63">
        <v>1</v>
      </c>
      <c r="F326" s="60"/>
      <c r="G326" s="60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9"/>
      <c r="U326" s="28"/>
      <c r="V326" s="22"/>
      <c r="W326" s="22"/>
      <c r="X326" s="22"/>
      <c r="Y326" s="22"/>
      <c r="Z326" s="22"/>
      <c r="AA326" s="22"/>
      <c r="AB326" s="22"/>
      <c r="AC326" s="22"/>
      <c r="AD326" s="22"/>
      <c r="AE326" s="22" t="s">
        <v>175</v>
      </c>
      <c r="AF326" s="22">
        <v>0</v>
      </c>
      <c r="AG326" s="22"/>
      <c r="AH326" s="22"/>
      <c r="AI326" s="22"/>
      <c r="AJ326" s="22"/>
      <c r="AK326" s="22"/>
      <c r="AL326" s="22"/>
      <c r="AM326" s="22"/>
      <c r="AN326" s="22"/>
      <c r="AO326" s="22"/>
      <c r="AP326" s="22"/>
      <c r="AQ326" s="22"/>
      <c r="AR326" s="22"/>
      <c r="AS326" s="22"/>
      <c r="AT326" s="22"/>
      <c r="AU326" s="22"/>
      <c r="AV326" s="22"/>
      <c r="AW326" s="22"/>
      <c r="AX326" s="22"/>
      <c r="AY326" s="22"/>
      <c r="AZ326" s="22"/>
      <c r="BA326" s="22"/>
      <c r="BB326" s="22"/>
      <c r="BC326" s="22"/>
      <c r="BD326" s="22"/>
      <c r="BE326" s="22"/>
      <c r="BF326" s="22"/>
      <c r="BG326" s="22"/>
      <c r="BH326" s="22"/>
    </row>
    <row r="327" spans="1:60" outlineLevel="1" x14ac:dyDescent="0.4">
      <c r="A327" s="54">
        <v>67</v>
      </c>
      <c r="B327" s="55" t="s">
        <v>497</v>
      </c>
      <c r="C327" s="56" t="s">
        <v>498</v>
      </c>
      <c r="D327" s="57" t="s">
        <v>425</v>
      </c>
      <c r="E327" s="58">
        <v>1</v>
      </c>
      <c r="F327" s="59"/>
      <c r="G327" s="60">
        <f>ROUND(E327*F327,2)</f>
        <v>0</v>
      </c>
      <c r="H327" s="27">
        <v>542.29999999999995</v>
      </c>
      <c r="I327" s="28">
        <f>ROUND(E327*H327,2)</f>
        <v>542.29999999999995</v>
      </c>
      <c r="J327" s="27">
        <v>307.7</v>
      </c>
      <c r="K327" s="28">
        <f>ROUND(E327*J327,2)</f>
        <v>307.7</v>
      </c>
      <c r="L327" s="28">
        <v>21</v>
      </c>
      <c r="M327" s="28">
        <f>G327*(1+L327/100)</f>
        <v>0</v>
      </c>
      <c r="N327" s="28">
        <v>0</v>
      </c>
      <c r="O327" s="28">
        <f>ROUND(E327*N327,2)</f>
        <v>0</v>
      </c>
      <c r="P327" s="28">
        <v>0</v>
      </c>
      <c r="Q327" s="28">
        <f>ROUND(E327*P327,2)</f>
        <v>0</v>
      </c>
      <c r="R327" s="28"/>
      <c r="S327" s="28"/>
      <c r="T327" s="29">
        <v>0.4</v>
      </c>
      <c r="U327" s="28">
        <f>ROUND(E327*T327,2)</f>
        <v>0.4</v>
      </c>
      <c r="V327" s="22"/>
      <c r="W327" s="22"/>
      <c r="X327" s="22"/>
      <c r="Y327" s="22"/>
      <c r="Z327" s="22"/>
      <c r="AA327" s="22"/>
      <c r="AB327" s="22"/>
      <c r="AC327" s="22"/>
      <c r="AD327" s="22"/>
      <c r="AE327" s="22" t="s">
        <v>172</v>
      </c>
      <c r="AF327" s="22"/>
      <c r="AG327" s="22"/>
      <c r="AH327" s="22"/>
      <c r="AI327" s="22"/>
      <c r="AJ327" s="22"/>
      <c r="AK327" s="22"/>
      <c r="AL327" s="22"/>
      <c r="AM327" s="22"/>
      <c r="AN327" s="22"/>
      <c r="AO327" s="22"/>
      <c r="AP327" s="22"/>
      <c r="AQ327" s="22"/>
      <c r="AR327" s="22"/>
      <c r="AS327" s="22"/>
      <c r="AT327" s="22"/>
      <c r="AU327" s="22"/>
      <c r="AV327" s="22"/>
      <c r="AW327" s="22"/>
      <c r="AX327" s="22"/>
      <c r="AY327" s="22"/>
      <c r="AZ327" s="22"/>
      <c r="BA327" s="22"/>
      <c r="BB327" s="22"/>
      <c r="BC327" s="22"/>
      <c r="BD327" s="22"/>
      <c r="BE327" s="22"/>
      <c r="BF327" s="22"/>
      <c r="BG327" s="22"/>
      <c r="BH327" s="22"/>
    </row>
    <row r="328" spans="1:60" outlineLevel="1" x14ac:dyDescent="0.4">
      <c r="A328" s="54"/>
      <c r="B328" s="55"/>
      <c r="C328" s="61" t="s">
        <v>499</v>
      </c>
      <c r="D328" s="62"/>
      <c r="E328" s="63">
        <v>1</v>
      </c>
      <c r="F328" s="60"/>
      <c r="G328" s="60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9"/>
      <c r="U328" s="28"/>
      <c r="V328" s="22"/>
      <c r="W328" s="22"/>
      <c r="X328" s="22"/>
      <c r="Y328" s="22"/>
      <c r="Z328" s="22"/>
      <c r="AA328" s="22"/>
      <c r="AB328" s="22"/>
      <c r="AC328" s="22"/>
      <c r="AD328" s="22"/>
      <c r="AE328" s="22" t="s">
        <v>175</v>
      </c>
      <c r="AF328" s="22">
        <v>0</v>
      </c>
      <c r="AG328" s="22"/>
      <c r="AH328" s="22"/>
      <c r="AI328" s="22"/>
      <c r="AJ328" s="22"/>
      <c r="AK328" s="22"/>
      <c r="AL328" s="22"/>
      <c r="AM328" s="22"/>
      <c r="AN328" s="22"/>
      <c r="AO328" s="22"/>
      <c r="AP328" s="22"/>
      <c r="AQ328" s="22"/>
      <c r="AR328" s="22"/>
      <c r="AS328" s="22"/>
      <c r="AT328" s="22"/>
      <c r="AU328" s="22"/>
      <c r="AV328" s="22"/>
      <c r="AW328" s="22"/>
      <c r="AX328" s="22"/>
      <c r="AY328" s="22"/>
      <c r="AZ328" s="22"/>
      <c r="BA328" s="22"/>
      <c r="BB328" s="22"/>
      <c r="BC328" s="22"/>
      <c r="BD328" s="22"/>
      <c r="BE328" s="22"/>
      <c r="BF328" s="22"/>
      <c r="BG328" s="22"/>
      <c r="BH328" s="22"/>
    </row>
    <row r="329" spans="1:60" outlineLevel="1" x14ac:dyDescent="0.4">
      <c r="A329" s="54">
        <v>68</v>
      </c>
      <c r="B329" s="55" t="s">
        <v>500</v>
      </c>
      <c r="C329" s="56" t="s">
        <v>501</v>
      </c>
      <c r="D329" s="57" t="s">
        <v>425</v>
      </c>
      <c r="E329" s="58">
        <v>1</v>
      </c>
      <c r="F329" s="59"/>
      <c r="G329" s="60">
        <f>ROUND(E329*F329,2)</f>
        <v>0</v>
      </c>
      <c r="H329" s="27">
        <v>9570.07</v>
      </c>
      <c r="I329" s="28">
        <f>ROUND(E329*H329,2)</f>
        <v>9570.07</v>
      </c>
      <c r="J329" s="27">
        <v>5429.93</v>
      </c>
      <c r="K329" s="28">
        <f>ROUND(E329*J329,2)</f>
        <v>5429.93</v>
      </c>
      <c r="L329" s="28">
        <v>21</v>
      </c>
      <c r="M329" s="28">
        <f>G329*(1+L329/100)</f>
        <v>0</v>
      </c>
      <c r="N329" s="28">
        <v>0</v>
      </c>
      <c r="O329" s="28">
        <f>ROUND(E329*N329,2)</f>
        <v>0</v>
      </c>
      <c r="P329" s="28">
        <v>0</v>
      </c>
      <c r="Q329" s="28">
        <f>ROUND(E329*P329,2)</f>
        <v>0</v>
      </c>
      <c r="R329" s="28"/>
      <c r="S329" s="28"/>
      <c r="T329" s="29">
        <v>0.4</v>
      </c>
      <c r="U329" s="28">
        <f>ROUND(E329*T329,2)</f>
        <v>0.4</v>
      </c>
      <c r="V329" s="22"/>
      <c r="W329" s="22"/>
      <c r="X329" s="22"/>
      <c r="Y329" s="22"/>
      <c r="Z329" s="22"/>
      <c r="AA329" s="22"/>
      <c r="AB329" s="22"/>
      <c r="AC329" s="22"/>
      <c r="AD329" s="22"/>
      <c r="AE329" s="22" t="s">
        <v>172</v>
      </c>
      <c r="AF329" s="22"/>
      <c r="AG329" s="22"/>
      <c r="AH329" s="22"/>
      <c r="AI329" s="22"/>
      <c r="AJ329" s="22"/>
      <c r="AK329" s="22"/>
      <c r="AL329" s="22"/>
      <c r="AM329" s="22"/>
      <c r="AN329" s="22"/>
      <c r="AO329" s="22"/>
      <c r="AP329" s="22"/>
      <c r="AQ329" s="22"/>
      <c r="AR329" s="22"/>
      <c r="AS329" s="22"/>
      <c r="AT329" s="22"/>
      <c r="AU329" s="22"/>
      <c r="AV329" s="22"/>
      <c r="AW329" s="22"/>
      <c r="AX329" s="22"/>
      <c r="AY329" s="22"/>
      <c r="AZ329" s="22"/>
      <c r="BA329" s="22"/>
      <c r="BB329" s="22"/>
      <c r="BC329" s="22"/>
      <c r="BD329" s="22"/>
      <c r="BE329" s="22"/>
      <c r="BF329" s="22"/>
      <c r="BG329" s="22"/>
      <c r="BH329" s="22"/>
    </row>
    <row r="330" spans="1:60" ht="30.9" outlineLevel="1" x14ac:dyDescent="0.4">
      <c r="A330" s="54"/>
      <c r="B330" s="55"/>
      <c r="C330" s="294" t="s">
        <v>502</v>
      </c>
      <c r="D330" s="295"/>
      <c r="E330" s="296"/>
      <c r="F330" s="297"/>
      <c r="G330" s="29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9"/>
      <c r="U330" s="28"/>
      <c r="V330" s="22"/>
      <c r="W330" s="22"/>
      <c r="X330" s="22"/>
      <c r="Y330" s="22"/>
      <c r="Z330" s="22"/>
      <c r="AA330" s="22"/>
      <c r="AB330" s="22"/>
      <c r="AC330" s="22"/>
      <c r="AD330" s="22"/>
      <c r="AE330" s="22" t="s">
        <v>154</v>
      </c>
      <c r="AF330" s="22"/>
      <c r="AG330" s="22"/>
      <c r="AH330" s="22"/>
      <c r="AI330" s="22"/>
      <c r="AJ330" s="22"/>
      <c r="AK330" s="22"/>
      <c r="AL330" s="22"/>
      <c r="AM330" s="22"/>
      <c r="AN330" s="22"/>
      <c r="AO330" s="22"/>
      <c r="AP330" s="22"/>
      <c r="AQ330" s="22"/>
      <c r="AR330" s="22"/>
      <c r="AS330" s="22"/>
      <c r="AT330" s="22"/>
      <c r="AU330" s="22"/>
      <c r="AV330" s="22"/>
      <c r="AW330" s="22"/>
      <c r="AX330" s="22"/>
      <c r="AY330" s="22"/>
      <c r="AZ330" s="22"/>
      <c r="BA330" s="24" t="str">
        <f>C330</f>
        <v>Položka kalkuluje s demontáží stávajícího přístřešku u vstupu půdorysných rozměrnů 2975x2160 mm, t.j. s rozbráním střešní pláště (krytina, podkladní lepenka, bednění), demontáží dřevěné stěny, kovové kce stěny (svislých sloupků).</v>
      </c>
      <c r="BB330" s="22"/>
      <c r="BC330" s="22"/>
      <c r="BD330" s="22"/>
      <c r="BE330" s="22"/>
      <c r="BF330" s="22"/>
      <c r="BG330" s="22"/>
      <c r="BH330" s="22"/>
    </row>
    <row r="331" spans="1:60" outlineLevel="1" x14ac:dyDescent="0.4">
      <c r="A331" s="54"/>
      <c r="B331" s="55"/>
      <c r="C331" s="61" t="s">
        <v>499</v>
      </c>
      <c r="D331" s="62"/>
      <c r="E331" s="63">
        <v>1</v>
      </c>
      <c r="F331" s="60"/>
      <c r="G331" s="60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9"/>
      <c r="U331" s="28"/>
      <c r="V331" s="22"/>
      <c r="W331" s="22"/>
      <c r="X331" s="22"/>
      <c r="Y331" s="22"/>
      <c r="Z331" s="22"/>
      <c r="AA331" s="22"/>
      <c r="AB331" s="22"/>
      <c r="AC331" s="22"/>
      <c r="AD331" s="22"/>
      <c r="AE331" s="22" t="s">
        <v>175</v>
      </c>
      <c r="AF331" s="22">
        <v>0</v>
      </c>
      <c r="AG331" s="22"/>
      <c r="AH331" s="22"/>
      <c r="AI331" s="22"/>
      <c r="AJ331" s="22"/>
      <c r="AK331" s="22"/>
      <c r="AL331" s="22"/>
      <c r="AM331" s="22"/>
      <c r="AN331" s="22"/>
      <c r="AO331" s="22"/>
      <c r="AP331" s="22"/>
      <c r="AQ331" s="22"/>
      <c r="AR331" s="22"/>
      <c r="AS331" s="22"/>
      <c r="AT331" s="22"/>
      <c r="AU331" s="22"/>
      <c r="AV331" s="22"/>
      <c r="AW331" s="22"/>
      <c r="AX331" s="22"/>
      <c r="AY331" s="22"/>
      <c r="AZ331" s="22"/>
      <c r="BA331" s="22"/>
      <c r="BB331" s="22"/>
      <c r="BC331" s="22"/>
      <c r="BD331" s="22"/>
      <c r="BE331" s="22"/>
      <c r="BF331" s="22"/>
      <c r="BG331" s="22"/>
      <c r="BH331" s="22"/>
    </row>
    <row r="332" spans="1:60" outlineLevel="1" x14ac:dyDescent="0.4">
      <c r="A332" s="54">
        <v>69</v>
      </c>
      <c r="B332" s="55" t="s">
        <v>503</v>
      </c>
      <c r="C332" s="56" t="s">
        <v>504</v>
      </c>
      <c r="D332" s="57" t="s">
        <v>425</v>
      </c>
      <c r="E332" s="58">
        <v>1</v>
      </c>
      <c r="F332" s="59"/>
      <c r="G332" s="60">
        <f>ROUND(E332*F332,2)</f>
        <v>0</v>
      </c>
      <c r="H332" s="27">
        <v>2041.62</v>
      </c>
      <c r="I332" s="28">
        <f>ROUND(E332*H332,2)</f>
        <v>2041.62</v>
      </c>
      <c r="J332" s="27">
        <v>1158.3800000000001</v>
      </c>
      <c r="K332" s="28">
        <f>ROUND(E332*J332,2)</f>
        <v>1158.3800000000001</v>
      </c>
      <c r="L332" s="28">
        <v>21</v>
      </c>
      <c r="M332" s="28">
        <f>G332*(1+L332/100)</f>
        <v>0</v>
      </c>
      <c r="N332" s="28">
        <v>0</v>
      </c>
      <c r="O332" s="28">
        <f>ROUND(E332*N332,2)</f>
        <v>0</v>
      </c>
      <c r="P332" s="28">
        <v>0</v>
      </c>
      <c r="Q332" s="28">
        <f>ROUND(E332*P332,2)</f>
        <v>0</v>
      </c>
      <c r="R332" s="28"/>
      <c r="S332" s="28"/>
      <c r="T332" s="29">
        <v>0.4</v>
      </c>
      <c r="U332" s="28">
        <f>ROUND(E332*T332,2)</f>
        <v>0.4</v>
      </c>
      <c r="V332" s="22"/>
      <c r="W332" s="22"/>
      <c r="X332" s="22"/>
      <c r="Y332" s="22"/>
      <c r="Z332" s="22"/>
      <c r="AA332" s="22"/>
      <c r="AB332" s="22"/>
      <c r="AC332" s="22"/>
      <c r="AD332" s="22"/>
      <c r="AE332" s="22" t="s">
        <v>172</v>
      </c>
      <c r="AF332" s="22"/>
      <c r="AG332" s="22"/>
      <c r="AH332" s="22"/>
      <c r="AI332" s="22"/>
      <c r="AJ332" s="22"/>
      <c r="AK332" s="22"/>
      <c r="AL332" s="22"/>
      <c r="AM332" s="22"/>
      <c r="AN332" s="22"/>
      <c r="AO332" s="22"/>
      <c r="AP332" s="22"/>
      <c r="AQ332" s="22"/>
      <c r="AR332" s="22"/>
      <c r="AS332" s="22"/>
      <c r="AT332" s="22"/>
      <c r="AU332" s="22"/>
      <c r="AV332" s="22"/>
      <c r="AW332" s="22"/>
      <c r="AX332" s="22"/>
      <c r="AY332" s="22"/>
      <c r="AZ332" s="22"/>
      <c r="BA332" s="22"/>
      <c r="BB332" s="22"/>
      <c r="BC332" s="22"/>
      <c r="BD332" s="22"/>
      <c r="BE332" s="22"/>
      <c r="BF332" s="22"/>
      <c r="BG332" s="22"/>
      <c r="BH332" s="22"/>
    </row>
    <row r="333" spans="1:60" outlineLevel="1" x14ac:dyDescent="0.4">
      <c r="A333" s="54"/>
      <c r="B333" s="55"/>
      <c r="C333" s="294" t="s">
        <v>505</v>
      </c>
      <c r="D333" s="295"/>
      <c r="E333" s="296"/>
      <c r="F333" s="297"/>
      <c r="G333" s="29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9"/>
      <c r="U333" s="28"/>
      <c r="V333" s="22"/>
      <c r="W333" s="22"/>
      <c r="X333" s="22"/>
      <c r="Y333" s="22"/>
      <c r="Z333" s="22"/>
      <c r="AA333" s="22"/>
      <c r="AB333" s="22"/>
      <c r="AC333" s="22"/>
      <c r="AD333" s="22"/>
      <c r="AE333" s="22" t="s">
        <v>154</v>
      </c>
      <c r="AF333" s="22"/>
      <c r="AG333" s="22"/>
      <c r="AH333" s="22"/>
      <c r="AI333" s="22"/>
      <c r="AJ333" s="22"/>
      <c r="AK333" s="22"/>
      <c r="AL333" s="22"/>
      <c r="AM333" s="22"/>
      <c r="AN333" s="22"/>
      <c r="AO333" s="22"/>
      <c r="AP333" s="22"/>
      <c r="AQ333" s="22"/>
      <c r="AR333" s="22"/>
      <c r="AS333" s="22"/>
      <c r="AT333" s="22"/>
      <c r="AU333" s="22"/>
      <c r="AV333" s="22"/>
      <c r="AW333" s="22"/>
      <c r="AX333" s="22"/>
      <c r="AY333" s="22"/>
      <c r="AZ333" s="22"/>
      <c r="BA333" s="24" t="str">
        <f>C333</f>
        <v>Položka kalkuluje s posunutím a úpravou svislého sloupku od stěny z důvodu zateplení.</v>
      </c>
      <c r="BB333" s="22"/>
      <c r="BC333" s="22"/>
      <c r="BD333" s="22"/>
      <c r="BE333" s="22"/>
      <c r="BF333" s="22"/>
      <c r="BG333" s="22"/>
      <c r="BH333" s="22"/>
    </row>
    <row r="334" spans="1:60" outlineLevel="1" x14ac:dyDescent="0.4">
      <c r="A334" s="54"/>
      <c r="B334" s="55"/>
      <c r="C334" s="61" t="s">
        <v>469</v>
      </c>
      <c r="D334" s="62"/>
      <c r="E334" s="63">
        <v>1</v>
      </c>
      <c r="F334" s="60"/>
      <c r="G334" s="60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9"/>
      <c r="U334" s="28"/>
      <c r="V334" s="22"/>
      <c r="W334" s="22"/>
      <c r="X334" s="22"/>
      <c r="Y334" s="22"/>
      <c r="Z334" s="22"/>
      <c r="AA334" s="22"/>
      <c r="AB334" s="22"/>
      <c r="AC334" s="22"/>
      <c r="AD334" s="22"/>
      <c r="AE334" s="22" t="s">
        <v>175</v>
      </c>
      <c r="AF334" s="22">
        <v>0</v>
      </c>
      <c r="AG334" s="22"/>
      <c r="AH334" s="22"/>
      <c r="AI334" s="22"/>
      <c r="AJ334" s="22"/>
      <c r="AK334" s="22"/>
      <c r="AL334" s="22"/>
      <c r="AM334" s="22"/>
      <c r="AN334" s="22"/>
      <c r="AO334" s="22"/>
      <c r="AP334" s="22"/>
      <c r="AQ334" s="22"/>
      <c r="AR334" s="22"/>
      <c r="AS334" s="22"/>
      <c r="AT334" s="22"/>
      <c r="AU334" s="22"/>
      <c r="AV334" s="22"/>
      <c r="AW334" s="22"/>
      <c r="AX334" s="22"/>
      <c r="AY334" s="22"/>
      <c r="AZ334" s="22"/>
      <c r="BA334" s="22"/>
      <c r="BB334" s="22"/>
      <c r="BC334" s="22"/>
      <c r="BD334" s="22"/>
      <c r="BE334" s="22"/>
      <c r="BF334" s="22"/>
      <c r="BG334" s="22"/>
      <c r="BH334" s="22"/>
    </row>
    <row r="335" spans="1:60" x14ac:dyDescent="0.4">
      <c r="A335" s="64" t="s">
        <v>147</v>
      </c>
      <c r="B335" s="65" t="s">
        <v>95</v>
      </c>
      <c r="C335" s="66" t="s">
        <v>96</v>
      </c>
      <c r="D335" s="67"/>
      <c r="E335" s="68"/>
      <c r="F335" s="69"/>
      <c r="G335" s="69">
        <f>SUMIF(AE336:AE352,"&lt;&gt;NOR",G336:G352)</f>
        <v>0</v>
      </c>
      <c r="H335" s="32"/>
      <c r="I335" s="32">
        <f>SUM(I336:I352)</f>
        <v>0</v>
      </c>
      <c r="J335" s="32"/>
      <c r="K335" s="32">
        <f>SUM(K336:K352)</f>
        <v>48389.670000000006</v>
      </c>
      <c r="L335" s="32"/>
      <c r="M335" s="32">
        <f>SUM(M336:M352)</f>
        <v>0</v>
      </c>
      <c r="N335" s="32"/>
      <c r="O335" s="32">
        <f>SUM(O336:O352)</f>
        <v>0</v>
      </c>
      <c r="P335" s="32"/>
      <c r="Q335" s="32">
        <f>SUM(Q336:Q352)</f>
        <v>15.72</v>
      </c>
      <c r="R335" s="32"/>
      <c r="S335" s="32"/>
      <c r="T335" s="33"/>
      <c r="U335" s="32">
        <f>SUM(U336:U352)</f>
        <v>76.06</v>
      </c>
      <c r="AE335" t="s">
        <v>148</v>
      </c>
    </row>
    <row r="336" spans="1:60" outlineLevel="1" x14ac:dyDescent="0.4">
      <c r="A336" s="54">
        <v>70</v>
      </c>
      <c r="B336" s="55" t="s">
        <v>506</v>
      </c>
      <c r="C336" s="56" t="s">
        <v>507</v>
      </c>
      <c r="D336" s="57" t="s">
        <v>222</v>
      </c>
      <c r="E336" s="58">
        <v>3.7305000000000001</v>
      </c>
      <c r="F336" s="59"/>
      <c r="G336" s="60">
        <f>ROUND(E336*F336,2)</f>
        <v>0</v>
      </c>
      <c r="H336" s="27">
        <v>0</v>
      </c>
      <c r="I336" s="28">
        <f>ROUND(E336*H336,2)</f>
        <v>0</v>
      </c>
      <c r="J336" s="27">
        <v>12260</v>
      </c>
      <c r="K336" s="28">
        <f>ROUND(E336*J336,2)</f>
        <v>45735.93</v>
      </c>
      <c r="L336" s="28">
        <v>21</v>
      </c>
      <c r="M336" s="28">
        <f>G336*(1+L336/100)</f>
        <v>0</v>
      </c>
      <c r="N336" s="28">
        <v>0</v>
      </c>
      <c r="O336" s="28">
        <f>ROUND(E336*N336,2)</f>
        <v>0</v>
      </c>
      <c r="P336" s="28">
        <v>2.85</v>
      </c>
      <c r="Q336" s="28">
        <f>ROUND(E336*P336,2)</f>
        <v>10.63</v>
      </c>
      <c r="R336" s="28"/>
      <c r="S336" s="28"/>
      <c r="T336" s="29">
        <v>17.606999999999999</v>
      </c>
      <c r="U336" s="28">
        <f>ROUND(E336*T336,2)</f>
        <v>65.680000000000007</v>
      </c>
      <c r="V336" s="22"/>
      <c r="W336" s="22"/>
      <c r="X336" s="22"/>
      <c r="Y336" s="22"/>
      <c r="Z336" s="22"/>
      <c r="AA336" s="22"/>
      <c r="AB336" s="22"/>
      <c r="AC336" s="22"/>
      <c r="AD336" s="22"/>
      <c r="AE336" s="22" t="s">
        <v>172</v>
      </c>
      <c r="AF336" s="22"/>
      <c r="AG336" s="22"/>
      <c r="AH336" s="22"/>
      <c r="AI336" s="22"/>
      <c r="AJ336" s="22"/>
      <c r="AK336" s="22"/>
      <c r="AL336" s="22"/>
      <c r="AM336" s="22"/>
      <c r="AN336" s="22"/>
      <c r="AO336" s="22"/>
      <c r="AP336" s="22"/>
      <c r="AQ336" s="22"/>
      <c r="AR336" s="22"/>
      <c r="AS336" s="22"/>
      <c r="AT336" s="22"/>
      <c r="AU336" s="22"/>
      <c r="AV336" s="22"/>
      <c r="AW336" s="22"/>
      <c r="AX336" s="22"/>
      <c r="AY336" s="22"/>
      <c r="AZ336" s="22"/>
      <c r="BA336" s="22"/>
      <c r="BB336" s="22"/>
      <c r="BC336" s="22"/>
      <c r="BD336" s="22"/>
      <c r="BE336" s="22"/>
      <c r="BF336" s="22"/>
      <c r="BG336" s="22"/>
      <c r="BH336" s="22"/>
    </row>
    <row r="337" spans="1:60" ht="41.1" outlineLevel="1" x14ac:dyDescent="0.4">
      <c r="A337" s="54"/>
      <c r="B337" s="55"/>
      <c r="C337" s="294" t="s">
        <v>508</v>
      </c>
      <c r="D337" s="295"/>
      <c r="E337" s="296"/>
      <c r="F337" s="297"/>
      <c r="G337" s="29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9"/>
      <c r="U337" s="28"/>
      <c r="V337" s="22"/>
      <c r="W337" s="22"/>
      <c r="X337" s="22"/>
      <c r="Y337" s="22"/>
      <c r="Z337" s="22"/>
      <c r="AA337" s="22"/>
      <c r="AB337" s="22"/>
      <c r="AC337" s="22"/>
      <c r="AD337" s="22"/>
      <c r="AE337" s="22" t="s">
        <v>154</v>
      </c>
      <c r="AF337" s="22"/>
      <c r="AG337" s="22"/>
      <c r="AH337" s="22"/>
      <c r="AI337" s="22"/>
      <c r="AJ337" s="22"/>
      <c r="AK337" s="22"/>
      <c r="AL337" s="22"/>
      <c r="AM337" s="22"/>
      <c r="AN337" s="22"/>
      <c r="AO337" s="22"/>
      <c r="AP337" s="22"/>
      <c r="AQ337" s="22"/>
      <c r="AR337" s="22"/>
      <c r="AS337" s="22"/>
      <c r="AT337" s="22"/>
      <c r="AU337" s="22"/>
      <c r="AV337" s="22"/>
      <c r="AW337" s="22"/>
      <c r="AX337" s="22"/>
      <c r="AY337" s="22"/>
      <c r="AZ337" s="22"/>
      <c r="BA337" s="24" t="str">
        <f>C337</f>
        <v>Včetně bourání geotextilií, výplně otvorů tvárnic, drenáží, trubek a dilatačních prvků apod. zabudovaných v bouraných konstrukcích. Položka kalkuluje s vybouráním nadzemní části ŽB schodiště půdorysného rozměru 3100x2700 mm u vstupu, zahrnuje kompletní bourání konstrukce včetně obkladních prvků, dlažby, krycích desek, čistící zóny, zábradlí, apod.</v>
      </c>
      <c r="BB337" s="22"/>
      <c r="BC337" s="22"/>
      <c r="BD337" s="22"/>
      <c r="BE337" s="22"/>
      <c r="BF337" s="22"/>
      <c r="BG337" s="22"/>
      <c r="BH337" s="22"/>
    </row>
    <row r="338" spans="1:60" outlineLevel="1" x14ac:dyDescent="0.4">
      <c r="A338" s="54"/>
      <c r="B338" s="55"/>
      <c r="C338" s="61" t="s">
        <v>224</v>
      </c>
      <c r="D338" s="62"/>
      <c r="E338" s="63"/>
      <c r="F338" s="60"/>
      <c r="G338" s="60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9"/>
      <c r="U338" s="28"/>
      <c r="V338" s="22"/>
      <c r="W338" s="22"/>
      <c r="X338" s="22"/>
      <c r="Y338" s="22"/>
      <c r="Z338" s="22"/>
      <c r="AA338" s="22"/>
      <c r="AB338" s="22"/>
      <c r="AC338" s="22"/>
      <c r="AD338" s="22"/>
      <c r="AE338" s="22" t="s">
        <v>175</v>
      </c>
      <c r="AF338" s="22">
        <v>0</v>
      </c>
      <c r="AG338" s="22"/>
      <c r="AH338" s="22"/>
      <c r="AI338" s="22"/>
      <c r="AJ338" s="22"/>
      <c r="AK338" s="22"/>
      <c r="AL338" s="22"/>
      <c r="AM338" s="22"/>
      <c r="AN338" s="22"/>
      <c r="AO338" s="22"/>
      <c r="AP338" s="22"/>
      <c r="AQ338" s="22"/>
      <c r="AR338" s="22"/>
      <c r="AS338" s="22"/>
      <c r="AT338" s="22"/>
      <c r="AU338" s="22"/>
      <c r="AV338" s="22"/>
      <c r="AW338" s="22"/>
      <c r="AX338" s="22"/>
      <c r="AY338" s="22"/>
      <c r="AZ338" s="22"/>
      <c r="BA338" s="22"/>
      <c r="BB338" s="22"/>
      <c r="BC338" s="22"/>
      <c r="BD338" s="22"/>
      <c r="BE338" s="22"/>
      <c r="BF338" s="22"/>
      <c r="BG338" s="22"/>
      <c r="BH338" s="22"/>
    </row>
    <row r="339" spans="1:60" outlineLevel="1" x14ac:dyDescent="0.4">
      <c r="A339" s="54"/>
      <c r="B339" s="55"/>
      <c r="C339" s="61" t="s">
        <v>509</v>
      </c>
      <c r="D339" s="62"/>
      <c r="E339" s="63"/>
      <c r="F339" s="60"/>
      <c r="G339" s="60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9"/>
      <c r="U339" s="28"/>
      <c r="V339" s="22"/>
      <c r="W339" s="22"/>
      <c r="X339" s="22"/>
      <c r="Y339" s="22"/>
      <c r="Z339" s="22"/>
      <c r="AA339" s="22"/>
      <c r="AB339" s="22"/>
      <c r="AC339" s="22"/>
      <c r="AD339" s="22"/>
      <c r="AE339" s="22" t="s">
        <v>175</v>
      </c>
      <c r="AF339" s="22">
        <v>0</v>
      </c>
      <c r="AG339" s="22"/>
      <c r="AH339" s="22"/>
      <c r="AI339" s="22"/>
      <c r="AJ339" s="22"/>
      <c r="AK339" s="22"/>
      <c r="AL339" s="22"/>
      <c r="AM339" s="22"/>
      <c r="AN339" s="22"/>
      <c r="AO339" s="22"/>
      <c r="AP339" s="22"/>
      <c r="AQ339" s="22"/>
      <c r="AR339" s="22"/>
      <c r="AS339" s="22"/>
      <c r="AT339" s="22"/>
      <c r="AU339" s="22"/>
      <c r="AV339" s="22"/>
      <c r="AW339" s="22"/>
      <c r="AX339" s="22"/>
      <c r="AY339" s="22"/>
      <c r="AZ339" s="22"/>
      <c r="BA339" s="22"/>
      <c r="BB339" s="22"/>
      <c r="BC339" s="22"/>
      <c r="BD339" s="22"/>
      <c r="BE339" s="22"/>
      <c r="BF339" s="22"/>
      <c r="BG339" s="22"/>
      <c r="BH339" s="22"/>
    </row>
    <row r="340" spans="1:60" ht="20.399999999999999" outlineLevel="1" x14ac:dyDescent="0.4">
      <c r="A340" s="54"/>
      <c r="B340" s="55"/>
      <c r="C340" s="61" t="s">
        <v>510</v>
      </c>
      <c r="D340" s="62"/>
      <c r="E340" s="63">
        <v>5.8905000000000003</v>
      </c>
      <c r="F340" s="60"/>
      <c r="G340" s="60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9"/>
      <c r="U340" s="28"/>
      <c r="V340" s="22"/>
      <c r="W340" s="22"/>
      <c r="X340" s="22"/>
      <c r="Y340" s="22"/>
      <c r="Z340" s="22"/>
      <c r="AA340" s="22"/>
      <c r="AB340" s="22"/>
      <c r="AC340" s="22"/>
      <c r="AD340" s="22"/>
      <c r="AE340" s="22" t="s">
        <v>175</v>
      </c>
      <c r="AF340" s="22">
        <v>0</v>
      </c>
      <c r="AG340" s="22"/>
      <c r="AH340" s="22"/>
      <c r="AI340" s="22"/>
      <c r="AJ340" s="22"/>
      <c r="AK340" s="22"/>
      <c r="AL340" s="22"/>
      <c r="AM340" s="22"/>
      <c r="AN340" s="22"/>
      <c r="AO340" s="22"/>
      <c r="AP340" s="22"/>
      <c r="AQ340" s="22"/>
      <c r="AR340" s="22"/>
      <c r="AS340" s="22"/>
      <c r="AT340" s="22"/>
      <c r="AU340" s="22"/>
      <c r="AV340" s="22"/>
      <c r="AW340" s="22"/>
      <c r="AX340" s="22"/>
      <c r="AY340" s="22"/>
      <c r="AZ340" s="22"/>
      <c r="BA340" s="22"/>
      <c r="BB340" s="22"/>
      <c r="BC340" s="22"/>
      <c r="BD340" s="22"/>
      <c r="BE340" s="22"/>
      <c r="BF340" s="22"/>
      <c r="BG340" s="22"/>
      <c r="BH340" s="22"/>
    </row>
    <row r="341" spans="1:60" outlineLevel="1" x14ac:dyDescent="0.4">
      <c r="A341" s="54"/>
      <c r="B341" s="55"/>
      <c r="C341" s="61" t="s">
        <v>511</v>
      </c>
      <c r="D341" s="62"/>
      <c r="E341" s="63"/>
      <c r="F341" s="60"/>
      <c r="G341" s="60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9"/>
      <c r="U341" s="28"/>
      <c r="V341" s="22"/>
      <c r="W341" s="22"/>
      <c r="X341" s="22"/>
      <c r="Y341" s="22"/>
      <c r="Z341" s="22"/>
      <c r="AA341" s="22"/>
      <c r="AB341" s="22"/>
      <c r="AC341" s="22"/>
      <c r="AD341" s="22"/>
      <c r="AE341" s="22" t="s">
        <v>175</v>
      </c>
      <c r="AF341" s="22">
        <v>0</v>
      </c>
      <c r="AG341" s="22"/>
      <c r="AH341" s="22"/>
      <c r="AI341" s="22"/>
      <c r="AJ341" s="22"/>
      <c r="AK341" s="22"/>
      <c r="AL341" s="22"/>
      <c r="AM341" s="22"/>
      <c r="AN341" s="22"/>
      <c r="AO341" s="22"/>
      <c r="AP341" s="22"/>
      <c r="AQ341" s="22"/>
      <c r="AR341" s="22"/>
      <c r="AS341" s="22"/>
      <c r="AT341" s="22"/>
      <c r="AU341" s="22"/>
      <c r="AV341" s="22"/>
      <c r="AW341" s="22"/>
      <c r="AX341" s="22"/>
      <c r="AY341" s="22"/>
      <c r="AZ341" s="22"/>
      <c r="BA341" s="22"/>
      <c r="BB341" s="22"/>
      <c r="BC341" s="22"/>
      <c r="BD341" s="22"/>
      <c r="BE341" s="22"/>
      <c r="BF341" s="22"/>
      <c r="BG341" s="22"/>
      <c r="BH341" s="22"/>
    </row>
    <row r="342" spans="1:60" outlineLevel="1" x14ac:dyDescent="0.4">
      <c r="A342" s="54"/>
      <c r="B342" s="55"/>
      <c r="C342" s="61" t="s">
        <v>512</v>
      </c>
      <c r="D342" s="62"/>
      <c r="E342" s="63">
        <v>-2.16</v>
      </c>
      <c r="F342" s="60"/>
      <c r="G342" s="60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9"/>
      <c r="U342" s="28"/>
      <c r="V342" s="22"/>
      <c r="W342" s="22"/>
      <c r="X342" s="22"/>
      <c r="Y342" s="22"/>
      <c r="Z342" s="22"/>
      <c r="AA342" s="22"/>
      <c r="AB342" s="22"/>
      <c r="AC342" s="22"/>
      <c r="AD342" s="22"/>
      <c r="AE342" s="22" t="s">
        <v>175</v>
      </c>
      <c r="AF342" s="22">
        <v>0</v>
      </c>
      <c r="AG342" s="22"/>
      <c r="AH342" s="22"/>
      <c r="AI342" s="22"/>
      <c r="AJ342" s="22"/>
      <c r="AK342" s="22"/>
      <c r="AL342" s="22"/>
      <c r="AM342" s="22"/>
      <c r="AN342" s="22"/>
      <c r="AO342" s="22"/>
      <c r="AP342" s="22"/>
      <c r="AQ342" s="22"/>
      <c r="AR342" s="22"/>
      <c r="AS342" s="22"/>
      <c r="AT342" s="22"/>
      <c r="AU342" s="22"/>
      <c r="AV342" s="22"/>
      <c r="AW342" s="22"/>
      <c r="AX342" s="22"/>
      <c r="AY342" s="22"/>
      <c r="AZ342" s="22"/>
      <c r="BA342" s="22"/>
      <c r="BB342" s="22"/>
      <c r="BC342" s="22"/>
      <c r="BD342" s="22"/>
      <c r="BE342" s="22"/>
      <c r="BF342" s="22"/>
      <c r="BG342" s="22"/>
      <c r="BH342" s="22"/>
    </row>
    <row r="343" spans="1:60" outlineLevel="1" x14ac:dyDescent="0.4">
      <c r="A343" s="54">
        <v>71</v>
      </c>
      <c r="B343" s="55" t="s">
        <v>513</v>
      </c>
      <c r="C343" s="56" t="s">
        <v>514</v>
      </c>
      <c r="D343" s="57" t="s">
        <v>222</v>
      </c>
      <c r="E343" s="58">
        <v>2.16</v>
      </c>
      <c r="F343" s="59"/>
      <c r="G343" s="60">
        <f>ROUND(E343*F343,2)</f>
        <v>0</v>
      </c>
      <c r="H343" s="27">
        <v>0</v>
      </c>
      <c r="I343" s="28">
        <f>ROUND(E343*H343,2)</f>
        <v>0</v>
      </c>
      <c r="J343" s="27">
        <v>194.5</v>
      </c>
      <c r="K343" s="28">
        <f>ROUND(E343*J343,2)</f>
        <v>420.12</v>
      </c>
      <c r="L343" s="28">
        <v>21</v>
      </c>
      <c r="M343" s="28">
        <f>G343*(1+L343/100)</f>
        <v>0</v>
      </c>
      <c r="N343" s="28">
        <v>0</v>
      </c>
      <c r="O343" s="28">
        <f>ROUND(E343*N343,2)</f>
        <v>0</v>
      </c>
      <c r="P343" s="28">
        <v>1.4</v>
      </c>
      <c r="Q343" s="28">
        <f>ROUND(E343*P343,2)</f>
        <v>3.02</v>
      </c>
      <c r="R343" s="28"/>
      <c r="S343" s="28"/>
      <c r="T343" s="29">
        <v>0.875</v>
      </c>
      <c r="U343" s="28">
        <f>ROUND(E343*T343,2)</f>
        <v>1.89</v>
      </c>
      <c r="V343" s="22"/>
      <c r="W343" s="22"/>
      <c r="X343" s="22"/>
      <c r="Y343" s="22"/>
      <c r="Z343" s="22"/>
      <c r="AA343" s="22"/>
      <c r="AB343" s="22"/>
      <c r="AC343" s="22"/>
      <c r="AD343" s="22"/>
      <c r="AE343" s="22" t="s">
        <v>172</v>
      </c>
      <c r="AF343" s="22"/>
      <c r="AG343" s="22"/>
      <c r="AH343" s="22"/>
      <c r="AI343" s="22"/>
      <c r="AJ343" s="22"/>
      <c r="AK343" s="22"/>
      <c r="AL343" s="22"/>
      <c r="AM343" s="22"/>
      <c r="AN343" s="22"/>
      <c r="AO343" s="22"/>
      <c r="AP343" s="22"/>
      <c r="AQ343" s="22"/>
      <c r="AR343" s="22"/>
      <c r="AS343" s="22"/>
      <c r="AT343" s="22"/>
      <c r="AU343" s="22"/>
      <c r="AV343" s="22"/>
      <c r="AW343" s="22"/>
      <c r="AX343" s="22"/>
      <c r="AY343" s="22"/>
      <c r="AZ343" s="22"/>
      <c r="BA343" s="22"/>
      <c r="BB343" s="22"/>
      <c r="BC343" s="22"/>
      <c r="BD343" s="22"/>
      <c r="BE343" s="22"/>
      <c r="BF343" s="22"/>
      <c r="BG343" s="22"/>
      <c r="BH343" s="22"/>
    </row>
    <row r="344" spans="1:60" outlineLevel="1" x14ac:dyDescent="0.4">
      <c r="A344" s="54"/>
      <c r="B344" s="55"/>
      <c r="C344" s="61" t="s">
        <v>224</v>
      </c>
      <c r="D344" s="62"/>
      <c r="E344" s="63"/>
      <c r="F344" s="60"/>
      <c r="G344" s="60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9"/>
      <c r="U344" s="28"/>
      <c r="V344" s="22"/>
      <c r="W344" s="22"/>
      <c r="X344" s="22"/>
      <c r="Y344" s="22"/>
      <c r="Z344" s="22"/>
      <c r="AA344" s="22"/>
      <c r="AB344" s="22"/>
      <c r="AC344" s="22"/>
      <c r="AD344" s="22"/>
      <c r="AE344" s="22" t="s">
        <v>175</v>
      </c>
      <c r="AF344" s="22">
        <v>0</v>
      </c>
      <c r="AG344" s="22"/>
      <c r="AH344" s="22"/>
      <c r="AI344" s="22"/>
      <c r="AJ344" s="22"/>
      <c r="AK344" s="22"/>
      <c r="AL344" s="22"/>
      <c r="AM344" s="22"/>
      <c r="AN344" s="22"/>
      <c r="AO344" s="22"/>
      <c r="AP344" s="22"/>
      <c r="AQ344" s="22"/>
      <c r="AR344" s="22"/>
      <c r="AS344" s="22"/>
      <c r="AT344" s="22"/>
      <c r="AU344" s="22"/>
      <c r="AV344" s="22"/>
      <c r="AW344" s="22"/>
      <c r="AX344" s="22"/>
      <c r="AY344" s="22"/>
      <c r="AZ344" s="22"/>
      <c r="BA344" s="22"/>
      <c r="BB344" s="22"/>
      <c r="BC344" s="22"/>
      <c r="BD344" s="22"/>
      <c r="BE344" s="22"/>
      <c r="BF344" s="22"/>
      <c r="BG344" s="22"/>
      <c r="BH344" s="22"/>
    </row>
    <row r="345" spans="1:60" outlineLevel="1" x14ac:dyDescent="0.4">
      <c r="A345" s="54"/>
      <c r="B345" s="55"/>
      <c r="C345" s="61" t="s">
        <v>515</v>
      </c>
      <c r="D345" s="62"/>
      <c r="E345" s="63"/>
      <c r="F345" s="60"/>
      <c r="G345" s="60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9"/>
      <c r="U345" s="28"/>
      <c r="V345" s="22"/>
      <c r="W345" s="22"/>
      <c r="X345" s="22"/>
      <c r="Y345" s="22"/>
      <c r="Z345" s="22"/>
      <c r="AA345" s="22"/>
      <c r="AB345" s="22"/>
      <c r="AC345" s="22"/>
      <c r="AD345" s="22"/>
      <c r="AE345" s="22" t="s">
        <v>175</v>
      </c>
      <c r="AF345" s="22">
        <v>0</v>
      </c>
      <c r="AG345" s="22"/>
      <c r="AH345" s="22"/>
      <c r="AI345" s="22"/>
      <c r="AJ345" s="22"/>
      <c r="AK345" s="22"/>
      <c r="AL345" s="22"/>
      <c r="AM345" s="22"/>
      <c r="AN345" s="22"/>
      <c r="AO345" s="22"/>
      <c r="AP345" s="22"/>
      <c r="AQ345" s="22"/>
      <c r="AR345" s="22"/>
      <c r="AS345" s="22"/>
      <c r="AT345" s="22"/>
      <c r="AU345" s="22"/>
      <c r="AV345" s="22"/>
      <c r="AW345" s="22"/>
      <c r="AX345" s="22"/>
      <c r="AY345" s="22"/>
      <c r="AZ345" s="22"/>
      <c r="BA345" s="22"/>
      <c r="BB345" s="22"/>
      <c r="BC345" s="22"/>
      <c r="BD345" s="22"/>
      <c r="BE345" s="22"/>
      <c r="BF345" s="22"/>
      <c r="BG345" s="22"/>
      <c r="BH345" s="22"/>
    </row>
    <row r="346" spans="1:60" outlineLevel="1" x14ac:dyDescent="0.4">
      <c r="A346" s="54"/>
      <c r="B346" s="55"/>
      <c r="C346" s="61" t="s">
        <v>516</v>
      </c>
      <c r="D346" s="62"/>
      <c r="E346" s="63">
        <v>2.16</v>
      </c>
      <c r="F346" s="60"/>
      <c r="G346" s="60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9"/>
      <c r="U346" s="28"/>
      <c r="V346" s="22"/>
      <c r="W346" s="22"/>
      <c r="X346" s="22"/>
      <c r="Y346" s="22"/>
      <c r="Z346" s="22"/>
      <c r="AA346" s="22"/>
      <c r="AB346" s="22"/>
      <c r="AC346" s="22"/>
      <c r="AD346" s="22"/>
      <c r="AE346" s="22" t="s">
        <v>175</v>
      </c>
      <c r="AF346" s="22">
        <v>0</v>
      </c>
      <c r="AG346" s="22"/>
      <c r="AH346" s="22"/>
      <c r="AI346" s="22"/>
      <c r="AJ346" s="22"/>
      <c r="AK346" s="22"/>
      <c r="AL346" s="22"/>
      <c r="AM346" s="22"/>
      <c r="AN346" s="22"/>
      <c r="AO346" s="22"/>
      <c r="AP346" s="22"/>
      <c r="AQ346" s="22"/>
      <c r="AR346" s="22"/>
      <c r="AS346" s="22"/>
      <c r="AT346" s="22"/>
      <c r="AU346" s="22"/>
      <c r="AV346" s="22"/>
      <c r="AW346" s="22"/>
      <c r="AX346" s="22"/>
      <c r="AY346" s="22"/>
      <c r="AZ346" s="22"/>
      <c r="BA346" s="22"/>
      <c r="BB346" s="22"/>
      <c r="BC346" s="22"/>
      <c r="BD346" s="22"/>
      <c r="BE346" s="22"/>
      <c r="BF346" s="22"/>
      <c r="BG346" s="22"/>
      <c r="BH346" s="22"/>
    </row>
    <row r="347" spans="1:60" outlineLevel="1" x14ac:dyDescent="0.4">
      <c r="A347" s="54">
        <v>72</v>
      </c>
      <c r="B347" s="55" t="s">
        <v>517</v>
      </c>
      <c r="C347" s="56" t="s">
        <v>775</v>
      </c>
      <c r="D347" s="57" t="s">
        <v>179</v>
      </c>
      <c r="E347" s="58">
        <v>5.5274999999999999</v>
      </c>
      <c r="F347" s="59"/>
      <c r="G347" s="60">
        <f>ROUND(E347*F347,2)</f>
        <v>0</v>
      </c>
      <c r="H347" s="27">
        <v>0</v>
      </c>
      <c r="I347" s="28">
        <f>ROUND(E347*H347,2)</f>
        <v>0</v>
      </c>
      <c r="J347" s="27">
        <v>215.5</v>
      </c>
      <c r="K347" s="28">
        <f>ROUND(E347*J347,2)</f>
        <v>1191.18</v>
      </c>
      <c r="L347" s="28">
        <v>21</v>
      </c>
      <c r="M347" s="28">
        <f>G347*(1+L347/100)</f>
        <v>0</v>
      </c>
      <c r="N347" s="28">
        <v>0</v>
      </c>
      <c r="O347" s="28">
        <f>ROUND(E347*N347,2)</f>
        <v>0</v>
      </c>
      <c r="P347" s="28">
        <v>0.18</v>
      </c>
      <c r="Q347" s="28">
        <f>ROUND(E347*P347,2)</f>
        <v>0.99</v>
      </c>
      <c r="R347" s="28"/>
      <c r="S347" s="28"/>
      <c r="T347" s="29">
        <v>0.86499999999999999</v>
      </c>
      <c r="U347" s="28">
        <f>ROUND(E347*T347,2)</f>
        <v>4.78</v>
      </c>
      <c r="V347" s="22"/>
      <c r="W347" s="22"/>
      <c r="X347" s="22"/>
      <c r="Y347" s="22"/>
      <c r="Z347" s="22"/>
      <c r="AA347" s="22"/>
      <c r="AB347" s="22"/>
      <c r="AC347" s="22"/>
      <c r="AD347" s="22"/>
      <c r="AE347" s="22" t="s">
        <v>172</v>
      </c>
      <c r="AF347" s="22"/>
      <c r="AG347" s="22"/>
      <c r="AH347" s="22"/>
      <c r="AI347" s="22"/>
      <c r="AJ347" s="22"/>
      <c r="AK347" s="22"/>
      <c r="AL347" s="22"/>
      <c r="AM347" s="22"/>
      <c r="AN347" s="22"/>
      <c r="AO347" s="22"/>
      <c r="AP347" s="22"/>
      <c r="AQ347" s="22"/>
      <c r="AR347" s="22"/>
      <c r="AS347" s="22"/>
      <c r="AT347" s="22"/>
      <c r="AU347" s="22"/>
      <c r="AV347" s="22"/>
      <c r="AW347" s="22"/>
      <c r="AX347" s="22"/>
      <c r="AY347" s="22"/>
      <c r="AZ347" s="22"/>
      <c r="BA347" s="22"/>
      <c r="BB347" s="22"/>
      <c r="BC347" s="22"/>
      <c r="BD347" s="22"/>
      <c r="BE347" s="22"/>
      <c r="BF347" s="22"/>
      <c r="BG347" s="22"/>
      <c r="BH347" s="22"/>
    </row>
    <row r="348" spans="1:60" outlineLevel="1" x14ac:dyDescent="0.4">
      <c r="A348" s="54"/>
      <c r="B348" s="55"/>
      <c r="C348" s="61" t="s">
        <v>316</v>
      </c>
      <c r="D348" s="62"/>
      <c r="E348" s="63"/>
      <c r="F348" s="60"/>
      <c r="G348" s="60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9"/>
      <c r="U348" s="28"/>
      <c r="V348" s="22"/>
      <c r="W348" s="22"/>
      <c r="X348" s="22"/>
      <c r="Y348" s="22"/>
      <c r="Z348" s="22"/>
      <c r="AA348" s="22"/>
      <c r="AB348" s="22"/>
      <c r="AC348" s="22"/>
      <c r="AD348" s="22"/>
      <c r="AE348" s="22" t="s">
        <v>175</v>
      </c>
      <c r="AF348" s="22">
        <v>0</v>
      </c>
      <c r="AG348" s="22"/>
      <c r="AH348" s="22"/>
      <c r="AI348" s="22"/>
      <c r="AJ348" s="22"/>
      <c r="AK348" s="22"/>
      <c r="AL348" s="22"/>
      <c r="AM348" s="22"/>
      <c r="AN348" s="22"/>
      <c r="AO348" s="22"/>
      <c r="AP348" s="22"/>
      <c r="AQ348" s="22"/>
      <c r="AR348" s="22"/>
      <c r="AS348" s="22"/>
      <c r="AT348" s="22"/>
      <c r="AU348" s="22"/>
      <c r="AV348" s="22"/>
      <c r="AW348" s="22"/>
      <c r="AX348" s="22"/>
      <c r="AY348" s="22"/>
      <c r="AZ348" s="22"/>
      <c r="BA348" s="22"/>
      <c r="BB348" s="22"/>
      <c r="BC348" s="22"/>
      <c r="BD348" s="22"/>
      <c r="BE348" s="22"/>
      <c r="BF348" s="22"/>
      <c r="BG348" s="22"/>
      <c r="BH348" s="22"/>
    </row>
    <row r="349" spans="1:60" outlineLevel="1" x14ac:dyDescent="0.4">
      <c r="A349" s="54"/>
      <c r="B349" s="55"/>
      <c r="C349" s="61" t="s">
        <v>518</v>
      </c>
      <c r="D349" s="62"/>
      <c r="E349" s="63">
        <v>5.5274999999999999</v>
      </c>
      <c r="F349" s="60"/>
      <c r="G349" s="60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9"/>
      <c r="U349" s="28"/>
      <c r="V349" s="22"/>
      <c r="W349" s="22"/>
      <c r="X349" s="22"/>
      <c r="Y349" s="22"/>
      <c r="Z349" s="22"/>
      <c r="AA349" s="22"/>
      <c r="AB349" s="22"/>
      <c r="AC349" s="22"/>
      <c r="AD349" s="22"/>
      <c r="AE349" s="22" t="s">
        <v>175</v>
      </c>
      <c r="AF349" s="22">
        <v>0</v>
      </c>
      <c r="AG349" s="22"/>
      <c r="AH349" s="22"/>
      <c r="AI349" s="22"/>
      <c r="AJ349" s="22"/>
      <c r="AK349" s="22"/>
      <c r="AL349" s="22"/>
      <c r="AM349" s="22"/>
      <c r="AN349" s="22"/>
      <c r="AO349" s="22"/>
      <c r="AP349" s="22"/>
      <c r="AQ349" s="22"/>
      <c r="AR349" s="22"/>
      <c r="AS349" s="22"/>
      <c r="AT349" s="22"/>
      <c r="AU349" s="22"/>
      <c r="AV349" s="22"/>
      <c r="AW349" s="22"/>
      <c r="AX349" s="22"/>
      <c r="AY349" s="22"/>
      <c r="AZ349" s="22"/>
      <c r="BA349" s="22"/>
      <c r="BB349" s="22"/>
      <c r="BC349" s="22"/>
      <c r="BD349" s="22"/>
      <c r="BE349" s="22"/>
      <c r="BF349" s="22"/>
      <c r="BG349" s="22"/>
      <c r="BH349" s="22"/>
    </row>
    <row r="350" spans="1:60" outlineLevel="1" x14ac:dyDescent="0.4">
      <c r="A350" s="54">
        <v>73</v>
      </c>
      <c r="B350" s="55" t="s">
        <v>519</v>
      </c>
      <c r="C350" s="56" t="s">
        <v>520</v>
      </c>
      <c r="D350" s="57" t="s">
        <v>171</v>
      </c>
      <c r="E350" s="58">
        <v>28.56</v>
      </c>
      <c r="F350" s="59"/>
      <c r="G350" s="60">
        <f>ROUND(E350*F350,2)</f>
        <v>0</v>
      </c>
      <c r="H350" s="27">
        <v>0</v>
      </c>
      <c r="I350" s="28">
        <f>ROUND(E350*H350,2)</f>
        <v>0</v>
      </c>
      <c r="J350" s="27">
        <v>36.5</v>
      </c>
      <c r="K350" s="28">
        <f>ROUND(E350*J350,2)</f>
        <v>1042.44</v>
      </c>
      <c r="L350" s="28">
        <v>21</v>
      </c>
      <c r="M350" s="28">
        <f>G350*(1+L350/100)</f>
        <v>0</v>
      </c>
      <c r="N350" s="28">
        <v>0</v>
      </c>
      <c r="O350" s="28">
        <f>ROUND(E350*N350,2)</f>
        <v>0</v>
      </c>
      <c r="P350" s="28">
        <v>3.773E-2</v>
      </c>
      <c r="Q350" s="28">
        <f>ROUND(E350*P350,2)</f>
        <v>1.08</v>
      </c>
      <c r="R350" s="28"/>
      <c r="S350" s="28"/>
      <c r="T350" s="29">
        <v>0.13</v>
      </c>
      <c r="U350" s="28">
        <f>ROUND(E350*T350,2)</f>
        <v>3.71</v>
      </c>
      <c r="V350" s="22"/>
      <c r="W350" s="22"/>
      <c r="X350" s="22"/>
      <c r="Y350" s="22"/>
      <c r="Z350" s="22"/>
      <c r="AA350" s="22"/>
      <c r="AB350" s="22"/>
      <c r="AC350" s="22"/>
      <c r="AD350" s="22"/>
      <c r="AE350" s="22" t="s">
        <v>172</v>
      </c>
      <c r="AF350" s="22"/>
      <c r="AG350" s="22"/>
      <c r="AH350" s="22"/>
      <c r="AI350" s="22"/>
      <c r="AJ350" s="22"/>
      <c r="AK350" s="22"/>
      <c r="AL350" s="22"/>
      <c r="AM350" s="22"/>
      <c r="AN350" s="22"/>
      <c r="AO350" s="22"/>
      <c r="AP350" s="22"/>
      <c r="AQ350" s="22"/>
      <c r="AR350" s="22"/>
      <c r="AS350" s="22"/>
      <c r="AT350" s="22"/>
      <c r="AU350" s="22"/>
      <c r="AV350" s="22"/>
      <c r="AW350" s="22"/>
      <c r="AX350" s="22"/>
      <c r="AY350" s="22"/>
      <c r="AZ350" s="22"/>
      <c r="BA350" s="22"/>
      <c r="BB350" s="22"/>
      <c r="BC350" s="22"/>
      <c r="BD350" s="22"/>
      <c r="BE350" s="22"/>
      <c r="BF350" s="22"/>
      <c r="BG350" s="22"/>
      <c r="BH350" s="22"/>
    </row>
    <row r="351" spans="1:60" outlineLevel="1" x14ac:dyDescent="0.4">
      <c r="A351" s="54"/>
      <c r="B351" s="55"/>
      <c r="C351" s="61" t="s">
        <v>316</v>
      </c>
      <c r="D351" s="62"/>
      <c r="E351" s="63"/>
      <c r="F351" s="60"/>
      <c r="G351" s="60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9"/>
      <c r="U351" s="28"/>
      <c r="V351" s="22"/>
      <c r="W351" s="22"/>
      <c r="X351" s="22"/>
      <c r="Y351" s="22"/>
      <c r="Z351" s="22"/>
      <c r="AA351" s="22"/>
      <c r="AB351" s="22"/>
      <c r="AC351" s="22"/>
      <c r="AD351" s="22"/>
      <c r="AE351" s="22" t="s">
        <v>175</v>
      </c>
      <c r="AF351" s="22">
        <v>0</v>
      </c>
      <c r="AG351" s="22"/>
      <c r="AH351" s="22"/>
      <c r="AI351" s="22"/>
      <c r="AJ351" s="22"/>
      <c r="AK351" s="22"/>
      <c r="AL351" s="22"/>
      <c r="AM351" s="22"/>
      <c r="AN351" s="22"/>
      <c r="AO351" s="22"/>
      <c r="AP351" s="22"/>
      <c r="AQ351" s="22"/>
      <c r="AR351" s="22"/>
      <c r="AS351" s="22"/>
      <c r="AT351" s="22"/>
      <c r="AU351" s="22"/>
      <c r="AV351" s="22"/>
      <c r="AW351" s="22"/>
      <c r="AX351" s="22"/>
      <c r="AY351" s="22"/>
      <c r="AZ351" s="22"/>
      <c r="BA351" s="22"/>
      <c r="BB351" s="22"/>
      <c r="BC351" s="22"/>
      <c r="BD351" s="22"/>
      <c r="BE351" s="22"/>
      <c r="BF351" s="22"/>
      <c r="BG351" s="22"/>
      <c r="BH351" s="22"/>
    </row>
    <row r="352" spans="1:60" outlineLevel="1" x14ac:dyDescent="0.4">
      <c r="A352" s="54"/>
      <c r="B352" s="55"/>
      <c r="C352" s="61" t="s">
        <v>521</v>
      </c>
      <c r="D352" s="62"/>
      <c r="E352" s="63">
        <v>28.56</v>
      </c>
      <c r="F352" s="60"/>
      <c r="G352" s="60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9"/>
      <c r="U352" s="28"/>
      <c r="V352" s="22"/>
      <c r="W352" s="22"/>
      <c r="X352" s="22"/>
      <c r="Y352" s="22"/>
      <c r="Z352" s="22"/>
      <c r="AA352" s="22"/>
      <c r="AB352" s="22"/>
      <c r="AC352" s="22"/>
      <c r="AD352" s="22"/>
      <c r="AE352" s="22" t="s">
        <v>175</v>
      </c>
      <c r="AF352" s="22">
        <v>0</v>
      </c>
      <c r="AG352" s="22"/>
      <c r="AH352" s="22"/>
      <c r="AI352" s="22"/>
      <c r="AJ352" s="22"/>
      <c r="AK352" s="22"/>
      <c r="AL352" s="22"/>
      <c r="AM352" s="22"/>
      <c r="AN352" s="22"/>
      <c r="AO352" s="22"/>
      <c r="AP352" s="22"/>
      <c r="AQ352" s="22"/>
      <c r="AR352" s="22"/>
      <c r="AS352" s="22"/>
      <c r="AT352" s="22"/>
      <c r="AU352" s="22"/>
      <c r="AV352" s="22"/>
      <c r="AW352" s="22"/>
      <c r="AX352" s="22"/>
      <c r="AY352" s="22"/>
      <c r="AZ352" s="22"/>
      <c r="BA352" s="22"/>
      <c r="BB352" s="22"/>
      <c r="BC352" s="22"/>
      <c r="BD352" s="22"/>
      <c r="BE352" s="22"/>
      <c r="BF352" s="22"/>
      <c r="BG352" s="22"/>
      <c r="BH352" s="22"/>
    </row>
    <row r="353" spans="1:60" x14ac:dyDescent="0.4">
      <c r="A353" s="64" t="s">
        <v>147</v>
      </c>
      <c r="B353" s="65" t="s">
        <v>97</v>
      </c>
      <c r="C353" s="66" t="s">
        <v>98</v>
      </c>
      <c r="D353" s="67"/>
      <c r="E353" s="68"/>
      <c r="F353" s="69"/>
      <c r="G353" s="69">
        <f>SUMIF(AE354:AE358,"&lt;&gt;NOR",G354:G358)</f>
        <v>0</v>
      </c>
      <c r="H353" s="32"/>
      <c r="I353" s="32">
        <f>SUM(I354:I358)</f>
        <v>0</v>
      </c>
      <c r="J353" s="32"/>
      <c r="K353" s="32">
        <f>SUM(K354:K358)</f>
        <v>3371.25</v>
      </c>
      <c r="L353" s="32"/>
      <c r="M353" s="32">
        <f>SUM(M354:M358)</f>
        <v>0</v>
      </c>
      <c r="N353" s="32"/>
      <c r="O353" s="32">
        <f>SUM(O354:O358)</f>
        <v>0</v>
      </c>
      <c r="P353" s="32"/>
      <c r="Q353" s="32">
        <f>SUM(Q354:Q358)</f>
        <v>3.79</v>
      </c>
      <c r="R353" s="32"/>
      <c r="S353" s="32"/>
      <c r="T353" s="33"/>
      <c r="U353" s="32">
        <f>SUM(U354:U358)</f>
        <v>15.15</v>
      </c>
      <c r="AE353" t="s">
        <v>148</v>
      </c>
    </row>
    <row r="354" spans="1:60" outlineLevel="1" x14ac:dyDescent="0.4">
      <c r="A354" s="54">
        <v>74</v>
      </c>
      <c r="B354" s="55" t="s">
        <v>522</v>
      </c>
      <c r="C354" s="56" t="s">
        <v>523</v>
      </c>
      <c r="D354" s="57" t="s">
        <v>179</v>
      </c>
      <c r="E354" s="58">
        <v>378.79199999999997</v>
      </c>
      <c r="F354" s="59"/>
      <c r="G354" s="60">
        <f>ROUND(E354*F354,2)</f>
        <v>0</v>
      </c>
      <c r="H354" s="27">
        <v>0</v>
      </c>
      <c r="I354" s="28">
        <f>ROUND(E354*H354,2)</f>
        <v>0</v>
      </c>
      <c r="J354" s="27">
        <v>8.9</v>
      </c>
      <c r="K354" s="28">
        <f>ROUND(E354*J354,2)</f>
        <v>3371.25</v>
      </c>
      <c r="L354" s="28">
        <v>21</v>
      </c>
      <c r="M354" s="28">
        <f>G354*(1+L354/100)</f>
        <v>0</v>
      </c>
      <c r="N354" s="28">
        <v>0</v>
      </c>
      <c r="O354" s="28">
        <f>ROUND(E354*N354,2)</f>
        <v>0</v>
      </c>
      <c r="P354" s="28">
        <v>0.01</v>
      </c>
      <c r="Q354" s="28">
        <f>ROUND(E354*P354,2)</f>
        <v>3.79</v>
      </c>
      <c r="R354" s="28"/>
      <c r="S354" s="28"/>
      <c r="T354" s="29">
        <v>0.04</v>
      </c>
      <c r="U354" s="28">
        <f>ROUND(E354*T354,2)</f>
        <v>15.15</v>
      </c>
      <c r="V354" s="22"/>
      <c r="W354" s="22"/>
      <c r="X354" s="22"/>
      <c r="Y354" s="22"/>
      <c r="Z354" s="22"/>
      <c r="AA354" s="22"/>
      <c r="AB354" s="22"/>
      <c r="AC354" s="22"/>
      <c r="AD354" s="22"/>
      <c r="AE354" s="22" t="s">
        <v>172</v>
      </c>
      <c r="AF354" s="22"/>
      <c r="AG354" s="22"/>
      <c r="AH354" s="22"/>
      <c r="AI354" s="22"/>
      <c r="AJ354" s="22"/>
      <c r="AK354" s="22"/>
      <c r="AL354" s="22"/>
      <c r="AM354" s="22"/>
      <c r="AN354" s="22"/>
      <c r="AO354" s="22"/>
      <c r="AP354" s="22"/>
      <c r="AQ354" s="22"/>
      <c r="AR354" s="22"/>
      <c r="AS354" s="22"/>
      <c r="AT354" s="22"/>
      <c r="AU354" s="22"/>
      <c r="AV354" s="22"/>
      <c r="AW354" s="22"/>
      <c r="AX354" s="22"/>
      <c r="AY354" s="22"/>
      <c r="AZ354" s="22"/>
      <c r="BA354" s="22"/>
      <c r="BB354" s="22"/>
      <c r="BC354" s="22"/>
      <c r="BD354" s="22"/>
      <c r="BE354" s="22"/>
      <c r="BF354" s="22"/>
      <c r="BG354" s="22"/>
      <c r="BH354" s="22"/>
    </row>
    <row r="355" spans="1:60" outlineLevel="1" x14ac:dyDescent="0.4">
      <c r="A355" s="54"/>
      <c r="B355" s="55"/>
      <c r="C355" s="61" t="s">
        <v>301</v>
      </c>
      <c r="D355" s="62"/>
      <c r="E355" s="63"/>
      <c r="F355" s="60"/>
      <c r="G355" s="60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9"/>
      <c r="U355" s="28"/>
      <c r="V355" s="22"/>
      <c r="W355" s="22"/>
      <c r="X355" s="22"/>
      <c r="Y355" s="22"/>
      <c r="Z355" s="22"/>
      <c r="AA355" s="22"/>
      <c r="AB355" s="22"/>
      <c r="AC355" s="22"/>
      <c r="AD355" s="22"/>
      <c r="AE355" s="22" t="s">
        <v>175</v>
      </c>
      <c r="AF355" s="22">
        <v>0</v>
      </c>
      <c r="AG355" s="22"/>
      <c r="AH355" s="22"/>
      <c r="AI355" s="22"/>
      <c r="AJ355" s="22"/>
      <c r="AK355" s="22"/>
      <c r="AL355" s="22"/>
      <c r="AM355" s="22"/>
      <c r="AN355" s="22"/>
      <c r="AO355" s="22"/>
      <c r="AP355" s="22"/>
      <c r="AQ355" s="22"/>
      <c r="AR355" s="22"/>
      <c r="AS355" s="22"/>
      <c r="AT355" s="22"/>
      <c r="AU355" s="22"/>
      <c r="AV355" s="22"/>
      <c r="AW355" s="22"/>
      <c r="AX355" s="22"/>
      <c r="AY355" s="22"/>
      <c r="AZ355" s="22"/>
      <c r="BA355" s="22"/>
      <c r="BB355" s="22"/>
      <c r="BC355" s="22"/>
      <c r="BD355" s="22"/>
      <c r="BE355" s="22"/>
      <c r="BF355" s="22"/>
      <c r="BG355" s="22"/>
      <c r="BH355" s="22"/>
    </row>
    <row r="356" spans="1:60" outlineLevel="1" x14ac:dyDescent="0.4">
      <c r="A356" s="54"/>
      <c r="B356" s="55"/>
      <c r="C356" s="61" t="s">
        <v>422</v>
      </c>
      <c r="D356" s="62"/>
      <c r="E356" s="63">
        <v>471.54199999999997</v>
      </c>
      <c r="F356" s="60"/>
      <c r="G356" s="60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9"/>
      <c r="U356" s="28"/>
      <c r="V356" s="22"/>
      <c r="W356" s="22"/>
      <c r="X356" s="22"/>
      <c r="Y356" s="22"/>
      <c r="Z356" s="22"/>
      <c r="AA356" s="22"/>
      <c r="AB356" s="22"/>
      <c r="AC356" s="22"/>
      <c r="AD356" s="22"/>
      <c r="AE356" s="22" t="s">
        <v>175</v>
      </c>
      <c r="AF356" s="22">
        <v>5</v>
      </c>
      <c r="AG356" s="22"/>
      <c r="AH356" s="22"/>
      <c r="AI356" s="22"/>
      <c r="AJ356" s="22"/>
      <c r="AK356" s="22"/>
      <c r="AL356" s="22"/>
      <c r="AM356" s="22"/>
      <c r="AN356" s="22"/>
      <c r="AO356" s="22"/>
      <c r="AP356" s="22"/>
      <c r="AQ356" s="22"/>
      <c r="AR356" s="22"/>
      <c r="AS356" s="22"/>
      <c r="AT356" s="22"/>
      <c r="AU356" s="22"/>
      <c r="AV356" s="22"/>
      <c r="AW356" s="22"/>
      <c r="AX356" s="22"/>
      <c r="AY356" s="22"/>
      <c r="AZ356" s="22"/>
      <c r="BA356" s="22"/>
      <c r="BB356" s="22"/>
      <c r="BC356" s="22"/>
      <c r="BD356" s="22"/>
      <c r="BE356" s="22"/>
      <c r="BF356" s="22"/>
      <c r="BG356" s="22"/>
      <c r="BH356" s="22"/>
    </row>
    <row r="357" spans="1:60" outlineLevel="1" x14ac:dyDescent="0.4">
      <c r="A357" s="54"/>
      <c r="B357" s="55"/>
      <c r="C357" s="61" t="s">
        <v>524</v>
      </c>
      <c r="D357" s="62"/>
      <c r="E357" s="63"/>
      <c r="F357" s="60"/>
      <c r="G357" s="60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9"/>
      <c r="U357" s="28"/>
      <c r="V357" s="22"/>
      <c r="W357" s="22"/>
      <c r="X357" s="22"/>
      <c r="Y357" s="22"/>
      <c r="Z357" s="22"/>
      <c r="AA357" s="22"/>
      <c r="AB357" s="22"/>
      <c r="AC357" s="22"/>
      <c r="AD357" s="22"/>
      <c r="AE357" s="22" t="s">
        <v>175</v>
      </c>
      <c r="AF357" s="22">
        <v>0</v>
      </c>
      <c r="AG357" s="22"/>
      <c r="AH357" s="22"/>
      <c r="AI357" s="22"/>
      <c r="AJ357" s="22"/>
      <c r="AK357" s="22"/>
      <c r="AL357" s="22"/>
      <c r="AM357" s="22"/>
      <c r="AN357" s="22"/>
      <c r="AO357" s="22"/>
      <c r="AP357" s="22"/>
      <c r="AQ357" s="22"/>
      <c r="AR357" s="22"/>
      <c r="AS357" s="22"/>
      <c r="AT357" s="22"/>
      <c r="AU357" s="22"/>
      <c r="AV357" s="22"/>
      <c r="AW357" s="22"/>
      <c r="AX357" s="22"/>
      <c r="AY357" s="22"/>
      <c r="AZ357" s="22"/>
      <c r="BA357" s="22"/>
      <c r="BB357" s="22"/>
      <c r="BC357" s="22"/>
      <c r="BD357" s="22"/>
      <c r="BE357" s="22"/>
      <c r="BF357" s="22"/>
      <c r="BG357" s="22"/>
      <c r="BH357" s="22"/>
    </row>
    <row r="358" spans="1:60" outlineLevel="1" x14ac:dyDescent="0.4">
      <c r="A358" s="54"/>
      <c r="B358" s="55"/>
      <c r="C358" s="61" t="s">
        <v>525</v>
      </c>
      <c r="D358" s="62"/>
      <c r="E358" s="63">
        <v>-92.75</v>
      </c>
      <c r="F358" s="60"/>
      <c r="G358" s="60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9"/>
      <c r="U358" s="28"/>
      <c r="V358" s="22"/>
      <c r="W358" s="22"/>
      <c r="X358" s="22"/>
      <c r="Y358" s="22"/>
      <c r="Z358" s="22"/>
      <c r="AA358" s="22"/>
      <c r="AB358" s="22"/>
      <c r="AC358" s="22"/>
      <c r="AD358" s="22"/>
      <c r="AE358" s="22" t="s">
        <v>175</v>
      </c>
      <c r="AF358" s="22">
        <v>0</v>
      </c>
      <c r="AG358" s="22"/>
      <c r="AH358" s="22"/>
      <c r="AI358" s="22"/>
      <c r="AJ358" s="22"/>
      <c r="AK358" s="22"/>
      <c r="AL358" s="22"/>
      <c r="AM358" s="22"/>
      <c r="AN358" s="22"/>
      <c r="AO358" s="22"/>
      <c r="AP358" s="22"/>
      <c r="AQ358" s="22"/>
      <c r="AR358" s="22"/>
      <c r="AS358" s="22"/>
      <c r="AT358" s="22"/>
      <c r="AU358" s="22"/>
      <c r="AV358" s="22"/>
      <c r="AW358" s="22"/>
      <c r="AX358" s="22"/>
      <c r="AY358" s="22"/>
      <c r="AZ358" s="22"/>
      <c r="BA358" s="22"/>
      <c r="BB358" s="22"/>
      <c r="BC358" s="22"/>
      <c r="BD358" s="22"/>
      <c r="BE358" s="22"/>
      <c r="BF358" s="22"/>
      <c r="BG358" s="22"/>
      <c r="BH358" s="22"/>
    </row>
    <row r="359" spans="1:60" x14ac:dyDescent="0.4">
      <c r="A359" s="64" t="s">
        <v>147</v>
      </c>
      <c r="B359" s="65" t="s">
        <v>99</v>
      </c>
      <c r="C359" s="66" t="s">
        <v>100</v>
      </c>
      <c r="D359" s="67"/>
      <c r="E359" s="68"/>
      <c r="F359" s="69"/>
      <c r="G359" s="69">
        <f>SUMIF(AE360:AE360,"&lt;&gt;NOR",G360:G360)</f>
        <v>0</v>
      </c>
      <c r="H359" s="32"/>
      <c r="I359" s="32">
        <f>SUM(I360:I360)</f>
        <v>0</v>
      </c>
      <c r="J359" s="32"/>
      <c r="K359" s="32">
        <f>SUM(K360:K360)</f>
        <v>32973.93</v>
      </c>
      <c r="L359" s="32"/>
      <c r="M359" s="32">
        <f>SUM(M360:M360)</f>
        <v>0</v>
      </c>
      <c r="N359" s="32"/>
      <c r="O359" s="32">
        <f>SUM(O360:O360)</f>
        <v>0</v>
      </c>
      <c r="P359" s="32"/>
      <c r="Q359" s="32">
        <f>SUM(Q360:Q360)</f>
        <v>0</v>
      </c>
      <c r="R359" s="32"/>
      <c r="S359" s="32"/>
      <c r="T359" s="33"/>
      <c r="U359" s="32">
        <f>SUM(U360:U360)</f>
        <v>118.71</v>
      </c>
      <c r="AE359" t="s">
        <v>148</v>
      </c>
    </row>
    <row r="360" spans="1:60" outlineLevel="1" x14ac:dyDescent="0.4">
      <c r="A360" s="54">
        <v>75</v>
      </c>
      <c r="B360" s="55" t="s">
        <v>193</v>
      </c>
      <c r="C360" s="56" t="s">
        <v>194</v>
      </c>
      <c r="D360" s="57" t="s">
        <v>195</v>
      </c>
      <c r="E360" s="58">
        <v>63.411409999999997</v>
      </c>
      <c r="F360" s="59"/>
      <c r="G360" s="60">
        <f>ROUND(E360*F360,2)</f>
        <v>0</v>
      </c>
      <c r="H360" s="27">
        <v>0</v>
      </c>
      <c r="I360" s="28">
        <f>ROUND(E360*H360,2)</f>
        <v>0</v>
      </c>
      <c r="J360" s="27">
        <v>520</v>
      </c>
      <c r="K360" s="28">
        <f>ROUND(E360*J360,2)</f>
        <v>32973.93</v>
      </c>
      <c r="L360" s="28">
        <v>21</v>
      </c>
      <c r="M360" s="28">
        <f>G360*(1+L360/100)</f>
        <v>0</v>
      </c>
      <c r="N360" s="28">
        <v>0</v>
      </c>
      <c r="O360" s="28">
        <f>ROUND(E360*N360,2)</f>
        <v>0</v>
      </c>
      <c r="P360" s="28">
        <v>0</v>
      </c>
      <c r="Q360" s="28">
        <f>ROUND(E360*P360,2)</f>
        <v>0</v>
      </c>
      <c r="R360" s="28"/>
      <c r="S360" s="28"/>
      <c r="T360" s="29">
        <v>1.8720000000000001</v>
      </c>
      <c r="U360" s="28">
        <f>ROUND(E360*T360,2)</f>
        <v>118.71</v>
      </c>
      <c r="V360" s="22"/>
      <c r="W360" s="22"/>
      <c r="X360" s="22"/>
      <c r="Y360" s="22"/>
      <c r="Z360" s="22"/>
      <c r="AA360" s="22"/>
      <c r="AB360" s="22"/>
      <c r="AC360" s="22"/>
      <c r="AD360" s="22"/>
      <c r="AE360" s="22" t="s">
        <v>196</v>
      </c>
      <c r="AF360" s="22"/>
      <c r="AG360" s="22"/>
      <c r="AH360" s="22"/>
      <c r="AI360" s="22"/>
      <c r="AJ360" s="22"/>
      <c r="AK360" s="22"/>
      <c r="AL360" s="22"/>
      <c r="AM360" s="22"/>
      <c r="AN360" s="22"/>
      <c r="AO360" s="22"/>
      <c r="AP360" s="22"/>
      <c r="AQ360" s="22"/>
      <c r="AR360" s="22"/>
      <c r="AS360" s="22"/>
      <c r="AT360" s="22"/>
      <c r="AU360" s="22"/>
      <c r="AV360" s="22"/>
      <c r="AW360" s="22"/>
      <c r="AX360" s="22"/>
      <c r="AY360" s="22"/>
      <c r="AZ360" s="22"/>
      <c r="BA360" s="22"/>
      <c r="BB360" s="22"/>
      <c r="BC360" s="22"/>
      <c r="BD360" s="22"/>
      <c r="BE360" s="22"/>
      <c r="BF360" s="22"/>
      <c r="BG360" s="22"/>
      <c r="BH360" s="22"/>
    </row>
    <row r="361" spans="1:60" x14ac:dyDescent="0.4">
      <c r="A361" s="64" t="s">
        <v>147</v>
      </c>
      <c r="B361" s="65" t="s">
        <v>101</v>
      </c>
      <c r="C361" s="66" t="s">
        <v>102</v>
      </c>
      <c r="D361" s="67"/>
      <c r="E361" s="68"/>
      <c r="F361" s="69"/>
      <c r="G361" s="69">
        <f>SUMIF(AE362:AE374,"&lt;&gt;NOR",G362:G374)</f>
        <v>0</v>
      </c>
      <c r="H361" s="32"/>
      <c r="I361" s="32">
        <f>SUM(I362:I374)</f>
        <v>1921.09</v>
      </c>
      <c r="J361" s="32"/>
      <c r="K361" s="32">
        <f>SUM(K362:K374)</f>
        <v>832.78</v>
      </c>
      <c r="L361" s="32"/>
      <c r="M361" s="32">
        <f>SUM(M362:M374)</f>
        <v>0</v>
      </c>
      <c r="N361" s="32"/>
      <c r="O361" s="32">
        <f>SUM(O362:O374)</f>
        <v>0.05</v>
      </c>
      <c r="P361" s="32"/>
      <c r="Q361" s="32">
        <f>SUM(Q362:Q374)</f>
        <v>0</v>
      </c>
      <c r="R361" s="32"/>
      <c r="S361" s="32"/>
      <c r="T361" s="33"/>
      <c r="U361" s="32">
        <f>SUM(U362:U374)</f>
        <v>2.5</v>
      </c>
      <c r="AE361" t="s">
        <v>148</v>
      </c>
    </row>
    <row r="362" spans="1:60" ht="20.399999999999999" outlineLevel="1" x14ac:dyDescent="0.4">
      <c r="A362" s="54">
        <v>76</v>
      </c>
      <c r="B362" s="55" t="s">
        <v>526</v>
      </c>
      <c r="C362" s="56" t="s">
        <v>527</v>
      </c>
      <c r="D362" s="57" t="s">
        <v>179</v>
      </c>
      <c r="E362" s="58">
        <v>8.25</v>
      </c>
      <c r="F362" s="59"/>
      <c r="G362" s="60">
        <f>ROUND(E362*F362,2)</f>
        <v>0</v>
      </c>
      <c r="H362" s="27">
        <v>23.13</v>
      </c>
      <c r="I362" s="28">
        <f>ROUND(E362*H362,2)</f>
        <v>190.82</v>
      </c>
      <c r="J362" s="27">
        <v>6.07</v>
      </c>
      <c r="K362" s="28">
        <f>ROUND(E362*J362,2)</f>
        <v>50.08</v>
      </c>
      <c r="L362" s="28">
        <v>21</v>
      </c>
      <c r="M362" s="28">
        <f>G362*(1+L362/100)</f>
        <v>0</v>
      </c>
      <c r="N362" s="28">
        <v>1.15E-3</v>
      </c>
      <c r="O362" s="28">
        <f>ROUND(E362*N362,2)</f>
        <v>0.01</v>
      </c>
      <c r="P362" s="28">
        <v>0</v>
      </c>
      <c r="Q362" s="28">
        <f>ROUND(E362*P362,2)</f>
        <v>0</v>
      </c>
      <c r="R362" s="28"/>
      <c r="S362" s="28"/>
      <c r="T362" s="29">
        <v>2.1000000000000001E-2</v>
      </c>
      <c r="U362" s="28">
        <f>ROUND(E362*T362,2)</f>
        <v>0.17</v>
      </c>
      <c r="V362" s="22"/>
      <c r="W362" s="22"/>
      <c r="X362" s="22"/>
      <c r="Y362" s="22"/>
      <c r="Z362" s="22"/>
      <c r="AA362" s="22"/>
      <c r="AB362" s="22"/>
      <c r="AC362" s="22"/>
      <c r="AD362" s="22"/>
      <c r="AE362" s="22" t="s">
        <v>172</v>
      </c>
      <c r="AF362" s="22"/>
      <c r="AG362" s="22"/>
      <c r="AH362" s="22"/>
      <c r="AI362" s="22"/>
      <c r="AJ362" s="22"/>
      <c r="AK362" s="22"/>
      <c r="AL362" s="22"/>
      <c r="AM362" s="22"/>
      <c r="AN362" s="22"/>
      <c r="AO362" s="22"/>
      <c r="AP362" s="22"/>
      <c r="AQ362" s="22"/>
      <c r="AR362" s="22"/>
      <c r="AS362" s="22"/>
      <c r="AT362" s="22"/>
      <c r="AU362" s="22"/>
      <c r="AV362" s="22"/>
      <c r="AW362" s="22"/>
      <c r="AX362" s="22"/>
      <c r="AY362" s="22"/>
      <c r="AZ362" s="22"/>
      <c r="BA362" s="22"/>
      <c r="BB362" s="22"/>
      <c r="BC362" s="22"/>
      <c r="BD362" s="22"/>
      <c r="BE362" s="22"/>
      <c r="BF362" s="22"/>
      <c r="BG362" s="22"/>
      <c r="BH362" s="22"/>
    </row>
    <row r="363" spans="1:60" outlineLevel="1" x14ac:dyDescent="0.4">
      <c r="A363" s="54"/>
      <c r="B363" s="55"/>
      <c r="C363" s="61" t="s">
        <v>224</v>
      </c>
      <c r="D363" s="62"/>
      <c r="E363" s="63"/>
      <c r="F363" s="60"/>
      <c r="G363" s="60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9"/>
      <c r="U363" s="28"/>
      <c r="V363" s="22"/>
      <c r="W363" s="22"/>
      <c r="X363" s="22"/>
      <c r="Y363" s="22"/>
      <c r="Z363" s="22"/>
      <c r="AA363" s="22"/>
      <c r="AB363" s="22"/>
      <c r="AC363" s="22"/>
      <c r="AD363" s="22"/>
      <c r="AE363" s="22" t="s">
        <v>175</v>
      </c>
      <c r="AF363" s="22">
        <v>0</v>
      </c>
      <c r="AG363" s="22"/>
      <c r="AH363" s="22"/>
      <c r="AI363" s="22"/>
      <c r="AJ363" s="22"/>
      <c r="AK363" s="22"/>
      <c r="AL363" s="22"/>
      <c r="AM363" s="22"/>
      <c r="AN363" s="22"/>
      <c r="AO363" s="22"/>
      <c r="AP363" s="22"/>
      <c r="AQ363" s="22"/>
      <c r="AR363" s="22"/>
      <c r="AS363" s="22"/>
      <c r="AT363" s="22"/>
      <c r="AU363" s="22"/>
      <c r="AV363" s="22"/>
      <c r="AW363" s="22"/>
      <c r="AX363" s="22"/>
      <c r="AY363" s="22"/>
      <c r="AZ363" s="22"/>
      <c r="BA363" s="22"/>
      <c r="BB363" s="22"/>
      <c r="BC363" s="22"/>
      <c r="BD363" s="22"/>
      <c r="BE363" s="22"/>
      <c r="BF363" s="22"/>
      <c r="BG363" s="22"/>
      <c r="BH363" s="22"/>
    </row>
    <row r="364" spans="1:60" outlineLevel="1" x14ac:dyDescent="0.4">
      <c r="A364" s="54"/>
      <c r="B364" s="55"/>
      <c r="C364" s="61" t="s">
        <v>528</v>
      </c>
      <c r="D364" s="62"/>
      <c r="E364" s="63">
        <v>8.25</v>
      </c>
      <c r="F364" s="60"/>
      <c r="G364" s="60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9"/>
      <c r="U364" s="28"/>
      <c r="V364" s="22"/>
      <c r="W364" s="22"/>
      <c r="X364" s="22"/>
      <c r="Y364" s="22"/>
      <c r="Z364" s="22"/>
      <c r="AA364" s="22"/>
      <c r="AB364" s="22"/>
      <c r="AC364" s="22"/>
      <c r="AD364" s="22"/>
      <c r="AE364" s="22" t="s">
        <v>175</v>
      </c>
      <c r="AF364" s="22">
        <v>0</v>
      </c>
      <c r="AG364" s="22"/>
      <c r="AH364" s="22"/>
      <c r="AI364" s="22"/>
      <c r="AJ364" s="22"/>
      <c r="AK364" s="22"/>
      <c r="AL364" s="22"/>
      <c r="AM364" s="22"/>
      <c r="AN364" s="22"/>
      <c r="AO364" s="22"/>
      <c r="AP364" s="22"/>
      <c r="AQ364" s="22"/>
      <c r="AR364" s="22"/>
      <c r="AS364" s="22"/>
      <c r="AT364" s="22"/>
      <c r="AU364" s="22"/>
      <c r="AV364" s="22"/>
      <c r="AW364" s="22"/>
      <c r="AX364" s="22"/>
      <c r="AY364" s="22"/>
      <c r="AZ364" s="22"/>
      <c r="BA364" s="22"/>
      <c r="BB364" s="22"/>
      <c r="BC364" s="22"/>
      <c r="BD364" s="22"/>
      <c r="BE364" s="22"/>
      <c r="BF364" s="22"/>
      <c r="BG364" s="22"/>
      <c r="BH364" s="22"/>
    </row>
    <row r="365" spans="1:60" ht="20.399999999999999" outlineLevel="1" x14ac:dyDescent="0.4">
      <c r="A365" s="54">
        <v>77</v>
      </c>
      <c r="B365" s="55" t="s">
        <v>529</v>
      </c>
      <c r="C365" s="56" t="s">
        <v>530</v>
      </c>
      <c r="D365" s="57" t="s">
        <v>179</v>
      </c>
      <c r="E365" s="58">
        <v>8.25</v>
      </c>
      <c r="F365" s="59"/>
      <c r="G365" s="60">
        <f>ROUND(E365*F365,2)</f>
        <v>0</v>
      </c>
      <c r="H365" s="27">
        <v>209.73</v>
      </c>
      <c r="I365" s="28">
        <f>ROUND(E365*H365,2)</f>
        <v>1730.27</v>
      </c>
      <c r="J365" s="27">
        <v>66.27</v>
      </c>
      <c r="K365" s="28">
        <f>ROUND(E365*J365,2)</f>
        <v>546.73</v>
      </c>
      <c r="L365" s="28">
        <v>21</v>
      </c>
      <c r="M365" s="28">
        <f>G365*(1+L365/100)</f>
        <v>0</v>
      </c>
      <c r="N365" s="28">
        <v>5.3E-3</v>
      </c>
      <c r="O365" s="28">
        <f>ROUND(E365*N365,2)</f>
        <v>0.04</v>
      </c>
      <c r="P365" s="28">
        <v>0</v>
      </c>
      <c r="Q365" s="28">
        <f>ROUND(E365*P365,2)</f>
        <v>0</v>
      </c>
      <c r="R365" s="28"/>
      <c r="S365" s="28"/>
      <c r="T365" s="29">
        <v>0.2</v>
      </c>
      <c r="U365" s="28">
        <f>ROUND(E365*T365,2)</f>
        <v>1.65</v>
      </c>
      <c r="V365" s="22"/>
      <c r="W365" s="22"/>
      <c r="X365" s="22"/>
      <c r="Y365" s="22"/>
      <c r="Z365" s="22"/>
      <c r="AA365" s="22"/>
      <c r="AB365" s="22"/>
      <c r="AC365" s="22"/>
      <c r="AD365" s="22"/>
      <c r="AE365" s="22" t="s">
        <v>172</v>
      </c>
      <c r="AF365" s="22"/>
      <c r="AG365" s="22"/>
      <c r="AH365" s="22"/>
      <c r="AI365" s="22"/>
      <c r="AJ365" s="22"/>
      <c r="AK365" s="22"/>
      <c r="AL365" s="22"/>
      <c r="AM365" s="22"/>
      <c r="AN365" s="22"/>
      <c r="AO365" s="22"/>
      <c r="AP365" s="22"/>
      <c r="AQ365" s="22"/>
      <c r="AR365" s="22"/>
      <c r="AS365" s="22"/>
      <c r="AT365" s="22"/>
      <c r="AU365" s="22"/>
      <c r="AV365" s="22"/>
      <c r="AW365" s="22"/>
      <c r="AX365" s="22"/>
      <c r="AY365" s="22"/>
      <c r="AZ365" s="22"/>
      <c r="BA365" s="22"/>
      <c r="BB365" s="22"/>
      <c r="BC365" s="22"/>
      <c r="BD365" s="22"/>
      <c r="BE365" s="22"/>
      <c r="BF365" s="22"/>
      <c r="BG365" s="22"/>
      <c r="BH365" s="22"/>
    </row>
    <row r="366" spans="1:60" outlineLevel="1" x14ac:dyDescent="0.4">
      <c r="A366" s="54"/>
      <c r="B366" s="55"/>
      <c r="C366" s="61" t="s">
        <v>181</v>
      </c>
      <c r="D366" s="62"/>
      <c r="E366" s="63"/>
      <c r="F366" s="60"/>
      <c r="G366" s="60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9"/>
      <c r="U366" s="28"/>
      <c r="V366" s="22"/>
      <c r="W366" s="22"/>
      <c r="X366" s="22"/>
      <c r="Y366" s="22"/>
      <c r="Z366" s="22"/>
      <c r="AA366" s="22"/>
      <c r="AB366" s="22"/>
      <c r="AC366" s="22"/>
      <c r="AD366" s="22"/>
      <c r="AE366" s="22" t="s">
        <v>175</v>
      </c>
      <c r="AF366" s="22">
        <v>0</v>
      </c>
      <c r="AG366" s="22"/>
      <c r="AH366" s="22"/>
      <c r="AI366" s="22"/>
      <c r="AJ366" s="22"/>
      <c r="AK366" s="22"/>
      <c r="AL366" s="22"/>
      <c r="AM366" s="22"/>
      <c r="AN366" s="22"/>
      <c r="AO366" s="22"/>
      <c r="AP366" s="22"/>
      <c r="AQ366" s="22"/>
      <c r="AR366" s="22"/>
      <c r="AS366" s="22"/>
      <c r="AT366" s="22"/>
      <c r="AU366" s="22"/>
      <c r="AV366" s="22"/>
      <c r="AW366" s="22"/>
      <c r="AX366" s="22"/>
      <c r="AY366" s="22"/>
      <c r="AZ366" s="22"/>
      <c r="BA366" s="22"/>
      <c r="BB366" s="22"/>
      <c r="BC366" s="22"/>
      <c r="BD366" s="22"/>
      <c r="BE366" s="22"/>
      <c r="BF366" s="22"/>
      <c r="BG366" s="22"/>
      <c r="BH366" s="22"/>
    </row>
    <row r="367" spans="1:60" outlineLevel="1" x14ac:dyDescent="0.4">
      <c r="A367" s="54"/>
      <c r="B367" s="55"/>
      <c r="C367" s="61" t="s">
        <v>531</v>
      </c>
      <c r="D367" s="62"/>
      <c r="E367" s="63">
        <v>8.25</v>
      </c>
      <c r="F367" s="60"/>
      <c r="G367" s="60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9"/>
      <c r="U367" s="28"/>
      <c r="V367" s="22"/>
      <c r="W367" s="22"/>
      <c r="X367" s="22"/>
      <c r="Y367" s="22"/>
      <c r="Z367" s="22"/>
      <c r="AA367" s="22"/>
      <c r="AB367" s="22"/>
      <c r="AC367" s="22"/>
      <c r="AD367" s="22"/>
      <c r="AE367" s="22" t="s">
        <v>175</v>
      </c>
      <c r="AF367" s="22">
        <v>5</v>
      </c>
      <c r="AG367" s="22"/>
      <c r="AH367" s="22"/>
      <c r="AI367" s="22"/>
      <c r="AJ367" s="22"/>
      <c r="AK367" s="22"/>
      <c r="AL367" s="22"/>
      <c r="AM367" s="22"/>
      <c r="AN367" s="22"/>
      <c r="AO367" s="22"/>
      <c r="AP367" s="22"/>
      <c r="AQ367" s="22"/>
      <c r="AR367" s="22"/>
      <c r="AS367" s="22"/>
      <c r="AT367" s="22"/>
      <c r="AU367" s="22"/>
      <c r="AV367" s="22"/>
      <c r="AW367" s="22"/>
      <c r="AX367" s="22"/>
      <c r="AY367" s="22"/>
      <c r="AZ367" s="22"/>
      <c r="BA367" s="22"/>
      <c r="BB367" s="22"/>
      <c r="BC367" s="22"/>
      <c r="BD367" s="22"/>
      <c r="BE367" s="22"/>
      <c r="BF367" s="22"/>
      <c r="BG367" s="22"/>
      <c r="BH367" s="22"/>
    </row>
    <row r="368" spans="1:60" outlineLevel="1" x14ac:dyDescent="0.4">
      <c r="A368" s="54">
        <v>78</v>
      </c>
      <c r="B368" s="55" t="s">
        <v>532</v>
      </c>
      <c r="C368" s="56" t="s">
        <v>533</v>
      </c>
      <c r="D368" s="57" t="s">
        <v>179</v>
      </c>
      <c r="E368" s="58">
        <v>8.25</v>
      </c>
      <c r="F368" s="59"/>
      <c r="G368" s="60">
        <f>ROUND(E368*F368,2)</f>
        <v>0</v>
      </c>
      <c r="H368" s="27">
        <v>0</v>
      </c>
      <c r="I368" s="28">
        <f>ROUND(E368*H368,2)</f>
        <v>0</v>
      </c>
      <c r="J368" s="27">
        <v>3.3</v>
      </c>
      <c r="K368" s="28">
        <f>ROUND(E368*J368,2)</f>
        <v>27.23</v>
      </c>
      <c r="L368" s="28">
        <v>21</v>
      </c>
      <c r="M368" s="28">
        <f>G368*(1+L368/100)</f>
        <v>0</v>
      </c>
      <c r="N368" s="28">
        <v>0</v>
      </c>
      <c r="O368" s="28">
        <f>ROUND(E368*N368,2)</f>
        <v>0</v>
      </c>
      <c r="P368" s="28">
        <v>0</v>
      </c>
      <c r="Q368" s="28">
        <f>ROUND(E368*P368,2)</f>
        <v>0</v>
      </c>
      <c r="R368" s="28"/>
      <c r="S368" s="28"/>
      <c r="T368" s="29">
        <v>1.15E-2</v>
      </c>
      <c r="U368" s="28">
        <f>ROUND(E368*T368,2)</f>
        <v>0.09</v>
      </c>
      <c r="V368" s="22"/>
      <c r="W368" s="22"/>
      <c r="X368" s="22"/>
      <c r="Y368" s="22"/>
      <c r="Z368" s="22"/>
      <c r="AA368" s="22"/>
      <c r="AB368" s="22"/>
      <c r="AC368" s="22"/>
      <c r="AD368" s="22"/>
      <c r="AE368" s="22" t="s">
        <v>172</v>
      </c>
      <c r="AF368" s="22"/>
      <c r="AG368" s="22"/>
      <c r="AH368" s="22"/>
      <c r="AI368" s="22"/>
      <c r="AJ368" s="22"/>
      <c r="AK368" s="22"/>
      <c r="AL368" s="22"/>
      <c r="AM368" s="22"/>
      <c r="AN368" s="22"/>
      <c r="AO368" s="22"/>
      <c r="AP368" s="22"/>
      <c r="AQ368" s="22"/>
      <c r="AR368" s="22"/>
      <c r="AS368" s="22"/>
      <c r="AT368" s="22"/>
      <c r="AU368" s="22"/>
      <c r="AV368" s="22"/>
      <c r="AW368" s="22"/>
      <c r="AX368" s="22"/>
      <c r="AY368" s="22"/>
      <c r="AZ368" s="22"/>
      <c r="BA368" s="22"/>
      <c r="BB368" s="22"/>
      <c r="BC368" s="22"/>
      <c r="BD368" s="22"/>
      <c r="BE368" s="22"/>
      <c r="BF368" s="22"/>
      <c r="BG368" s="22"/>
      <c r="BH368" s="22"/>
    </row>
    <row r="369" spans="1:60" outlineLevel="1" x14ac:dyDescent="0.4">
      <c r="A369" s="54"/>
      <c r="B369" s="55"/>
      <c r="C369" s="61" t="s">
        <v>181</v>
      </c>
      <c r="D369" s="62"/>
      <c r="E369" s="63"/>
      <c r="F369" s="60"/>
      <c r="G369" s="60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9"/>
      <c r="U369" s="28"/>
      <c r="V369" s="22"/>
      <c r="W369" s="22"/>
      <c r="X369" s="22"/>
      <c r="Y369" s="22"/>
      <c r="Z369" s="22"/>
      <c r="AA369" s="22"/>
      <c r="AB369" s="22"/>
      <c r="AC369" s="22"/>
      <c r="AD369" s="22"/>
      <c r="AE369" s="22" t="s">
        <v>175</v>
      </c>
      <c r="AF369" s="22">
        <v>0</v>
      </c>
      <c r="AG369" s="22"/>
      <c r="AH369" s="22"/>
      <c r="AI369" s="22"/>
      <c r="AJ369" s="22"/>
      <c r="AK369" s="22"/>
      <c r="AL369" s="22"/>
      <c r="AM369" s="22"/>
      <c r="AN369" s="22"/>
      <c r="AO369" s="22"/>
      <c r="AP369" s="22"/>
      <c r="AQ369" s="22"/>
      <c r="AR369" s="22"/>
      <c r="AS369" s="22"/>
      <c r="AT369" s="22"/>
      <c r="AU369" s="22"/>
      <c r="AV369" s="22"/>
      <c r="AW369" s="22"/>
      <c r="AX369" s="22"/>
      <c r="AY369" s="22"/>
      <c r="AZ369" s="22"/>
      <c r="BA369" s="22"/>
      <c r="BB369" s="22"/>
      <c r="BC369" s="22"/>
      <c r="BD369" s="22"/>
      <c r="BE369" s="22"/>
      <c r="BF369" s="22"/>
      <c r="BG369" s="22"/>
      <c r="BH369" s="22"/>
    </row>
    <row r="370" spans="1:60" outlineLevel="1" x14ac:dyDescent="0.4">
      <c r="A370" s="54"/>
      <c r="B370" s="55"/>
      <c r="C370" s="61" t="s">
        <v>531</v>
      </c>
      <c r="D370" s="62"/>
      <c r="E370" s="63">
        <v>8.25</v>
      </c>
      <c r="F370" s="60"/>
      <c r="G370" s="60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9"/>
      <c r="U370" s="28"/>
      <c r="V370" s="22"/>
      <c r="W370" s="22"/>
      <c r="X370" s="22"/>
      <c r="Y370" s="22"/>
      <c r="Z370" s="22"/>
      <c r="AA370" s="22"/>
      <c r="AB370" s="22"/>
      <c r="AC370" s="22"/>
      <c r="AD370" s="22"/>
      <c r="AE370" s="22" t="s">
        <v>175</v>
      </c>
      <c r="AF370" s="22">
        <v>5</v>
      </c>
      <c r="AG370" s="22"/>
      <c r="AH370" s="22"/>
      <c r="AI370" s="22"/>
      <c r="AJ370" s="22"/>
      <c r="AK370" s="22"/>
      <c r="AL370" s="22"/>
      <c r="AM370" s="22"/>
      <c r="AN370" s="22"/>
      <c r="AO370" s="22"/>
      <c r="AP370" s="22"/>
      <c r="AQ370" s="22"/>
      <c r="AR370" s="22"/>
      <c r="AS370" s="22"/>
      <c r="AT370" s="22"/>
      <c r="AU370" s="22"/>
      <c r="AV370" s="22"/>
      <c r="AW370" s="22"/>
      <c r="AX370" s="22"/>
      <c r="AY370" s="22"/>
      <c r="AZ370" s="22"/>
      <c r="BA370" s="22"/>
      <c r="BB370" s="22"/>
      <c r="BC370" s="22"/>
      <c r="BD370" s="22"/>
      <c r="BE370" s="22"/>
      <c r="BF370" s="22"/>
      <c r="BG370" s="22"/>
      <c r="BH370" s="22"/>
    </row>
    <row r="371" spans="1:60" outlineLevel="1" x14ac:dyDescent="0.4">
      <c r="A371" s="54">
        <v>79</v>
      </c>
      <c r="B371" s="55" t="s">
        <v>534</v>
      </c>
      <c r="C371" s="56" t="s">
        <v>535</v>
      </c>
      <c r="D371" s="57" t="s">
        <v>179</v>
      </c>
      <c r="E371" s="58">
        <v>8.25</v>
      </c>
      <c r="F371" s="59"/>
      <c r="G371" s="60">
        <f>ROUND(E371*F371,2)</f>
        <v>0</v>
      </c>
      <c r="H371" s="27">
        <v>0</v>
      </c>
      <c r="I371" s="28">
        <f>ROUND(E371*H371,2)</f>
        <v>0</v>
      </c>
      <c r="J371" s="27">
        <v>23.9</v>
      </c>
      <c r="K371" s="28">
        <f>ROUND(E371*J371,2)</f>
        <v>197.18</v>
      </c>
      <c r="L371" s="28">
        <v>21</v>
      </c>
      <c r="M371" s="28">
        <f>G371*(1+L371/100)</f>
        <v>0</v>
      </c>
      <c r="N371" s="28">
        <v>0</v>
      </c>
      <c r="O371" s="28">
        <f>ROUND(E371*N371,2)</f>
        <v>0</v>
      </c>
      <c r="P371" s="28">
        <v>0</v>
      </c>
      <c r="Q371" s="28">
        <f>ROUND(E371*P371,2)</f>
        <v>0</v>
      </c>
      <c r="R371" s="28"/>
      <c r="S371" s="28"/>
      <c r="T371" s="29">
        <v>7.1999999999999995E-2</v>
      </c>
      <c r="U371" s="28">
        <f>ROUND(E371*T371,2)</f>
        <v>0.59</v>
      </c>
      <c r="V371" s="22"/>
      <c r="W371" s="22"/>
      <c r="X371" s="22"/>
      <c r="Y371" s="22"/>
      <c r="Z371" s="22"/>
      <c r="AA371" s="22"/>
      <c r="AB371" s="22"/>
      <c r="AC371" s="22"/>
      <c r="AD371" s="22"/>
      <c r="AE371" s="22" t="s">
        <v>172</v>
      </c>
      <c r="AF371" s="22"/>
      <c r="AG371" s="22"/>
      <c r="AH371" s="22"/>
      <c r="AI371" s="22"/>
      <c r="AJ371" s="22"/>
      <c r="AK371" s="22"/>
      <c r="AL371" s="22"/>
      <c r="AM371" s="22"/>
      <c r="AN371" s="22"/>
      <c r="AO371" s="22"/>
      <c r="AP371" s="22"/>
      <c r="AQ371" s="22"/>
      <c r="AR371" s="22"/>
      <c r="AS371" s="22"/>
      <c r="AT371" s="22"/>
      <c r="AU371" s="22"/>
      <c r="AV371" s="22"/>
      <c r="AW371" s="22"/>
      <c r="AX371" s="22"/>
      <c r="AY371" s="22"/>
      <c r="AZ371" s="22"/>
      <c r="BA371" s="22"/>
      <c r="BB371" s="22"/>
      <c r="BC371" s="22"/>
      <c r="BD371" s="22"/>
      <c r="BE371" s="22"/>
      <c r="BF371" s="22"/>
      <c r="BG371" s="22"/>
      <c r="BH371" s="22"/>
    </row>
    <row r="372" spans="1:60" outlineLevel="1" x14ac:dyDescent="0.4">
      <c r="A372" s="54"/>
      <c r="B372" s="55"/>
      <c r="C372" s="61" t="s">
        <v>181</v>
      </c>
      <c r="D372" s="62"/>
      <c r="E372" s="63"/>
      <c r="F372" s="60"/>
      <c r="G372" s="60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9"/>
      <c r="U372" s="28"/>
      <c r="V372" s="22"/>
      <c r="W372" s="22"/>
      <c r="X372" s="22"/>
      <c r="Y372" s="22"/>
      <c r="Z372" s="22"/>
      <c r="AA372" s="22"/>
      <c r="AB372" s="22"/>
      <c r="AC372" s="22"/>
      <c r="AD372" s="22"/>
      <c r="AE372" s="22" t="s">
        <v>175</v>
      </c>
      <c r="AF372" s="22">
        <v>0</v>
      </c>
      <c r="AG372" s="22"/>
      <c r="AH372" s="22"/>
      <c r="AI372" s="22"/>
      <c r="AJ372" s="22"/>
      <c r="AK372" s="22"/>
      <c r="AL372" s="22"/>
      <c r="AM372" s="22"/>
      <c r="AN372" s="22"/>
      <c r="AO372" s="22"/>
      <c r="AP372" s="22"/>
      <c r="AQ372" s="22"/>
      <c r="AR372" s="22"/>
      <c r="AS372" s="22"/>
      <c r="AT372" s="22"/>
      <c r="AU372" s="22"/>
      <c r="AV372" s="22"/>
      <c r="AW372" s="22"/>
      <c r="AX372" s="22"/>
      <c r="AY372" s="22"/>
      <c r="AZ372" s="22"/>
      <c r="BA372" s="22"/>
      <c r="BB372" s="22"/>
      <c r="BC372" s="22"/>
      <c r="BD372" s="22"/>
      <c r="BE372" s="22"/>
      <c r="BF372" s="22"/>
      <c r="BG372" s="22"/>
      <c r="BH372" s="22"/>
    </row>
    <row r="373" spans="1:60" outlineLevel="1" x14ac:dyDescent="0.4">
      <c r="A373" s="54"/>
      <c r="B373" s="55"/>
      <c r="C373" s="61" t="s">
        <v>536</v>
      </c>
      <c r="D373" s="62"/>
      <c r="E373" s="63">
        <v>8.25</v>
      </c>
      <c r="F373" s="60"/>
      <c r="G373" s="60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9"/>
      <c r="U373" s="28"/>
      <c r="V373" s="22"/>
      <c r="W373" s="22"/>
      <c r="X373" s="22"/>
      <c r="Y373" s="22"/>
      <c r="Z373" s="22"/>
      <c r="AA373" s="22"/>
      <c r="AB373" s="22"/>
      <c r="AC373" s="22"/>
      <c r="AD373" s="22"/>
      <c r="AE373" s="22" t="s">
        <v>175</v>
      </c>
      <c r="AF373" s="22">
        <v>5</v>
      </c>
      <c r="AG373" s="22"/>
      <c r="AH373" s="22"/>
      <c r="AI373" s="22"/>
      <c r="AJ373" s="22"/>
      <c r="AK373" s="22"/>
      <c r="AL373" s="22"/>
      <c r="AM373" s="22"/>
      <c r="AN373" s="22"/>
      <c r="AO373" s="22"/>
      <c r="AP373" s="22"/>
      <c r="AQ373" s="22"/>
      <c r="AR373" s="22"/>
      <c r="AS373" s="22"/>
      <c r="AT373" s="22"/>
      <c r="AU373" s="22"/>
      <c r="AV373" s="22"/>
      <c r="AW373" s="22"/>
      <c r="AX373" s="22"/>
      <c r="AY373" s="22"/>
      <c r="AZ373" s="22"/>
      <c r="BA373" s="22"/>
      <c r="BB373" s="22"/>
      <c r="BC373" s="22"/>
      <c r="BD373" s="22"/>
      <c r="BE373" s="22"/>
      <c r="BF373" s="22"/>
      <c r="BG373" s="22"/>
      <c r="BH373" s="22"/>
    </row>
    <row r="374" spans="1:60" outlineLevel="1" x14ac:dyDescent="0.4">
      <c r="A374" s="54">
        <v>80</v>
      </c>
      <c r="B374" s="55" t="s">
        <v>537</v>
      </c>
      <c r="C374" s="56" t="s">
        <v>538</v>
      </c>
      <c r="D374" s="57" t="s">
        <v>0</v>
      </c>
      <c r="E374" s="58">
        <v>3.4</v>
      </c>
      <c r="F374" s="98">
        <f>SUM(G362:G373)/100</f>
        <v>0</v>
      </c>
      <c r="G374" s="60">
        <f>ROUND(E374*F374,2)</f>
        <v>0</v>
      </c>
      <c r="H374" s="27">
        <v>0</v>
      </c>
      <c r="I374" s="28">
        <f>ROUND(E374*H374,2)</f>
        <v>0</v>
      </c>
      <c r="J374" s="27">
        <v>3.4</v>
      </c>
      <c r="K374" s="28">
        <f>ROUND(E374*J374,2)</f>
        <v>11.56</v>
      </c>
      <c r="L374" s="28">
        <v>21</v>
      </c>
      <c r="M374" s="28">
        <f>G374*(1+L374/100)</f>
        <v>0</v>
      </c>
      <c r="N374" s="28">
        <v>0</v>
      </c>
      <c r="O374" s="28">
        <f>ROUND(E374*N374,2)</f>
        <v>0</v>
      </c>
      <c r="P374" s="28">
        <v>0</v>
      </c>
      <c r="Q374" s="28">
        <f>ROUND(E374*P374,2)</f>
        <v>0</v>
      </c>
      <c r="R374" s="28"/>
      <c r="S374" s="28"/>
      <c r="T374" s="29">
        <v>0</v>
      </c>
      <c r="U374" s="28">
        <f>ROUND(E374*T374,2)</f>
        <v>0</v>
      </c>
      <c r="V374" s="22"/>
      <c r="W374" s="22"/>
      <c r="X374" s="22"/>
      <c r="Y374" s="22"/>
      <c r="Z374" s="22"/>
      <c r="AA374" s="22"/>
      <c r="AB374" s="22"/>
      <c r="AC374" s="22"/>
      <c r="AD374" s="22"/>
      <c r="AE374" s="22" t="s">
        <v>196</v>
      </c>
      <c r="AF374" s="22"/>
      <c r="AG374" s="22"/>
      <c r="AH374" s="22"/>
      <c r="AI374" s="22"/>
      <c r="AJ374" s="22"/>
      <c r="AK374" s="22"/>
      <c r="AL374" s="22"/>
      <c r="AM374" s="22"/>
      <c r="AN374" s="22"/>
      <c r="AO374" s="22"/>
      <c r="AP374" s="22"/>
      <c r="AQ374" s="22"/>
      <c r="AR374" s="22"/>
      <c r="AS374" s="22"/>
      <c r="AT374" s="22"/>
      <c r="AU374" s="22"/>
      <c r="AV374" s="22"/>
      <c r="AW374" s="22"/>
      <c r="AX374" s="22"/>
      <c r="AY374" s="22"/>
      <c r="AZ374" s="22"/>
      <c r="BA374" s="22"/>
      <c r="BB374" s="22"/>
      <c r="BC374" s="22"/>
      <c r="BD374" s="22"/>
      <c r="BE374" s="22"/>
      <c r="BF374" s="22"/>
      <c r="BG374" s="22"/>
      <c r="BH374" s="22"/>
    </row>
    <row r="375" spans="1:60" x14ac:dyDescent="0.4">
      <c r="A375" s="64" t="s">
        <v>147</v>
      </c>
      <c r="B375" s="65" t="s">
        <v>105</v>
      </c>
      <c r="C375" s="66" t="s">
        <v>106</v>
      </c>
      <c r="D375" s="67"/>
      <c r="E375" s="68"/>
      <c r="F375" s="69"/>
      <c r="G375" s="69">
        <f>SUMIF(AE376:AE383,"&lt;&gt;NOR",G376:G383)</f>
        <v>0</v>
      </c>
      <c r="H375" s="32"/>
      <c r="I375" s="32">
        <f>SUM(I376:I383)</f>
        <v>8719.2000000000007</v>
      </c>
      <c r="J375" s="32"/>
      <c r="K375" s="32">
        <f>SUM(K376:K383)</f>
        <v>1233.69</v>
      </c>
      <c r="L375" s="32"/>
      <c r="M375" s="32">
        <f>SUM(M376:M383)</f>
        <v>0</v>
      </c>
      <c r="N375" s="32"/>
      <c r="O375" s="32">
        <f>SUM(O376:O383)</f>
        <v>0.31</v>
      </c>
      <c r="P375" s="32"/>
      <c r="Q375" s="32">
        <f>SUM(Q376:Q383)</f>
        <v>0.1</v>
      </c>
      <c r="R375" s="32"/>
      <c r="S375" s="32"/>
      <c r="T375" s="33"/>
      <c r="U375" s="32">
        <f>SUM(U376:U383)</f>
        <v>3.8600000000000003</v>
      </c>
      <c r="AE375" t="s">
        <v>148</v>
      </c>
    </row>
    <row r="376" spans="1:60" ht="20.399999999999999" outlineLevel="1" x14ac:dyDescent="0.4">
      <c r="A376" s="54">
        <v>81</v>
      </c>
      <c r="B376" s="55" t="s">
        <v>539</v>
      </c>
      <c r="C376" s="56" t="s">
        <v>540</v>
      </c>
      <c r="D376" s="57" t="s">
        <v>281</v>
      </c>
      <c r="E376" s="58">
        <v>4</v>
      </c>
      <c r="F376" s="59"/>
      <c r="G376" s="60">
        <f>ROUND(E376*F376,2)</f>
        <v>0</v>
      </c>
      <c r="H376" s="27">
        <v>2179.8000000000002</v>
      </c>
      <c r="I376" s="28">
        <f>ROUND(E376*H376,2)</f>
        <v>8719.2000000000007</v>
      </c>
      <c r="J376" s="27">
        <v>186.2</v>
      </c>
      <c r="K376" s="28">
        <f>ROUND(E376*J376,2)</f>
        <v>744.8</v>
      </c>
      <c r="L376" s="28">
        <v>21</v>
      </c>
      <c r="M376" s="28">
        <f>G376*(1+L376/100)</f>
        <v>0</v>
      </c>
      <c r="N376" s="28">
        <v>7.6429999999999998E-2</v>
      </c>
      <c r="O376" s="28">
        <f>ROUND(E376*N376,2)</f>
        <v>0.31</v>
      </c>
      <c r="P376" s="28">
        <v>0</v>
      </c>
      <c r="Q376" s="28">
        <f>ROUND(E376*P376,2)</f>
        <v>0</v>
      </c>
      <c r="R376" s="28"/>
      <c r="S376" s="28"/>
      <c r="T376" s="29">
        <v>0.5</v>
      </c>
      <c r="U376" s="28">
        <f>ROUND(E376*T376,2)</f>
        <v>2</v>
      </c>
      <c r="V376" s="22"/>
      <c r="W376" s="22"/>
      <c r="X376" s="22"/>
      <c r="Y376" s="22"/>
      <c r="Z376" s="22"/>
      <c r="AA376" s="22"/>
      <c r="AB376" s="22"/>
      <c r="AC376" s="22"/>
      <c r="AD376" s="22"/>
      <c r="AE376" s="22" t="s">
        <v>172</v>
      </c>
      <c r="AF376" s="22"/>
      <c r="AG376" s="22"/>
      <c r="AH376" s="22"/>
      <c r="AI376" s="22"/>
      <c r="AJ376" s="22"/>
      <c r="AK376" s="22"/>
      <c r="AL376" s="22"/>
      <c r="AM376" s="22"/>
      <c r="AN376" s="22"/>
      <c r="AO376" s="22"/>
      <c r="AP376" s="22"/>
      <c r="AQ376" s="22"/>
      <c r="AR376" s="22"/>
      <c r="AS376" s="22"/>
      <c r="AT376" s="22"/>
      <c r="AU376" s="22"/>
      <c r="AV376" s="22"/>
      <c r="AW376" s="22"/>
      <c r="AX376" s="22"/>
      <c r="AY376" s="22"/>
      <c r="AZ376" s="22"/>
      <c r="BA376" s="22"/>
      <c r="BB376" s="22"/>
      <c r="BC376" s="22"/>
      <c r="BD376" s="22"/>
      <c r="BE376" s="22"/>
      <c r="BF376" s="22"/>
      <c r="BG376" s="22"/>
      <c r="BH376" s="22"/>
    </row>
    <row r="377" spans="1:60" ht="41.1" outlineLevel="1" x14ac:dyDescent="0.4">
      <c r="A377" s="54"/>
      <c r="B377" s="55"/>
      <c r="C377" s="311" t="s">
        <v>541</v>
      </c>
      <c r="D377" s="312"/>
      <c r="E377" s="313"/>
      <c r="F377" s="314"/>
      <c r="G377" s="315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9"/>
      <c r="U377" s="28"/>
      <c r="V377" s="22"/>
      <c r="W377" s="22"/>
      <c r="X377" s="22"/>
      <c r="Y377" s="22"/>
      <c r="Z377" s="22"/>
      <c r="AA377" s="22"/>
      <c r="AB377" s="22"/>
      <c r="AC377" s="22"/>
      <c r="AD377" s="22"/>
      <c r="AE377" s="22" t="s">
        <v>154</v>
      </c>
      <c r="AF377" s="22"/>
      <c r="AG377" s="22"/>
      <c r="AH377" s="22"/>
      <c r="AI377" s="22"/>
      <c r="AJ377" s="22"/>
      <c r="AK377" s="22"/>
      <c r="AL377" s="22"/>
      <c r="AM377" s="22"/>
      <c r="AN377" s="22"/>
      <c r="AO377" s="22"/>
      <c r="AP377" s="22"/>
      <c r="AQ377" s="22"/>
      <c r="AR377" s="22"/>
      <c r="AS377" s="22"/>
      <c r="AT377" s="22"/>
      <c r="AU377" s="22"/>
      <c r="AV377" s="22"/>
      <c r="AW377" s="22"/>
      <c r="AX377" s="22"/>
      <c r="AY377" s="22"/>
      <c r="AZ377" s="22"/>
      <c r="BA377" s="24" t="str">
        <f>C377</f>
        <v>Lapač střešních splavenin DN125 s otáčivým kulovým kloubem na odtoku, s košem pro zachytávání nečistot, se suchou a nezámrznou klapkou proti zápachu, čistícím víčkem a vylamovacími těsnícími kroužky pro připojení potrubních svodů d75, 90, 100, 110 a 120mm. Položka kalkuluje s osazením a připojením do stáv. kanalizace.</v>
      </c>
      <c r="BB377" s="22"/>
      <c r="BC377" s="22"/>
      <c r="BD377" s="22"/>
      <c r="BE377" s="22"/>
      <c r="BF377" s="22"/>
      <c r="BG377" s="22"/>
      <c r="BH377" s="22"/>
    </row>
    <row r="378" spans="1:60" outlineLevel="1" x14ac:dyDescent="0.4">
      <c r="A378" s="54"/>
      <c r="B378" s="55"/>
      <c r="C378" s="61" t="s">
        <v>301</v>
      </c>
      <c r="D378" s="62"/>
      <c r="E378" s="63"/>
      <c r="F378" s="60"/>
      <c r="G378" s="60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9"/>
      <c r="U378" s="28"/>
      <c r="V378" s="22"/>
      <c r="W378" s="22"/>
      <c r="X378" s="22"/>
      <c r="Y378" s="22"/>
      <c r="Z378" s="22"/>
      <c r="AA378" s="22"/>
      <c r="AB378" s="22"/>
      <c r="AC378" s="22"/>
      <c r="AD378" s="22"/>
      <c r="AE378" s="22" t="s">
        <v>175</v>
      </c>
      <c r="AF378" s="22">
        <v>0</v>
      </c>
      <c r="AG378" s="22"/>
      <c r="AH378" s="22"/>
      <c r="AI378" s="22"/>
      <c r="AJ378" s="22"/>
      <c r="AK378" s="22"/>
      <c r="AL378" s="22"/>
      <c r="AM378" s="22"/>
      <c r="AN378" s="22"/>
      <c r="AO378" s="22"/>
      <c r="AP378" s="22"/>
      <c r="AQ378" s="22"/>
      <c r="AR378" s="22"/>
      <c r="AS378" s="22"/>
      <c r="AT378" s="22"/>
      <c r="AU378" s="22"/>
      <c r="AV378" s="22"/>
      <c r="AW378" s="22"/>
      <c r="AX378" s="22"/>
      <c r="AY378" s="22"/>
      <c r="AZ378" s="22"/>
      <c r="BA378" s="22"/>
      <c r="BB378" s="22"/>
      <c r="BC378" s="22"/>
      <c r="BD378" s="22"/>
      <c r="BE378" s="22"/>
      <c r="BF378" s="22"/>
      <c r="BG378" s="22"/>
      <c r="BH378" s="22"/>
    </row>
    <row r="379" spans="1:60" outlineLevel="1" x14ac:dyDescent="0.4">
      <c r="A379" s="54"/>
      <c r="B379" s="55"/>
      <c r="C379" s="61" t="s">
        <v>542</v>
      </c>
      <c r="D379" s="62"/>
      <c r="E379" s="63">
        <v>4</v>
      </c>
      <c r="F379" s="60"/>
      <c r="G379" s="60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9"/>
      <c r="U379" s="28"/>
      <c r="V379" s="22"/>
      <c r="W379" s="22"/>
      <c r="X379" s="22"/>
      <c r="Y379" s="22"/>
      <c r="Z379" s="22"/>
      <c r="AA379" s="22"/>
      <c r="AB379" s="22"/>
      <c r="AC379" s="22"/>
      <c r="AD379" s="22"/>
      <c r="AE379" s="22" t="s">
        <v>175</v>
      </c>
      <c r="AF379" s="22">
        <v>5</v>
      </c>
      <c r="AG379" s="22"/>
      <c r="AH379" s="22"/>
      <c r="AI379" s="22"/>
      <c r="AJ379" s="22"/>
      <c r="AK379" s="22"/>
      <c r="AL379" s="22"/>
      <c r="AM379" s="22"/>
      <c r="AN379" s="22"/>
      <c r="AO379" s="22"/>
      <c r="AP379" s="22"/>
      <c r="AQ379" s="22"/>
      <c r="AR379" s="22"/>
      <c r="AS379" s="22"/>
      <c r="AT379" s="22"/>
      <c r="AU379" s="22"/>
      <c r="AV379" s="22"/>
      <c r="AW379" s="22"/>
      <c r="AX379" s="22"/>
      <c r="AY379" s="22"/>
      <c r="AZ379" s="22"/>
      <c r="BA379" s="22"/>
      <c r="BB379" s="22"/>
      <c r="BC379" s="22"/>
      <c r="BD379" s="22"/>
      <c r="BE379" s="22"/>
      <c r="BF379" s="22"/>
      <c r="BG379" s="22"/>
      <c r="BH379" s="22"/>
    </row>
    <row r="380" spans="1:60" outlineLevel="1" x14ac:dyDescent="0.4">
      <c r="A380" s="54">
        <v>82</v>
      </c>
      <c r="B380" s="55" t="s">
        <v>543</v>
      </c>
      <c r="C380" s="56" t="s">
        <v>544</v>
      </c>
      <c r="D380" s="57" t="s">
        <v>281</v>
      </c>
      <c r="E380" s="58">
        <v>4</v>
      </c>
      <c r="F380" s="59"/>
      <c r="G380" s="60">
        <f>ROUND(E380*F380,2)</f>
        <v>0</v>
      </c>
      <c r="H380" s="27">
        <v>0</v>
      </c>
      <c r="I380" s="28">
        <f>ROUND(E380*H380,2)</f>
        <v>0</v>
      </c>
      <c r="J380" s="27">
        <v>121.5</v>
      </c>
      <c r="K380" s="28">
        <f>ROUND(E380*J380,2)</f>
        <v>486</v>
      </c>
      <c r="L380" s="28">
        <v>21</v>
      </c>
      <c r="M380" s="28">
        <f>G380*(1+L380/100)</f>
        <v>0</v>
      </c>
      <c r="N380" s="28">
        <v>0</v>
      </c>
      <c r="O380" s="28">
        <f>ROUND(E380*N380,2)</f>
        <v>0</v>
      </c>
      <c r="P380" s="28">
        <v>2.5170000000000001E-2</v>
      </c>
      <c r="Q380" s="28">
        <f>ROUND(E380*P380,2)</f>
        <v>0.1</v>
      </c>
      <c r="R380" s="28"/>
      <c r="S380" s="28"/>
      <c r="T380" s="29">
        <v>0.46500000000000002</v>
      </c>
      <c r="U380" s="28">
        <f>ROUND(E380*T380,2)</f>
        <v>1.86</v>
      </c>
      <c r="V380" s="22"/>
      <c r="W380" s="22"/>
      <c r="X380" s="22"/>
      <c r="Y380" s="22"/>
      <c r="Z380" s="22"/>
      <c r="AA380" s="22"/>
      <c r="AB380" s="22"/>
      <c r="AC380" s="22"/>
      <c r="AD380" s="22"/>
      <c r="AE380" s="22" t="s">
        <v>172</v>
      </c>
      <c r="AF380" s="22"/>
      <c r="AG380" s="22"/>
      <c r="AH380" s="22"/>
      <c r="AI380" s="22"/>
      <c r="AJ380" s="22"/>
      <c r="AK380" s="22"/>
      <c r="AL380" s="22"/>
      <c r="AM380" s="22"/>
      <c r="AN380" s="22"/>
      <c r="AO380" s="22"/>
      <c r="AP380" s="22"/>
      <c r="AQ380" s="22"/>
      <c r="AR380" s="22"/>
      <c r="AS380" s="22"/>
      <c r="AT380" s="22"/>
      <c r="AU380" s="22"/>
      <c r="AV380" s="22"/>
      <c r="AW380" s="22"/>
      <c r="AX380" s="22"/>
      <c r="AY380" s="22"/>
      <c r="AZ380" s="22"/>
      <c r="BA380" s="22"/>
      <c r="BB380" s="22"/>
      <c r="BC380" s="22"/>
      <c r="BD380" s="22"/>
      <c r="BE380" s="22"/>
      <c r="BF380" s="22"/>
      <c r="BG380" s="22"/>
      <c r="BH380" s="22"/>
    </row>
    <row r="381" spans="1:60" outlineLevel="1" x14ac:dyDescent="0.4">
      <c r="A381" s="54"/>
      <c r="B381" s="55"/>
      <c r="C381" s="61" t="s">
        <v>181</v>
      </c>
      <c r="D381" s="62"/>
      <c r="E381" s="63"/>
      <c r="F381" s="60"/>
      <c r="G381" s="60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9"/>
      <c r="U381" s="28"/>
      <c r="V381" s="22"/>
      <c r="W381" s="22"/>
      <c r="X381" s="22"/>
      <c r="Y381" s="22"/>
      <c r="Z381" s="22"/>
      <c r="AA381" s="22"/>
      <c r="AB381" s="22"/>
      <c r="AC381" s="22"/>
      <c r="AD381" s="22"/>
      <c r="AE381" s="22" t="s">
        <v>175</v>
      </c>
      <c r="AF381" s="22">
        <v>0</v>
      </c>
      <c r="AG381" s="22"/>
      <c r="AH381" s="22"/>
      <c r="AI381" s="22"/>
      <c r="AJ381" s="22"/>
      <c r="AK381" s="22"/>
      <c r="AL381" s="22"/>
      <c r="AM381" s="22"/>
      <c r="AN381" s="22"/>
      <c r="AO381" s="22"/>
      <c r="AP381" s="22"/>
      <c r="AQ381" s="22"/>
      <c r="AR381" s="22"/>
      <c r="AS381" s="22"/>
      <c r="AT381" s="22"/>
      <c r="AU381" s="22"/>
      <c r="AV381" s="22"/>
      <c r="AW381" s="22"/>
      <c r="AX381" s="22"/>
      <c r="AY381" s="22"/>
      <c r="AZ381" s="22"/>
      <c r="BA381" s="22"/>
      <c r="BB381" s="22"/>
      <c r="BC381" s="22"/>
      <c r="BD381" s="22"/>
      <c r="BE381" s="22"/>
      <c r="BF381" s="22"/>
      <c r="BG381" s="22"/>
      <c r="BH381" s="22"/>
    </row>
    <row r="382" spans="1:60" outlineLevel="1" x14ac:dyDescent="0.4">
      <c r="A382" s="54"/>
      <c r="B382" s="55"/>
      <c r="C382" s="61" t="s">
        <v>545</v>
      </c>
      <c r="D382" s="62"/>
      <c r="E382" s="63">
        <v>4</v>
      </c>
      <c r="F382" s="60"/>
      <c r="G382" s="60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9"/>
      <c r="U382" s="28"/>
      <c r="V382" s="22"/>
      <c r="W382" s="22"/>
      <c r="X382" s="22"/>
      <c r="Y382" s="22"/>
      <c r="Z382" s="22"/>
      <c r="AA382" s="22"/>
      <c r="AB382" s="22"/>
      <c r="AC382" s="22"/>
      <c r="AD382" s="22"/>
      <c r="AE382" s="22" t="s">
        <v>175</v>
      </c>
      <c r="AF382" s="22">
        <v>5</v>
      </c>
      <c r="AG382" s="22"/>
      <c r="AH382" s="22"/>
      <c r="AI382" s="22"/>
      <c r="AJ382" s="22"/>
      <c r="AK382" s="22"/>
      <c r="AL382" s="22"/>
      <c r="AM382" s="22"/>
      <c r="AN382" s="22"/>
      <c r="AO382" s="22"/>
      <c r="AP382" s="22"/>
      <c r="AQ382" s="22"/>
      <c r="AR382" s="22"/>
      <c r="AS382" s="22"/>
      <c r="AT382" s="22"/>
      <c r="AU382" s="22"/>
      <c r="AV382" s="22"/>
      <c r="AW382" s="22"/>
      <c r="AX382" s="22"/>
      <c r="AY382" s="22"/>
      <c r="AZ382" s="22"/>
      <c r="BA382" s="22"/>
      <c r="BB382" s="22"/>
      <c r="BC382" s="22"/>
      <c r="BD382" s="22"/>
      <c r="BE382" s="22"/>
      <c r="BF382" s="22"/>
      <c r="BG382" s="22"/>
      <c r="BH382" s="22"/>
    </row>
    <row r="383" spans="1:60" outlineLevel="1" x14ac:dyDescent="0.4">
      <c r="A383" s="54">
        <v>83</v>
      </c>
      <c r="B383" s="55" t="s">
        <v>546</v>
      </c>
      <c r="C383" s="56" t="s">
        <v>547</v>
      </c>
      <c r="D383" s="57" t="s">
        <v>0</v>
      </c>
      <c r="E383" s="58">
        <v>1.7</v>
      </c>
      <c r="F383" s="98">
        <f>SUM(G376+G380)/100</f>
        <v>0</v>
      </c>
      <c r="G383" s="60">
        <f>ROUND(E383*F383,2)</f>
        <v>0</v>
      </c>
      <c r="H383" s="27">
        <v>0</v>
      </c>
      <c r="I383" s="28">
        <f>ROUND(E383*H383,2)</f>
        <v>0</v>
      </c>
      <c r="J383" s="27">
        <v>1.7</v>
      </c>
      <c r="K383" s="28">
        <f>ROUND(E383*J383,2)</f>
        <v>2.89</v>
      </c>
      <c r="L383" s="28">
        <v>21</v>
      </c>
      <c r="M383" s="28">
        <f>G383*(1+L383/100)</f>
        <v>0</v>
      </c>
      <c r="N383" s="28">
        <v>0</v>
      </c>
      <c r="O383" s="28">
        <f>ROUND(E383*N383,2)</f>
        <v>0</v>
      </c>
      <c r="P383" s="28">
        <v>0</v>
      </c>
      <c r="Q383" s="28">
        <f>ROUND(E383*P383,2)</f>
        <v>0</v>
      </c>
      <c r="R383" s="28"/>
      <c r="S383" s="28"/>
      <c r="T383" s="29">
        <v>0</v>
      </c>
      <c r="U383" s="28">
        <f>ROUND(E383*T383,2)</f>
        <v>0</v>
      </c>
      <c r="V383" s="22"/>
      <c r="W383" s="22"/>
      <c r="X383" s="22"/>
      <c r="Y383" s="22"/>
      <c r="Z383" s="22"/>
      <c r="AA383" s="22"/>
      <c r="AB383" s="22"/>
      <c r="AC383" s="22"/>
      <c r="AD383" s="22"/>
      <c r="AE383" s="22" t="s">
        <v>196</v>
      </c>
      <c r="AF383" s="22"/>
      <c r="AG383" s="22"/>
      <c r="AH383" s="22"/>
      <c r="AI383" s="22"/>
      <c r="AJ383" s="22"/>
      <c r="AK383" s="22"/>
      <c r="AL383" s="22"/>
      <c r="AM383" s="22"/>
      <c r="AN383" s="22"/>
      <c r="AO383" s="22"/>
      <c r="AP383" s="22"/>
      <c r="AQ383" s="22"/>
      <c r="AR383" s="22"/>
      <c r="AS383" s="22"/>
      <c r="AT383" s="22"/>
      <c r="AU383" s="22"/>
      <c r="AV383" s="22"/>
      <c r="AW383" s="22"/>
      <c r="AX383" s="22"/>
      <c r="AY383" s="22"/>
      <c r="AZ383" s="22"/>
      <c r="BA383" s="22"/>
      <c r="BB383" s="22"/>
      <c r="BC383" s="22"/>
      <c r="BD383" s="22"/>
      <c r="BE383" s="22"/>
      <c r="BF383" s="22"/>
      <c r="BG383" s="22"/>
      <c r="BH383" s="22"/>
    </row>
    <row r="384" spans="1:60" x14ac:dyDescent="0.4">
      <c r="A384" s="64" t="s">
        <v>147</v>
      </c>
      <c r="B384" s="65" t="s">
        <v>107</v>
      </c>
      <c r="C384" s="66" t="s">
        <v>108</v>
      </c>
      <c r="D384" s="67"/>
      <c r="E384" s="68"/>
      <c r="F384" s="69"/>
      <c r="G384" s="69">
        <f>SUMIF(AE385:AE408,"&lt;&gt;NOR",G385:G408)</f>
        <v>0</v>
      </c>
      <c r="H384" s="32"/>
      <c r="I384" s="32">
        <f>SUM(I385:I408)</f>
        <v>3799.72</v>
      </c>
      <c r="J384" s="32"/>
      <c r="K384" s="32">
        <f>SUM(K385:K408)</f>
        <v>2960.7</v>
      </c>
      <c r="L384" s="32"/>
      <c r="M384" s="32">
        <f>SUM(M385:M408)</f>
        <v>0</v>
      </c>
      <c r="N384" s="32"/>
      <c r="O384" s="32">
        <f>SUM(O385:O408)</f>
        <v>0.27</v>
      </c>
      <c r="P384" s="32"/>
      <c r="Q384" s="32">
        <f>SUM(Q385:Q408)</f>
        <v>0</v>
      </c>
      <c r="R384" s="32"/>
      <c r="S384" s="32"/>
      <c r="T384" s="33"/>
      <c r="U384" s="32">
        <f>SUM(U385:U408)</f>
        <v>7.23</v>
      </c>
      <c r="AE384" t="s">
        <v>148</v>
      </c>
    </row>
    <row r="385" spans="1:60" outlineLevel="1" x14ac:dyDescent="0.4">
      <c r="A385" s="54">
        <v>84</v>
      </c>
      <c r="B385" s="55" t="s">
        <v>548</v>
      </c>
      <c r="C385" s="56" t="s">
        <v>549</v>
      </c>
      <c r="D385" s="57" t="s">
        <v>171</v>
      </c>
      <c r="E385" s="58">
        <v>19.100000000000001</v>
      </c>
      <c r="F385" s="59"/>
      <c r="G385" s="60">
        <f>ROUND(E385*F385,2)</f>
        <v>0</v>
      </c>
      <c r="H385" s="27">
        <v>5.85</v>
      </c>
      <c r="I385" s="28">
        <f>ROUND(E385*H385,2)</f>
        <v>111.74</v>
      </c>
      <c r="J385" s="27">
        <v>118.65</v>
      </c>
      <c r="K385" s="28">
        <f>ROUND(E385*J385,2)</f>
        <v>2266.2199999999998</v>
      </c>
      <c r="L385" s="28">
        <v>21</v>
      </c>
      <c r="M385" s="28">
        <f>G385*(1+L385/100)</f>
        <v>0</v>
      </c>
      <c r="N385" s="28">
        <v>9.8999999999999999E-4</v>
      </c>
      <c r="O385" s="28">
        <f>ROUND(E385*N385,2)</f>
        <v>0.02</v>
      </c>
      <c r="P385" s="28">
        <v>0</v>
      </c>
      <c r="Q385" s="28">
        <f>ROUND(E385*P385,2)</f>
        <v>0</v>
      </c>
      <c r="R385" s="28"/>
      <c r="S385" s="28"/>
      <c r="T385" s="29">
        <v>0.26200000000000001</v>
      </c>
      <c r="U385" s="28">
        <f>ROUND(E385*T385,2)</f>
        <v>5</v>
      </c>
      <c r="V385" s="22"/>
      <c r="W385" s="22"/>
      <c r="X385" s="22"/>
      <c r="Y385" s="22"/>
      <c r="Z385" s="22"/>
      <c r="AA385" s="22"/>
      <c r="AB385" s="22"/>
      <c r="AC385" s="22"/>
      <c r="AD385" s="22"/>
      <c r="AE385" s="22" t="s">
        <v>172</v>
      </c>
      <c r="AF385" s="22"/>
      <c r="AG385" s="22"/>
      <c r="AH385" s="22"/>
      <c r="AI385" s="22"/>
      <c r="AJ385" s="22"/>
      <c r="AK385" s="22"/>
      <c r="AL385" s="22"/>
      <c r="AM385" s="22"/>
      <c r="AN385" s="22"/>
      <c r="AO385" s="22"/>
      <c r="AP385" s="22"/>
      <c r="AQ385" s="22"/>
      <c r="AR385" s="22"/>
      <c r="AS385" s="22"/>
      <c r="AT385" s="22"/>
      <c r="AU385" s="22"/>
      <c r="AV385" s="22"/>
      <c r="AW385" s="22"/>
      <c r="AX385" s="22"/>
      <c r="AY385" s="22"/>
      <c r="AZ385" s="22"/>
      <c r="BA385" s="22"/>
      <c r="BB385" s="22"/>
      <c r="BC385" s="22"/>
      <c r="BD385" s="22"/>
      <c r="BE385" s="22"/>
      <c r="BF385" s="22"/>
      <c r="BG385" s="22"/>
      <c r="BH385" s="22"/>
    </row>
    <row r="386" spans="1:60" outlineLevel="1" x14ac:dyDescent="0.4">
      <c r="A386" s="54"/>
      <c r="B386" s="55"/>
      <c r="C386" s="61" t="s">
        <v>224</v>
      </c>
      <c r="D386" s="62"/>
      <c r="E386" s="63"/>
      <c r="F386" s="60"/>
      <c r="G386" s="60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9"/>
      <c r="U386" s="28"/>
      <c r="V386" s="22"/>
      <c r="W386" s="22"/>
      <c r="X386" s="22"/>
      <c r="Y386" s="22"/>
      <c r="Z386" s="22"/>
      <c r="AA386" s="22"/>
      <c r="AB386" s="22"/>
      <c r="AC386" s="22"/>
      <c r="AD386" s="22"/>
      <c r="AE386" s="22" t="s">
        <v>175</v>
      </c>
      <c r="AF386" s="22">
        <v>0</v>
      </c>
      <c r="AG386" s="22"/>
      <c r="AH386" s="22"/>
      <c r="AI386" s="22"/>
      <c r="AJ386" s="22"/>
      <c r="AK386" s="22"/>
      <c r="AL386" s="22"/>
      <c r="AM386" s="22"/>
      <c r="AN386" s="22"/>
      <c r="AO386" s="22"/>
      <c r="AP386" s="22"/>
      <c r="AQ386" s="22"/>
      <c r="AR386" s="22"/>
      <c r="AS386" s="22"/>
      <c r="AT386" s="22"/>
      <c r="AU386" s="22"/>
      <c r="AV386" s="22"/>
      <c r="AW386" s="22"/>
      <c r="AX386" s="22"/>
      <c r="AY386" s="22"/>
      <c r="AZ386" s="22"/>
      <c r="BA386" s="22"/>
      <c r="BB386" s="22"/>
      <c r="BC386" s="22"/>
      <c r="BD386" s="22"/>
      <c r="BE386" s="22"/>
      <c r="BF386" s="22"/>
      <c r="BG386" s="22"/>
      <c r="BH386" s="22"/>
    </row>
    <row r="387" spans="1:60" outlineLevel="1" x14ac:dyDescent="0.4">
      <c r="A387" s="54"/>
      <c r="B387" s="55"/>
      <c r="C387" s="61" t="s">
        <v>550</v>
      </c>
      <c r="D387" s="62"/>
      <c r="E387" s="63">
        <v>6.6</v>
      </c>
      <c r="F387" s="60"/>
      <c r="G387" s="60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9"/>
      <c r="U387" s="28"/>
      <c r="V387" s="22"/>
      <c r="W387" s="22"/>
      <c r="X387" s="22"/>
      <c r="Y387" s="22"/>
      <c r="Z387" s="22"/>
      <c r="AA387" s="22"/>
      <c r="AB387" s="22"/>
      <c r="AC387" s="22"/>
      <c r="AD387" s="22"/>
      <c r="AE387" s="22" t="s">
        <v>175</v>
      </c>
      <c r="AF387" s="22">
        <v>0</v>
      </c>
      <c r="AG387" s="22"/>
      <c r="AH387" s="22"/>
      <c r="AI387" s="22"/>
      <c r="AJ387" s="22"/>
      <c r="AK387" s="22"/>
      <c r="AL387" s="22"/>
      <c r="AM387" s="22"/>
      <c r="AN387" s="22"/>
      <c r="AO387" s="22"/>
      <c r="AP387" s="22"/>
      <c r="AQ387" s="22"/>
      <c r="AR387" s="22"/>
      <c r="AS387" s="22"/>
      <c r="AT387" s="22"/>
      <c r="AU387" s="22"/>
      <c r="AV387" s="22"/>
      <c r="AW387" s="22"/>
      <c r="AX387" s="22"/>
      <c r="AY387" s="22"/>
      <c r="AZ387" s="22"/>
      <c r="BA387" s="22"/>
      <c r="BB387" s="22"/>
      <c r="BC387" s="22"/>
      <c r="BD387" s="22"/>
      <c r="BE387" s="22"/>
      <c r="BF387" s="22"/>
      <c r="BG387" s="22"/>
      <c r="BH387" s="22"/>
    </row>
    <row r="388" spans="1:60" outlineLevel="1" x14ac:dyDescent="0.4">
      <c r="A388" s="54"/>
      <c r="B388" s="55"/>
      <c r="C388" s="61" t="s">
        <v>551</v>
      </c>
      <c r="D388" s="62"/>
      <c r="E388" s="63">
        <v>12.5</v>
      </c>
      <c r="F388" s="60"/>
      <c r="G388" s="60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9"/>
      <c r="U388" s="28"/>
      <c r="V388" s="22"/>
      <c r="W388" s="22"/>
      <c r="X388" s="22"/>
      <c r="Y388" s="22"/>
      <c r="Z388" s="22"/>
      <c r="AA388" s="22"/>
      <c r="AB388" s="22"/>
      <c r="AC388" s="22"/>
      <c r="AD388" s="22"/>
      <c r="AE388" s="22" t="s">
        <v>175</v>
      </c>
      <c r="AF388" s="22">
        <v>0</v>
      </c>
      <c r="AG388" s="22"/>
      <c r="AH388" s="22"/>
      <c r="AI388" s="22"/>
      <c r="AJ388" s="22"/>
      <c r="AK388" s="22"/>
      <c r="AL388" s="22"/>
      <c r="AM388" s="22"/>
      <c r="AN388" s="22"/>
      <c r="AO388" s="22"/>
      <c r="AP388" s="22"/>
      <c r="AQ388" s="22"/>
      <c r="AR388" s="22"/>
      <c r="AS388" s="22"/>
      <c r="AT388" s="22"/>
      <c r="AU388" s="22"/>
      <c r="AV388" s="22"/>
      <c r="AW388" s="22"/>
      <c r="AX388" s="22"/>
      <c r="AY388" s="22"/>
      <c r="AZ388" s="22"/>
      <c r="BA388" s="22"/>
      <c r="BB388" s="22"/>
      <c r="BC388" s="22"/>
      <c r="BD388" s="22"/>
      <c r="BE388" s="22"/>
      <c r="BF388" s="22"/>
      <c r="BG388" s="22"/>
      <c r="BH388" s="22"/>
    </row>
    <row r="389" spans="1:60" ht="20.399999999999999" outlineLevel="1" x14ac:dyDescent="0.4">
      <c r="A389" s="54">
        <v>85</v>
      </c>
      <c r="B389" s="55" t="s">
        <v>552</v>
      </c>
      <c r="C389" s="56" t="s">
        <v>553</v>
      </c>
      <c r="D389" s="57" t="s">
        <v>179</v>
      </c>
      <c r="E389" s="58">
        <v>8.25</v>
      </c>
      <c r="F389" s="59"/>
      <c r="G389" s="60">
        <f>ROUND(E389*F389,2)</f>
        <v>0</v>
      </c>
      <c r="H389" s="27">
        <v>146.94999999999999</v>
      </c>
      <c r="I389" s="28">
        <f>ROUND(E389*H389,2)</f>
        <v>1212.3399999999999</v>
      </c>
      <c r="J389" s="27">
        <v>78.05</v>
      </c>
      <c r="K389" s="28">
        <f>ROUND(E389*J389,2)</f>
        <v>643.91</v>
      </c>
      <c r="L389" s="28">
        <v>21</v>
      </c>
      <c r="M389" s="28">
        <f>G389*(1+L389/100)</f>
        <v>0</v>
      </c>
      <c r="N389" s="28">
        <v>1.452E-2</v>
      </c>
      <c r="O389" s="28">
        <f>ROUND(E389*N389,2)</f>
        <v>0.12</v>
      </c>
      <c r="P389" s="28">
        <v>0</v>
      </c>
      <c r="Q389" s="28">
        <f>ROUND(E389*P389,2)</f>
        <v>0</v>
      </c>
      <c r="R389" s="28"/>
      <c r="S389" s="28"/>
      <c r="T389" s="29">
        <v>0.27</v>
      </c>
      <c r="U389" s="28">
        <f>ROUND(E389*T389,2)</f>
        <v>2.23</v>
      </c>
      <c r="V389" s="22"/>
      <c r="W389" s="22"/>
      <c r="X389" s="22"/>
      <c r="Y389" s="22"/>
      <c r="Z389" s="22"/>
      <c r="AA389" s="22"/>
      <c r="AB389" s="22"/>
      <c r="AC389" s="22"/>
      <c r="AD389" s="22"/>
      <c r="AE389" s="22" t="s">
        <v>172</v>
      </c>
      <c r="AF389" s="22"/>
      <c r="AG389" s="22"/>
      <c r="AH389" s="22"/>
      <c r="AI389" s="22"/>
      <c r="AJ389" s="22"/>
      <c r="AK389" s="22"/>
      <c r="AL389" s="22"/>
      <c r="AM389" s="22"/>
      <c r="AN389" s="22"/>
      <c r="AO389" s="22"/>
      <c r="AP389" s="22"/>
      <c r="AQ389" s="22"/>
      <c r="AR389" s="22"/>
      <c r="AS389" s="22"/>
      <c r="AT389" s="22"/>
      <c r="AU389" s="22"/>
      <c r="AV389" s="22"/>
      <c r="AW389" s="22"/>
      <c r="AX389" s="22"/>
      <c r="AY389" s="22"/>
      <c r="AZ389" s="22"/>
      <c r="BA389" s="22"/>
      <c r="BB389" s="22"/>
      <c r="BC389" s="22"/>
      <c r="BD389" s="22"/>
      <c r="BE389" s="22"/>
      <c r="BF389" s="22"/>
      <c r="BG389" s="22"/>
      <c r="BH389" s="22"/>
    </row>
    <row r="390" spans="1:60" outlineLevel="1" x14ac:dyDescent="0.4">
      <c r="A390" s="54"/>
      <c r="B390" s="55"/>
      <c r="C390" s="61" t="s">
        <v>224</v>
      </c>
      <c r="D390" s="62"/>
      <c r="E390" s="63"/>
      <c r="F390" s="60"/>
      <c r="G390" s="60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9"/>
      <c r="U390" s="28"/>
      <c r="V390" s="22"/>
      <c r="W390" s="22"/>
      <c r="X390" s="22"/>
      <c r="Y390" s="22"/>
      <c r="Z390" s="22"/>
      <c r="AA390" s="22"/>
      <c r="AB390" s="22"/>
      <c r="AC390" s="22"/>
      <c r="AD390" s="22"/>
      <c r="AE390" s="22" t="s">
        <v>175</v>
      </c>
      <c r="AF390" s="22">
        <v>0</v>
      </c>
      <c r="AG390" s="22"/>
      <c r="AH390" s="22"/>
      <c r="AI390" s="22"/>
      <c r="AJ390" s="22"/>
      <c r="AK390" s="22"/>
      <c r="AL390" s="22"/>
      <c r="AM390" s="22"/>
      <c r="AN390" s="22"/>
      <c r="AO390" s="22"/>
      <c r="AP390" s="22"/>
      <c r="AQ390" s="22"/>
      <c r="AR390" s="22"/>
      <c r="AS390" s="22"/>
      <c r="AT390" s="22"/>
      <c r="AU390" s="22"/>
      <c r="AV390" s="22"/>
      <c r="AW390" s="22"/>
      <c r="AX390" s="22"/>
      <c r="AY390" s="22"/>
      <c r="AZ390" s="22"/>
      <c r="BA390" s="22"/>
      <c r="BB390" s="22"/>
      <c r="BC390" s="22"/>
      <c r="BD390" s="22"/>
      <c r="BE390" s="22"/>
      <c r="BF390" s="22"/>
      <c r="BG390" s="22"/>
      <c r="BH390" s="22"/>
    </row>
    <row r="391" spans="1:60" outlineLevel="1" x14ac:dyDescent="0.4">
      <c r="A391" s="54"/>
      <c r="B391" s="55"/>
      <c r="C391" s="61" t="s">
        <v>528</v>
      </c>
      <c r="D391" s="62"/>
      <c r="E391" s="63">
        <v>8.25</v>
      </c>
      <c r="F391" s="60"/>
      <c r="G391" s="60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9"/>
      <c r="U391" s="28"/>
      <c r="V391" s="22"/>
      <c r="W391" s="22"/>
      <c r="X391" s="22"/>
      <c r="Y391" s="22"/>
      <c r="Z391" s="22"/>
      <c r="AA391" s="22"/>
      <c r="AB391" s="22"/>
      <c r="AC391" s="22"/>
      <c r="AD391" s="22"/>
      <c r="AE391" s="22" t="s">
        <v>175</v>
      </c>
      <c r="AF391" s="22">
        <v>0</v>
      </c>
      <c r="AG391" s="22"/>
      <c r="AH391" s="22"/>
      <c r="AI391" s="22"/>
      <c r="AJ391" s="22"/>
      <c r="AK391" s="22"/>
      <c r="AL391" s="22"/>
      <c r="AM391" s="22"/>
      <c r="AN391" s="22"/>
      <c r="AO391" s="22"/>
      <c r="AP391" s="22"/>
      <c r="AQ391" s="22"/>
      <c r="AR391" s="22"/>
      <c r="AS391" s="22"/>
      <c r="AT391" s="22"/>
      <c r="AU391" s="22"/>
      <c r="AV391" s="22"/>
      <c r="AW391" s="22"/>
      <c r="AX391" s="22"/>
      <c r="AY391" s="22"/>
      <c r="AZ391" s="22"/>
      <c r="BA391" s="22"/>
      <c r="BB391" s="22"/>
      <c r="BC391" s="22"/>
      <c r="BD391" s="22"/>
      <c r="BE391" s="22"/>
      <c r="BF391" s="22"/>
      <c r="BG391" s="22"/>
      <c r="BH391" s="22"/>
    </row>
    <row r="392" spans="1:60" outlineLevel="1" x14ac:dyDescent="0.4">
      <c r="A392" s="54">
        <v>86</v>
      </c>
      <c r="B392" s="55" t="s">
        <v>554</v>
      </c>
      <c r="C392" s="56" t="s">
        <v>555</v>
      </c>
      <c r="D392" s="57" t="s">
        <v>222</v>
      </c>
      <c r="E392" s="58">
        <v>0.40061999999999998</v>
      </c>
      <c r="F392" s="59"/>
      <c r="G392" s="60">
        <f>ROUND(E392*F392,2)</f>
        <v>0</v>
      </c>
      <c r="H392" s="27">
        <v>1179</v>
      </c>
      <c r="I392" s="28">
        <f>ROUND(E392*H392,2)</f>
        <v>472.33</v>
      </c>
      <c r="J392" s="27">
        <v>0</v>
      </c>
      <c r="K392" s="28">
        <f>ROUND(E392*J392,2)</f>
        <v>0</v>
      </c>
      <c r="L392" s="28">
        <v>21</v>
      </c>
      <c r="M392" s="28">
        <f>G392*(1+L392/100)</f>
        <v>0</v>
      </c>
      <c r="N392" s="28">
        <v>2.3570000000000001E-2</v>
      </c>
      <c r="O392" s="28">
        <f>ROUND(E392*N392,2)</f>
        <v>0.01</v>
      </c>
      <c r="P392" s="28">
        <v>0</v>
      </c>
      <c r="Q392" s="28">
        <f>ROUND(E392*P392,2)</f>
        <v>0</v>
      </c>
      <c r="R392" s="28"/>
      <c r="S392" s="28"/>
      <c r="T392" s="29">
        <v>0</v>
      </c>
      <c r="U392" s="28">
        <f>ROUND(E392*T392,2)</f>
        <v>0</v>
      </c>
      <c r="V392" s="22"/>
      <c r="W392" s="22"/>
      <c r="X392" s="22"/>
      <c r="Y392" s="22"/>
      <c r="Z392" s="22"/>
      <c r="AA392" s="22"/>
      <c r="AB392" s="22"/>
      <c r="AC392" s="22"/>
      <c r="AD392" s="22"/>
      <c r="AE392" s="22" t="s">
        <v>172</v>
      </c>
      <c r="AF392" s="22"/>
      <c r="AG392" s="22"/>
      <c r="AH392" s="22"/>
      <c r="AI392" s="22"/>
      <c r="AJ392" s="22"/>
      <c r="AK392" s="22"/>
      <c r="AL392" s="22"/>
      <c r="AM392" s="22"/>
      <c r="AN392" s="22"/>
      <c r="AO392" s="22"/>
      <c r="AP392" s="22"/>
      <c r="AQ392" s="22"/>
      <c r="AR392" s="22"/>
      <c r="AS392" s="22"/>
      <c r="AT392" s="22"/>
      <c r="AU392" s="22"/>
      <c r="AV392" s="22"/>
      <c r="AW392" s="22"/>
      <c r="AX392" s="22"/>
      <c r="AY392" s="22"/>
      <c r="AZ392" s="22"/>
      <c r="BA392" s="22"/>
      <c r="BB392" s="22"/>
      <c r="BC392" s="22"/>
      <c r="BD392" s="22"/>
      <c r="BE392" s="22"/>
      <c r="BF392" s="22"/>
      <c r="BG392" s="22"/>
      <c r="BH392" s="22"/>
    </row>
    <row r="393" spans="1:60" outlineLevel="1" x14ac:dyDescent="0.4">
      <c r="A393" s="54"/>
      <c r="B393" s="55"/>
      <c r="C393" s="61" t="s">
        <v>181</v>
      </c>
      <c r="D393" s="62"/>
      <c r="E393" s="63"/>
      <c r="F393" s="60"/>
      <c r="G393" s="60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9"/>
      <c r="U393" s="28"/>
      <c r="V393" s="22"/>
      <c r="W393" s="22"/>
      <c r="X393" s="22"/>
      <c r="Y393" s="22"/>
      <c r="Z393" s="22"/>
      <c r="AA393" s="22"/>
      <c r="AB393" s="22"/>
      <c r="AC393" s="22"/>
      <c r="AD393" s="22"/>
      <c r="AE393" s="22" t="s">
        <v>175</v>
      </c>
      <c r="AF393" s="22">
        <v>0</v>
      </c>
      <c r="AG393" s="22"/>
      <c r="AH393" s="22"/>
      <c r="AI393" s="22"/>
      <c r="AJ393" s="22"/>
      <c r="AK393" s="22"/>
      <c r="AL393" s="22"/>
      <c r="AM393" s="22"/>
      <c r="AN393" s="22"/>
      <c r="AO393" s="22"/>
      <c r="AP393" s="22"/>
      <c r="AQ393" s="22"/>
      <c r="AR393" s="22"/>
      <c r="AS393" s="22"/>
      <c r="AT393" s="22"/>
      <c r="AU393" s="22"/>
      <c r="AV393" s="22"/>
      <c r="AW393" s="22"/>
      <c r="AX393" s="22"/>
      <c r="AY393" s="22"/>
      <c r="AZ393" s="22"/>
      <c r="BA393" s="22"/>
      <c r="BB393" s="22"/>
      <c r="BC393" s="22"/>
      <c r="BD393" s="22"/>
      <c r="BE393" s="22"/>
      <c r="BF393" s="22"/>
      <c r="BG393" s="22"/>
      <c r="BH393" s="22"/>
    </row>
    <row r="394" spans="1:60" outlineLevel="1" x14ac:dyDescent="0.4">
      <c r="A394" s="54"/>
      <c r="B394" s="55"/>
      <c r="C394" s="61" t="s">
        <v>556</v>
      </c>
      <c r="D394" s="62"/>
      <c r="E394" s="63">
        <v>0.11550000000000001</v>
      </c>
      <c r="F394" s="60"/>
      <c r="G394" s="60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9"/>
      <c r="U394" s="28"/>
      <c r="V394" s="22"/>
      <c r="W394" s="22"/>
      <c r="X394" s="22"/>
      <c r="Y394" s="22"/>
      <c r="Z394" s="22"/>
      <c r="AA394" s="22"/>
      <c r="AB394" s="22"/>
      <c r="AC394" s="22"/>
      <c r="AD394" s="22"/>
      <c r="AE394" s="22" t="s">
        <v>175</v>
      </c>
      <c r="AF394" s="22">
        <v>5</v>
      </c>
      <c r="AG394" s="22"/>
      <c r="AH394" s="22"/>
      <c r="AI394" s="22"/>
      <c r="AJ394" s="22"/>
      <c r="AK394" s="22"/>
      <c r="AL394" s="22"/>
      <c r="AM394" s="22"/>
      <c r="AN394" s="22"/>
      <c r="AO394" s="22"/>
      <c r="AP394" s="22"/>
      <c r="AQ394" s="22"/>
      <c r="AR394" s="22"/>
      <c r="AS394" s="22"/>
      <c r="AT394" s="22"/>
      <c r="AU394" s="22"/>
      <c r="AV394" s="22"/>
      <c r="AW394" s="22"/>
      <c r="AX394" s="22"/>
      <c r="AY394" s="22"/>
      <c r="AZ394" s="22"/>
      <c r="BA394" s="22"/>
      <c r="BB394" s="22"/>
      <c r="BC394" s="22"/>
      <c r="BD394" s="22"/>
      <c r="BE394" s="22"/>
      <c r="BF394" s="22"/>
      <c r="BG394" s="22"/>
      <c r="BH394" s="22"/>
    </row>
    <row r="395" spans="1:60" outlineLevel="1" x14ac:dyDescent="0.4">
      <c r="A395" s="54"/>
      <c r="B395" s="55"/>
      <c r="C395" s="61" t="s">
        <v>557</v>
      </c>
      <c r="D395" s="62"/>
      <c r="E395" s="63">
        <v>8.7120000000000003E-2</v>
      </c>
      <c r="F395" s="60"/>
      <c r="G395" s="60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9"/>
      <c r="U395" s="28"/>
      <c r="V395" s="22"/>
      <c r="W395" s="22"/>
      <c r="X395" s="22"/>
      <c r="Y395" s="22"/>
      <c r="Z395" s="22"/>
      <c r="AA395" s="22"/>
      <c r="AB395" s="22"/>
      <c r="AC395" s="22"/>
      <c r="AD395" s="22"/>
      <c r="AE395" s="22" t="s">
        <v>175</v>
      </c>
      <c r="AF395" s="22">
        <v>5</v>
      </c>
      <c r="AG395" s="22"/>
      <c r="AH395" s="22"/>
      <c r="AI395" s="22"/>
      <c r="AJ395" s="22"/>
      <c r="AK395" s="22"/>
      <c r="AL395" s="22"/>
      <c r="AM395" s="22"/>
      <c r="AN395" s="22"/>
      <c r="AO395" s="22"/>
      <c r="AP395" s="22"/>
      <c r="AQ395" s="22"/>
      <c r="AR395" s="22"/>
      <c r="AS395" s="22"/>
      <c r="AT395" s="22"/>
      <c r="AU395" s="22"/>
      <c r="AV395" s="22"/>
      <c r="AW395" s="22"/>
      <c r="AX395" s="22"/>
      <c r="AY395" s="22"/>
      <c r="AZ395" s="22"/>
      <c r="BA395" s="22"/>
      <c r="BB395" s="22"/>
      <c r="BC395" s="22"/>
      <c r="BD395" s="22"/>
      <c r="BE395" s="22"/>
      <c r="BF395" s="22"/>
      <c r="BG395" s="22"/>
      <c r="BH395" s="22"/>
    </row>
    <row r="396" spans="1:60" outlineLevel="1" x14ac:dyDescent="0.4">
      <c r="A396" s="54"/>
      <c r="B396" s="55"/>
      <c r="C396" s="61" t="s">
        <v>558</v>
      </c>
      <c r="D396" s="62"/>
      <c r="E396" s="63">
        <v>0.19800000000000001</v>
      </c>
      <c r="F396" s="60"/>
      <c r="G396" s="60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9"/>
      <c r="U396" s="28"/>
      <c r="V396" s="22"/>
      <c r="W396" s="22"/>
      <c r="X396" s="22"/>
      <c r="Y396" s="22"/>
      <c r="Z396" s="22"/>
      <c r="AA396" s="22"/>
      <c r="AB396" s="22"/>
      <c r="AC396" s="22"/>
      <c r="AD396" s="22"/>
      <c r="AE396" s="22" t="s">
        <v>175</v>
      </c>
      <c r="AF396" s="22">
        <v>0</v>
      </c>
      <c r="AG396" s="22"/>
      <c r="AH396" s="22"/>
      <c r="AI396" s="22"/>
      <c r="AJ396" s="22"/>
      <c r="AK396" s="22"/>
      <c r="AL396" s="22"/>
      <c r="AM396" s="22"/>
      <c r="AN396" s="22"/>
      <c r="AO396" s="22"/>
      <c r="AP396" s="22"/>
      <c r="AQ396" s="22"/>
      <c r="AR396" s="22"/>
      <c r="AS396" s="22"/>
      <c r="AT396" s="22"/>
      <c r="AU396" s="22"/>
      <c r="AV396" s="22"/>
      <c r="AW396" s="22"/>
      <c r="AX396" s="22"/>
      <c r="AY396" s="22"/>
      <c r="AZ396" s="22"/>
      <c r="BA396" s="22"/>
      <c r="BB396" s="22"/>
      <c r="BC396" s="22"/>
      <c r="BD396" s="22"/>
      <c r="BE396" s="22"/>
      <c r="BF396" s="22"/>
      <c r="BG396" s="22"/>
      <c r="BH396" s="22"/>
    </row>
    <row r="397" spans="1:60" outlineLevel="1" x14ac:dyDescent="0.4">
      <c r="A397" s="54">
        <v>87</v>
      </c>
      <c r="B397" s="55" t="s">
        <v>559</v>
      </c>
      <c r="C397" s="56" t="s">
        <v>560</v>
      </c>
      <c r="D397" s="57" t="s">
        <v>222</v>
      </c>
      <c r="E397" s="58">
        <v>0.40061999999999998</v>
      </c>
      <c r="F397" s="59"/>
      <c r="G397" s="60">
        <f>ROUND(E397*F397,2)</f>
        <v>0</v>
      </c>
      <c r="H397" s="27">
        <v>1975.22</v>
      </c>
      <c r="I397" s="28">
        <f>ROUND(E397*H397,2)</f>
        <v>791.31</v>
      </c>
      <c r="J397" s="27">
        <v>20.78</v>
      </c>
      <c r="K397" s="28">
        <f>ROUND(E397*J397,2)</f>
        <v>8.32</v>
      </c>
      <c r="L397" s="28">
        <v>21</v>
      </c>
      <c r="M397" s="28">
        <f>G397*(1+L397/100)</f>
        <v>0</v>
      </c>
      <c r="N397" s="28">
        <v>1.6500000000000001E-2</v>
      </c>
      <c r="O397" s="28">
        <f>ROUND(E397*N397,2)</f>
        <v>0.01</v>
      </c>
      <c r="P397" s="28">
        <v>0</v>
      </c>
      <c r="Q397" s="28">
        <f>ROUND(E397*P397,2)</f>
        <v>0</v>
      </c>
      <c r="R397" s="28"/>
      <c r="S397" s="28"/>
      <c r="T397" s="29">
        <v>0</v>
      </c>
      <c r="U397" s="28">
        <f>ROUND(E397*T397,2)</f>
        <v>0</v>
      </c>
      <c r="V397" s="22"/>
      <c r="W397" s="22"/>
      <c r="X397" s="22"/>
      <c r="Y397" s="22"/>
      <c r="Z397" s="22"/>
      <c r="AA397" s="22"/>
      <c r="AB397" s="22"/>
      <c r="AC397" s="22"/>
      <c r="AD397" s="22"/>
      <c r="AE397" s="22" t="s">
        <v>172</v>
      </c>
      <c r="AF397" s="22"/>
      <c r="AG397" s="22"/>
      <c r="AH397" s="22"/>
      <c r="AI397" s="22"/>
      <c r="AJ397" s="22"/>
      <c r="AK397" s="22"/>
      <c r="AL397" s="22"/>
      <c r="AM397" s="22"/>
      <c r="AN397" s="22"/>
      <c r="AO397" s="22"/>
      <c r="AP397" s="22"/>
      <c r="AQ397" s="22"/>
      <c r="AR397" s="22"/>
      <c r="AS397" s="22"/>
      <c r="AT397" s="22"/>
      <c r="AU397" s="22"/>
      <c r="AV397" s="22"/>
      <c r="AW397" s="22"/>
      <c r="AX397" s="22"/>
      <c r="AY397" s="22"/>
      <c r="AZ397" s="22"/>
      <c r="BA397" s="22"/>
      <c r="BB397" s="22"/>
      <c r="BC397" s="22"/>
      <c r="BD397" s="22"/>
      <c r="BE397" s="22"/>
      <c r="BF397" s="22"/>
      <c r="BG397" s="22"/>
      <c r="BH397" s="22"/>
    </row>
    <row r="398" spans="1:60" outlineLevel="1" x14ac:dyDescent="0.4">
      <c r="A398" s="54"/>
      <c r="B398" s="55"/>
      <c r="C398" s="61" t="s">
        <v>181</v>
      </c>
      <c r="D398" s="62"/>
      <c r="E398" s="63"/>
      <c r="F398" s="60"/>
      <c r="G398" s="60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9"/>
      <c r="U398" s="28"/>
      <c r="V398" s="22"/>
      <c r="W398" s="22"/>
      <c r="X398" s="22"/>
      <c r="Y398" s="22"/>
      <c r="Z398" s="22"/>
      <c r="AA398" s="22"/>
      <c r="AB398" s="22"/>
      <c r="AC398" s="22"/>
      <c r="AD398" s="22"/>
      <c r="AE398" s="22" t="s">
        <v>175</v>
      </c>
      <c r="AF398" s="22">
        <v>0</v>
      </c>
      <c r="AG398" s="22"/>
      <c r="AH398" s="22"/>
      <c r="AI398" s="22"/>
      <c r="AJ398" s="22"/>
      <c r="AK398" s="22"/>
      <c r="AL398" s="22"/>
      <c r="AM398" s="22"/>
      <c r="AN398" s="22"/>
      <c r="AO398" s="22"/>
      <c r="AP398" s="22"/>
      <c r="AQ398" s="22"/>
      <c r="AR398" s="22"/>
      <c r="AS398" s="22"/>
      <c r="AT398" s="22"/>
      <c r="AU398" s="22"/>
      <c r="AV398" s="22"/>
      <c r="AW398" s="22"/>
      <c r="AX398" s="22"/>
      <c r="AY398" s="22"/>
      <c r="AZ398" s="22"/>
      <c r="BA398" s="22"/>
      <c r="BB398" s="22"/>
      <c r="BC398" s="22"/>
      <c r="BD398" s="22"/>
      <c r="BE398" s="22"/>
      <c r="BF398" s="22"/>
      <c r="BG398" s="22"/>
      <c r="BH398" s="22"/>
    </row>
    <row r="399" spans="1:60" outlineLevel="1" x14ac:dyDescent="0.4">
      <c r="A399" s="54"/>
      <c r="B399" s="55"/>
      <c r="C399" s="61" t="s">
        <v>561</v>
      </c>
      <c r="D399" s="62"/>
      <c r="E399" s="63">
        <v>0.40061999999999998</v>
      </c>
      <c r="F399" s="60"/>
      <c r="G399" s="60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9"/>
      <c r="U399" s="28"/>
      <c r="V399" s="22"/>
      <c r="W399" s="22"/>
      <c r="X399" s="22"/>
      <c r="Y399" s="22"/>
      <c r="Z399" s="22"/>
      <c r="AA399" s="22"/>
      <c r="AB399" s="22"/>
      <c r="AC399" s="22"/>
      <c r="AD399" s="22"/>
      <c r="AE399" s="22" t="s">
        <v>175</v>
      </c>
      <c r="AF399" s="22">
        <v>5</v>
      </c>
      <c r="AG399" s="22"/>
      <c r="AH399" s="22"/>
      <c r="AI399" s="22"/>
      <c r="AJ399" s="22"/>
      <c r="AK399" s="22"/>
      <c r="AL399" s="22"/>
      <c r="AM399" s="22"/>
      <c r="AN399" s="22"/>
      <c r="AO399" s="22"/>
      <c r="AP399" s="22"/>
      <c r="AQ399" s="22"/>
      <c r="AR399" s="22"/>
      <c r="AS399" s="22"/>
      <c r="AT399" s="22"/>
      <c r="AU399" s="22"/>
      <c r="AV399" s="22"/>
      <c r="AW399" s="22"/>
      <c r="AX399" s="22"/>
      <c r="AY399" s="22"/>
      <c r="AZ399" s="22"/>
      <c r="BA399" s="22"/>
      <c r="BB399" s="22"/>
      <c r="BC399" s="22"/>
      <c r="BD399" s="22"/>
      <c r="BE399" s="22"/>
      <c r="BF399" s="22"/>
      <c r="BG399" s="22"/>
      <c r="BH399" s="22"/>
    </row>
    <row r="400" spans="1:60" outlineLevel="1" x14ac:dyDescent="0.4">
      <c r="A400" s="88">
        <v>88</v>
      </c>
      <c r="B400" s="89" t="s">
        <v>562</v>
      </c>
      <c r="C400" s="90" t="s">
        <v>563</v>
      </c>
      <c r="D400" s="91" t="s">
        <v>222</v>
      </c>
      <c r="E400" s="92">
        <v>0.11550000000000001</v>
      </c>
      <c r="F400" s="93"/>
      <c r="G400" s="94">
        <f>ROUND(E400*F400,2)</f>
        <v>0</v>
      </c>
      <c r="H400" s="27">
        <v>6145</v>
      </c>
      <c r="I400" s="28">
        <f>ROUND(E400*H400,2)</f>
        <v>709.75</v>
      </c>
      <c r="J400" s="27">
        <v>0</v>
      </c>
      <c r="K400" s="28">
        <f>ROUND(E400*J400,2)</f>
        <v>0</v>
      </c>
      <c r="L400" s="28">
        <v>21</v>
      </c>
      <c r="M400" s="28">
        <f>G400*(1+L400/100)</f>
        <v>0</v>
      </c>
      <c r="N400" s="28">
        <v>0.55000000000000004</v>
      </c>
      <c r="O400" s="28">
        <f>ROUND(E400*N400,2)</f>
        <v>0.06</v>
      </c>
      <c r="P400" s="28">
        <v>0</v>
      </c>
      <c r="Q400" s="28">
        <f>ROUND(E400*P400,2)</f>
        <v>0</v>
      </c>
      <c r="R400" s="28"/>
      <c r="S400" s="28"/>
      <c r="T400" s="29">
        <v>0</v>
      </c>
      <c r="U400" s="28">
        <f>ROUND(E400*T400,2)</f>
        <v>0</v>
      </c>
      <c r="V400" s="22"/>
      <c r="W400" s="22"/>
      <c r="X400" s="22"/>
      <c r="Y400" s="22"/>
      <c r="Z400" s="22"/>
      <c r="AA400" s="22"/>
      <c r="AB400" s="22"/>
      <c r="AC400" s="22"/>
      <c r="AD400" s="22"/>
      <c r="AE400" s="22" t="s">
        <v>282</v>
      </c>
      <c r="AF400" s="22"/>
      <c r="AG400" s="22"/>
      <c r="AH400" s="22"/>
      <c r="AI400" s="22"/>
      <c r="AJ400" s="22"/>
      <c r="AK400" s="22"/>
      <c r="AL400" s="22"/>
      <c r="AM400" s="22"/>
      <c r="AN400" s="22"/>
      <c r="AO400" s="22"/>
      <c r="AP400" s="22"/>
      <c r="AQ400" s="22"/>
      <c r="AR400" s="22"/>
      <c r="AS400" s="22"/>
      <c r="AT400" s="22"/>
      <c r="AU400" s="22"/>
      <c r="AV400" s="22"/>
      <c r="AW400" s="22"/>
      <c r="AX400" s="22"/>
      <c r="AY400" s="22"/>
      <c r="AZ400" s="22"/>
      <c r="BA400" s="22"/>
      <c r="BB400" s="22"/>
      <c r="BC400" s="22"/>
      <c r="BD400" s="22"/>
      <c r="BE400" s="22"/>
      <c r="BF400" s="22"/>
      <c r="BG400" s="22"/>
      <c r="BH400" s="22"/>
    </row>
    <row r="401" spans="1:60" outlineLevel="1" x14ac:dyDescent="0.4">
      <c r="A401" s="88"/>
      <c r="B401" s="89"/>
      <c r="C401" s="95" t="s">
        <v>564</v>
      </c>
      <c r="D401" s="96"/>
      <c r="E401" s="97"/>
      <c r="F401" s="94"/>
      <c r="G401" s="94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9"/>
      <c r="U401" s="28"/>
      <c r="V401" s="22"/>
      <c r="W401" s="22"/>
      <c r="X401" s="22"/>
      <c r="Y401" s="22"/>
      <c r="Z401" s="22"/>
      <c r="AA401" s="22"/>
      <c r="AB401" s="22"/>
      <c r="AC401" s="22"/>
      <c r="AD401" s="22"/>
      <c r="AE401" s="22" t="s">
        <v>175</v>
      </c>
      <c r="AF401" s="22">
        <v>0</v>
      </c>
      <c r="AG401" s="22"/>
      <c r="AH401" s="22"/>
      <c r="AI401" s="22"/>
      <c r="AJ401" s="22"/>
      <c r="AK401" s="22"/>
      <c r="AL401" s="22"/>
      <c r="AM401" s="22"/>
      <c r="AN401" s="22"/>
      <c r="AO401" s="22"/>
      <c r="AP401" s="22"/>
      <c r="AQ401" s="22"/>
      <c r="AR401" s="22"/>
      <c r="AS401" s="22"/>
      <c r="AT401" s="22"/>
      <c r="AU401" s="22"/>
      <c r="AV401" s="22"/>
      <c r="AW401" s="22"/>
      <c r="AX401" s="22"/>
      <c r="AY401" s="22"/>
      <c r="AZ401" s="22"/>
      <c r="BA401" s="22"/>
      <c r="BB401" s="22"/>
      <c r="BC401" s="22"/>
      <c r="BD401" s="22"/>
      <c r="BE401" s="22"/>
      <c r="BF401" s="22"/>
      <c r="BG401" s="22"/>
      <c r="BH401" s="22"/>
    </row>
    <row r="402" spans="1:60" outlineLevel="1" x14ac:dyDescent="0.4">
      <c r="A402" s="88"/>
      <c r="B402" s="89"/>
      <c r="C402" s="95" t="s">
        <v>565</v>
      </c>
      <c r="D402" s="96"/>
      <c r="E402" s="97"/>
      <c r="F402" s="94"/>
      <c r="G402" s="94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9"/>
      <c r="U402" s="28"/>
      <c r="V402" s="22"/>
      <c r="W402" s="22"/>
      <c r="X402" s="22"/>
      <c r="Y402" s="22"/>
      <c r="Z402" s="22"/>
      <c r="AA402" s="22"/>
      <c r="AB402" s="22"/>
      <c r="AC402" s="22"/>
      <c r="AD402" s="22"/>
      <c r="AE402" s="22" t="s">
        <v>175</v>
      </c>
      <c r="AF402" s="22">
        <v>0</v>
      </c>
      <c r="AG402" s="22"/>
      <c r="AH402" s="22"/>
      <c r="AI402" s="22"/>
      <c r="AJ402" s="22"/>
      <c r="AK402" s="22"/>
      <c r="AL402" s="22"/>
      <c r="AM402" s="22"/>
      <c r="AN402" s="22"/>
      <c r="AO402" s="22"/>
      <c r="AP402" s="22"/>
      <c r="AQ402" s="22"/>
      <c r="AR402" s="22"/>
      <c r="AS402" s="22"/>
      <c r="AT402" s="22"/>
      <c r="AU402" s="22"/>
      <c r="AV402" s="22"/>
      <c r="AW402" s="22"/>
      <c r="AX402" s="22"/>
      <c r="AY402" s="22"/>
      <c r="AZ402" s="22"/>
      <c r="BA402" s="22"/>
      <c r="BB402" s="22"/>
      <c r="BC402" s="22"/>
      <c r="BD402" s="22"/>
      <c r="BE402" s="22"/>
      <c r="BF402" s="22"/>
      <c r="BG402" s="22"/>
      <c r="BH402" s="22"/>
    </row>
    <row r="403" spans="1:60" outlineLevel="1" x14ac:dyDescent="0.4">
      <c r="A403" s="88"/>
      <c r="B403" s="89"/>
      <c r="C403" s="95" t="s">
        <v>566</v>
      </c>
      <c r="D403" s="96"/>
      <c r="E403" s="97">
        <v>0.11550000000000001</v>
      </c>
      <c r="F403" s="94"/>
      <c r="G403" s="94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9"/>
      <c r="U403" s="28"/>
      <c r="V403" s="22"/>
      <c r="W403" s="22"/>
      <c r="X403" s="22"/>
      <c r="Y403" s="22"/>
      <c r="Z403" s="22"/>
      <c r="AA403" s="22"/>
      <c r="AB403" s="22"/>
      <c r="AC403" s="22"/>
      <c r="AD403" s="22"/>
      <c r="AE403" s="22" t="s">
        <v>175</v>
      </c>
      <c r="AF403" s="22">
        <v>0</v>
      </c>
      <c r="AG403" s="22"/>
      <c r="AH403" s="22"/>
      <c r="AI403" s="22"/>
      <c r="AJ403" s="22"/>
      <c r="AK403" s="22"/>
      <c r="AL403" s="22"/>
      <c r="AM403" s="22"/>
      <c r="AN403" s="22"/>
      <c r="AO403" s="22"/>
      <c r="AP403" s="22"/>
      <c r="AQ403" s="22"/>
      <c r="AR403" s="22"/>
      <c r="AS403" s="22"/>
      <c r="AT403" s="22"/>
      <c r="AU403" s="22"/>
      <c r="AV403" s="22"/>
      <c r="AW403" s="22"/>
      <c r="AX403" s="22"/>
      <c r="AY403" s="22"/>
      <c r="AZ403" s="22"/>
      <c r="BA403" s="22"/>
      <c r="BB403" s="22"/>
      <c r="BC403" s="22"/>
      <c r="BD403" s="22"/>
      <c r="BE403" s="22"/>
      <c r="BF403" s="22"/>
      <c r="BG403" s="22"/>
      <c r="BH403" s="22"/>
    </row>
    <row r="404" spans="1:60" outlineLevel="1" x14ac:dyDescent="0.4">
      <c r="A404" s="88">
        <v>89</v>
      </c>
      <c r="B404" s="89" t="s">
        <v>567</v>
      </c>
      <c r="C404" s="90" t="s">
        <v>568</v>
      </c>
      <c r="D404" s="91" t="s">
        <v>222</v>
      </c>
      <c r="E404" s="92">
        <v>8.7120000000000003E-2</v>
      </c>
      <c r="F404" s="93"/>
      <c r="G404" s="94">
        <f>ROUND(E404*F404,2)</f>
        <v>0</v>
      </c>
      <c r="H404" s="27">
        <v>5765</v>
      </c>
      <c r="I404" s="28">
        <f>ROUND(E404*H404,2)</f>
        <v>502.25</v>
      </c>
      <c r="J404" s="27">
        <v>0</v>
      </c>
      <c r="K404" s="28">
        <f>ROUND(E404*J404,2)</f>
        <v>0</v>
      </c>
      <c r="L404" s="28">
        <v>21</v>
      </c>
      <c r="M404" s="28">
        <f>G404*(1+L404/100)</f>
        <v>0</v>
      </c>
      <c r="N404" s="28">
        <v>0.55000000000000004</v>
      </c>
      <c r="O404" s="28">
        <f>ROUND(E404*N404,2)</f>
        <v>0.05</v>
      </c>
      <c r="P404" s="28">
        <v>0</v>
      </c>
      <c r="Q404" s="28">
        <f>ROUND(E404*P404,2)</f>
        <v>0</v>
      </c>
      <c r="R404" s="28"/>
      <c r="S404" s="28"/>
      <c r="T404" s="29">
        <v>0</v>
      </c>
      <c r="U404" s="28">
        <f>ROUND(E404*T404,2)</f>
        <v>0</v>
      </c>
      <c r="V404" s="22"/>
      <c r="W404" s="22"/>
      <c r="X404" s="22"/>
      <c r="Y404" s="22"/>
      <c r="Z404" s="22"/>
      <c r="AA404" s="22"/>
      <c r="AB404" s="22"/>
      <c r="AC404" s="22"/>
      <c r="AD404" s="22"/>
      <c r="AE404" s="22" t="s">
        <v>282</v>
      </c>
      <c r="AF404" s="22"/>
      <c r="AG404" s="22"/>
      <c r="AH404" s="22"/>
      <c r="AI404" s="22"/>
      <c r="AJ404" s="22"/>
      <c r="AK404" s="22"/>
      <c r="AL404" s="22"/>
      <c r="AM404" s="22"/>
      <c r="AN404" s="22"/>
      <c r="AO404" s="22"/>
      <c r="AP404" s="22"/>
      <c r="AQ404" s="22"/>
      <c r="AR404" s="22"/>
      <c r="AS404" s="22"/>
      <c r="AT404" s="22"/>
      <c r="AU404" s="22"/>
      <c r="AV404" s="22"/>
      <c r="AW404" s="22"/>
      <c r="AX404" s="22"/>
      <c r="AY404" s="22"/>
      <c r="AZ404" s="22"/>
      <c r="BA404" s="22"/>
      <c r="BB404" s="22"/>
      <c r="BC404" s="22"/>
      <c r="BD404" s="22"/>
      <c r="BE404" s="22"/>
      <c r="BF404" s="22"/>
      <c r="BG404" s="22"/>
      <c r="BH404" s="22"/>
    </row>
    <row r="405" spans="1:60" outlineLevel="1" x14ac:dyDescent="0.4">
      <c r="A405" s="88"/>
      <c r="B405" s="89"/>
      <c r="C405" s="95" t="s">
        <v>564</v>
      </c>
      <c r="D405" s="96"/>
      <c r="E405" s="97"/>
      <c r="F405" s="94"/>
      <c r="G405" s="94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9"/>
      <c r="U405" s="28"/>
      <c r="V405" s="22"/>
      <c r="W405" s="22"/>
      <c r="X405" s="22"/>
      <c r="Y405" s="22"/>
      <c r="Z405" s="22"/>
      <c r="AA405" s="22"/>
      <c r="AB405" s="22"/>
      <c r="AC405" s="22"/>
      <c r="AD405" s="22"/>
      <c r="AE405" s="22" t="s">
        <v>175</v>
      </c>
      <c r="AF405" s="22">
        <v>0</v>
      </c>
      <c r="AG405" s="22"/>
      <c r="AH405" s="22"/>
      <c r="AI405" s="22"/>
      <c r="AJ405" s="22"/>
      <c r="AK405" s="22"/>
      <c r="AL405" s="22"/>
      <c r="AM405" s="22"/>
      <c r="AN405" s="22"/>
      <c r="AO405" s="22"/>
      <c r="AP405" s="22"/>
      <c r="AQ405" s="22"/>
      <c r="AR405" s="22"/>
      <c r="AS405" s="22"/>
      <c r="AT405" s="22"/>
      <c r="AU405" s="22"/>
      <c r="AV405" s="22"/>
      <c r="AW405" s="22"/>
      <c r="AX405" s="22"/>
      <c r="AY405" s="22"/>
      <c r="AZ405" s="22"/>
      <c r="BA405" s="22"/>
      <c r="BB405" s="22"/>
      <c r="BC405" s="22"/>
      <c r="BD405" s="22"/>
      <c r="BE405" s="22"/>
      <c r="BF405" s="22"/>
      <c r="BG405" s="22"/>
      <c r="BH405" s="22"/>
    </row>
    <row r="406" spans="1:60" outlineLevel="1" x14ac:dyDescent="0.4">
      <c r="A406" s="88"/>
      <c r="B406" s="89"/>
      <c r="C406" s="95" t="s">
        <v>569</v>
      </c>
      <c r="D406" s="96"/>
      <c r="E406" s="97"/>
      <c r="F406" s="94"/>
      <c r="G406" s="94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9"/>
      <c r="U406" s="28"/>
      <c r="V406" s="22"/>
      <c r="W406" s="22"/>
      <c r="X406" s="22"/>
      <c r="Y406" s="22"/>
      <c r="Z406" s="22"/>
      <c r="AA406" s="22"/>
      <c r="AB406" s="22"/>
      <c r="AC406" s="22"/>
      <c r="AD406" s="22"/>
      <c r="AE406" s="22" t="s">
        <v>175</v>
      </c>
      <c r="AF406" s="22">
        <v>0</v>
      </c>
      <c r="AG406" s="22"/>
      <c r="AH406" s="22"/>
      <c r="AI406" s="22"/>
      <c r="AJ406" s="22"/>
      <c r="AK406" s="22"/>
      <c r="AL406" s="22"/>
      <c r="AM406" s="22"/>
      <c r="AN406" s="22"/>
      <c r="AO406" s="22"/>
      <c r="AP406" s="22"/>
      <c r="AQ406" s="22"/>
      <c r="AR406" s="22"/>
      <c r="AS406" s="22"/>
      <c r="AT406" s="22"/>
      <c r="AU406" s="22"/>
      <c r="AV406" s="22"/>
      <c r="AW406" s="22"/>
      <c r="AX406" s="22"/>
      <c r="AY406" s="22"/>
      <c r="AZ406" s="22"/>
      <c r="BA406" s="22"/>
      <c r="BB406" s="22"/>
      <c r="BC406" s="22"/>
      <c r="BD406" s="22"/>
      <c r="BE406" s="22"/>
      <c r="BF406" s="22"/>
      <c r="BG406" s="22"/>
      <c r="BH406" s="22"/>
    </row>
    <row r="407" spans="1:60" outlineLevel="1" x14ac:dyDescent="0.4">
      <c r="A407" s="88"/>
      <c r="B407" s="89"/>
      <c r="C407" s="95" t="s">
        <v>570</v>
      </c>
      <c r="D407" s="96"/>
      <c r="E407" s="97">
        <v>8.7120000000000003E-2</v>
      </c>
      <c r="F407" s="94"/>
      <c r="G407" s="94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9"/>
      <c r="U407" s="28"/>
      <c r="V407" s="22"/>
      <c r="W407" s="22"/>
      <c r="X407" s="22"/>
      <c r="Y407" s="22"/>
      <c r="Z407" s="22"/>
      <c r="AA407" s="22"/>
      <c r="AB407" s="22"/>
      <c r="AC407" s="22"/>
      <c r="AD407" s="22"/>
      <c r="AE407" s="22" t="s">
        <v>175</v>
      </c>
      <c r="AF407" s="22">
        <v>0</v>
      </c>
      <c r="AG407" s="22"/>
      <c r="AH407" s="22"/>
      <c r="AI407" s="22"/>
      <c r="AJ407" s="22"/>
      <c r="AK407" s="22"/>
      <c r="AL407" s="22"/>
      <c r="AM407" s="22"/>
      <c r="AN407" s="22"/>
      <c r="AO407" s="22"/>
      <c r="AP407" s="22"/>
      <c r="AQ407" s="22"/>
      <c r="AR407" s="22"/>
      <c r="AS407" s="22"/>
      <c r="AT407" s="22"/>
      <c r="AU407" s="22"/>
      <c r="AV407" s="22"/>
      <c r="AW407" s="22"/>
      <c r="AX407" s="22"/>
      <c r="AY407" s="22"/>
      <c r="AZ407" s="22"/>
      <c r="BA407" s="22"/>
      <c r="BB407" s="22"/>
      <c r="BC407" s="22"/>
      <c r="BD407" s="22"/>
      <c r="BE407" s="22"/>
      <c r="BF407" s="22"/>
      <c r="BG407" s="22"/>
      <c r="BH407" s="22"/>
    </row>
    <row r="408" spans="1:60" outlineLevel="1" x14ac:dyDescent="0.4">
      <c r="A408" s="54">
        <v>90</v>
      </c>
      <c r="B408" s="55" t="s">
        <v>571</v>
      </c>
      <c r="C408" s="56" t="s">
        <v>572</v>
      </c>
      <c r="D408" s="57" t="s">
        <v>0</v>
      </c>
      <c r="E408" s="58">
        <v>6.5</v>
      </c>
      <c r="F408" s="98">
        <f>SUM(G385:G407)/100</f>
        <v>0</v>
      </c>
      <c r="G408" s="60">
        <f>ROUND(E408*F408,2)</f>
        <v>0</v>
      </c>
      <c r="H408" s="27">
        <v>0</v>
      </c>
      <c r="I408" s="28">
        <f>ROUND(E408*H408,2)</f>
        <v>0</v>
      </c>
      <c r="J408" s="27">
        <v>6.5</v>
      </c>
      <c r="K408" s="28">
        <f>ROUND(E408*J408,2)</f>
        <v>42.25</v>
      </c>
      <c r="L408" s="28">
        <v>21</v>
      </c>
      <c r="M408" s="28">
        <f>G408*(1+L408/100)</f>
        <v>0</v>
      </c>
      <c r="N408" s="28">
        <v>0</v>
      </c>
      <c r="O408" s="28">
        <f>ROUND(E408*N408,2)</f>
        <v>0</v>
      </c>
      <c r="P408" s="28">
        <v>0</v>
      </c>
      <c r="Q408" s="28">
        <f>ROUND(E408*P408,2)</f>
        <v>0</v>
      </c>
      <c r="R408" s="28"/>
      <c r="S408" s="28"/>
      <c r="T408" s="29">
        <v>0</v>
      </c>
      <c r="U408" s="28">
        <f>ROUND(E408*T408,2)</f>
        <v>0</v>
      </c>
      <c r="V408" s="22"/>
      <c r="W408" s="22"/>
      <c r="X408" s="22"/>
      <c r="Y408" s="22"/>
      <c r="Z408" s="22"/>
      <c r="AA408" s="22"/>
      <c r="AB408" s="22"/>
      <c r="AC408" s="22"/>
      <c r="AD408" s="22"/>
      <c r="AE408" s="22" t="s">
        <v>196</v>
      </c>
      <c r="AF408" s="22"/>
      <c r="AG408" s="22"/>
      <c r="AH408" s="22"/>
      <c r="AI408" s="22"/>
      <c r="AJ408" s="22"/>
      <c r="AK408" s="22"/>
      <c r="AL408" s="22"/>
      <c r="AM408" s="22"/>
      <c r="AN408" s="22"/>
      <c r="AO408" s="22"/>
      <c r="AP408" s="22"/>
      <c r="AQ408" s="22"/>
      <c r="AR408" s="22"/>
      <c r="AS408" s="22"/>
      <c r="AT408" s="22"/>
      <c r="AU408" s="22"/>
      <c r="AV408" s="22"/>
      <c r="AW408" s="22"/>
      <c r="AX408" s="22"/>
      <c r="AY408" s="22"/>
      <c r="AZ408" s="22"/>
      <c r="BA408" s="22"/>
      <c r="BB408" s="22"/>
      <c r="BC408" s="22"/>
      <c r="BD408" s="22"/>
      <c r="BE408" s="22"/>
      <c r="BF408" s="22"/>
      <c r="BG408" s="22"/>
      <c r="BH408" s="22"/>
    </row>
    <row r="409" spans="1:60" x14ac:dyDescent="0.4">
      <c r="A409" s="64" t="s">
        <v>147</v>
      </c>
      <c r="B409" s="65" t="s">
        <v>109</v>
      </c>
      <c r="C409" s="66" t="s">
        <v>110</v>
      </c>
      <c r="D409" s="67"/>
      <c r="E409" s="68"/>
      <c r="F409" s="69"/>
      <c r="G409" s="69">
        <f>SUMIF(AE410:AE447,"&lt;&gt;NOR",G410:G447)</f>
        <v>0</v>
      </c>
      <c r="H409" s="32"/>
      <c r="I409" s="32">
        <f>SUM(I410:I447)</f>
        <v>30331.9</v>
      </c>
      <c r="J409" s="32"/>
      <c r="K409" s="32">
        <f>SUM(K410:K447)</f>
        <v>27526.809999999998</v>
      </c>
      <c r="L409" s="32"/>
      <c r="M409" s="32">
        <f>SUM(M410:M447)</f>
        <v>0</v>
      </c>
      <c r="N409" s="32"/>
      <c r="O409" s="32">
        <f>SUM(O410:O447)</f>
        <v>0.39</v>
      </c>
      <c r="P409" s="32"/>
      <c r="Q409" s="32">
        <f>SUM(Q410:Q447)</f>
        <v>0.42000000000000004</v>
      </c>
      <c r="R409" s="32"/>
      <c r="S409" s="32"/>
      <c r="T409" s="33"/>
      <c r="U409" s="32">
        <f>SUM(U410:U447)</f>
        <v>76.740000000000009</v>
      </c>
      <c r="AE409" t="s">
        <v>148</v>
      </c>
    </row>
    <row r="410" spans="1:60" outlineLevel="1" x14ac:dyDescent="0.4">
      <c r="A410" s="54">
        <v>91</v>
      </c>
      <c r="B410" s="55" t="s">
        <v>573</v>
      </c>
      <c r="C410" s="56" t="s">
        <v>574</v>
      </c>
      <c r="D410" s="57" t="s">
        <v>171</v>
      </c>
      <c r="E410" s="58">
        <v>5</v>
      </c>
      <c r="F410" s="59"/>
      <c r="G410" s="60">
        <f>ROUND(E410*F410,2)</f>
        <v>0</v>
      </c>
      <c r="H410" s="27">
        <v>234.38</v>
      </c>
      <c r="I410" s="28">
        <f>ROUND(E410*H410,2)</f>
        <v>1171.9000000000001</v>
      </c>
      <c r="J410" s="27">
        <v>266.62</v>
      </c>
      <c r="K410" s="28">
        <f>ROUND(E410*J410,2)</f>
        <v>1333.1</v>
      </c>
      <c r="L410" s="28">
        <v>21</v>
      </c>
      <c r="M410" s="28">
        <f>G410*(1+L410/100)</f>
        <v>0</v>
      </c>
      <c r="N410" s="28">
        <v>3.81E-3</v>
      </c>
      <c r="O410" s="28">
        <f>ROUND(E410*N410,2)</f>
        <v>0.02</v>
      </c>
      <c r="P410" s="28">
        <v>0</v>
      </c>
      <c r="Q410" s="28">
        <f>ROUND(E410*P410,2)</f>
        <v>0</v>
      </c>
      <c r="R410" s="28"/>
      <c r="S410" s="28"/>
      <c r="T410" s="29">
        <v>0.83299999999999996</v>
      </c>
      <c r="U410" s="28">
        <f>ROUND(E410*T410,2)</f>
        <v>4.17</v>
      </c>
      <c r="V410" s="22"/>
      <c r="W410" s="22"/>
      <c r="X410" s="22"/>
      <c r="Y410" s="22"/>
      <c r="Z410" s="22"/>
      <c r="AA410" s="22"/>
      <c r="AB410" s="22"/>
      <c r="AC410" s="22"/>
      <c r="AD410" s="22"/>
      <c r="AE410" s="22" t="s">
        <v>172</v>
      </c>
      <c r="AF410" s="22"/>
      <c r="AG410" s="22"/>
      <c r="AH410" s="22"/>
      <c r="AI410" s="22"/>
      <c r="AJ410" s="22"/>
      <c r="AK410" s="22"/>
      <c r="AL410" s="22"/>
      <c r="AM410" s="22"/>
      <c r="AN410" s="22"/>
      <c r="AO410" s="22"/>
      <c r="AP410" s="22"/>
      <c r="AQ410" s="22"/>
      <c r="AR410" s="22"/>
      <c r="AS410" s="22"/>
      <c r="AT410" s="22"/>
      <c r="AU410" s="22"/>
      <c r="AV410" s="22"/>
      <c r="AW410" s="22"/>
      <c r="AX410" s="22"/>
      <c r="AY410" s="22"/>
      <c r="AZ410" s="22"/>
      <c r="BA410" s="22"/>
      <c r="BB410" s="22"/>
      <c r="BC410" s="22"/>
      <c r="BD410" s="22"/>
      <c r="BE410" s="22"/>
      <c r="BF410" s="22"/>
      <c r="BG410" s="22"/>
      <c r="BH410" s="22"/>
    </row>
    <row r="411" spans="1:60" outlineLevel="1" x14ac:dyDescent="0.4">
      <c r="A411" s="54"/>
      <c r="B411" s="55"/>
      <c r="C411" s="61" t="s">
        <v>575</v>
      </c>
      <c r="D411" s="62"/>
      <c r="E411" s="63">
        <v>5</v>
      </c>
      <c r="F411" s="60"/>
      <c r="G411" s="60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9"/>
      <c r="U411" s="28"/>
      <c r="V411" s="22"/>
      <c r="W411" s="22"/>
      <c r="X411" s="22"/>
      <c r="Y411" s="22"/>
      <c r="Z411" s="22"/>
      <c r="AA411" s="22"/>
      <c r="AB411" s="22"/>
      <c r="AC411" s="22"/>
      <c r="AD411" s="22"/>
      <c r="AE411" s="22" t="s">
        <v>175</v>
      </c>
      <c r="AF411" s="22">
        <v>0</v>
      </c>
      <c r="AG411" s="22"/>
      <c r="AH411" s="22"/>
      <c r="AI411" s="22"/>
      <c r="AJ411" s="22"/>
      <c r="AK411" s="22"/>
      <c r="AL411" s="22"/>
      <c r="AM411" s="22"/>
      <c r="AN411" s="22"/>
      <c r="AO411" s="22"/>
      <c r="AP411" s="22"/>
      <c r="AQ411" s="22"/>
      <c r="AR411" s="22"/>
      <c r="AS411" s="22"/>
      <c r="AT411" s="22"/>
      <c r="AU411" s="22"/>
      <c r="AV411" s="22"/>
      <c r="AW411" s="22"/>
      <c r="AX411" s="22"/>
      <c r="AY411" s="22"/>
      <c r="AZ411" s="22"/>
      <c r="BA411" s="22"/>
      <c r="BB411" s="22"/>
      <c r="BC411" s="22"/>
      <c r="BD411" s="22"/>
      <c r="BE411" s="22"/>
      <c r="BF411" s="22"/>
      <c r="BG411" s="22"/>
      <c r="BH411" s="22"/>
    </row>
    <row r="412" spans="1:60" ht="20.399999999999999" outlineLevel="1" x14ac:dyDescent="0.4">
      <c r="A412" s="54">
        <v>92</v>
      </c>
      <c r="B412" s="55" t="s">
        <v>576</v>
      </c>
      <c r="C412" s="56" t="s">
        <v>577</v>
      </c>
      <c r="D412" s="57" t="s">
        <v>179</v>
      </c>
      <c r="E412" s="58">
        <v>3.9</v>
      </c>
      <c r="F412" s="59"/>
      <c r="G412" s="60">
        <f>ROUND(E412*F412,2)</f>
        <v>0</v>
      </c>
      <c r="H412" s="27">
        <v>89.05</v>
      </c>
      <c r="I412" s="28">
        <f>ROUND(E412*H412,2)</f>
        <v>347.3</v>
      </c>
      <c r="J412" s="27">
        <v>692.95</v>
      </c>
      <c r="K412" s="28">
        <f>ROUND(E412*J412,2)</f>
        <v>2702.51</v>
      </c>
      <c r="L412" s="28">
        <v>21</v>
      </c>
      <c r="M412" s="28">
        <f>G412*(1+L412/100)</f>
        <v>0</v>
      </c>
      <c r="N412" s="28">
        <v>1.2030000000000001E-2</v>
      </c>
      <c r="O412" s="28">
        <f>ROUND(E412*N412,2)</f>
        <v>0.05</v>
      </c>
      <c r="P412" s="28">
        <v>0</v>
      </c>
      <c r="Q412" s="28">
        <f>ROUND(E412*P412,2)</f>
        <v>0</v>
      </c>
      <c r="R412" s="28"/>
      <c r="S412" s="28"/>
      <c r="T412" s="29">
        <v>1.90313</v>
      </c>
      <c r="U412" s="28">
        <f>ROUND(E412*T412,2)</f>
        <v>7.42</v>
      </c>
      <c r="V412" s="22"/>
      <c r="W412" s="22"/>
      <c r="X412" s="22"/>
      <c r="Y412" s="22"/>
      <c r="Z412" s="22"/>
      <c r="AA412" s="22"/>
      <c r="AB412" s="22"/>
      <c r="AC412" s="22"/>
      <c r="AD412" s="22"/>
      <c r="AE412" s="22" t="s">
        <v>172</v>
      </c>
      <c r="AF412" s="22"/>
      <c r="AG412" s="22"/>
      <c r="AH412" s="22"/>
      <c r="AI412" s="22"/>
      <c r="AJ412" s="22"/>
      <c r="AK412" s="22"/>
      <c r="AL412" s="22"/>
      <c r="AM412" s="22"/>
      <c r="AN412" s="22"/>
      <c r="AO412" s="22"/>
      <c r="AP412" s="22"/>
      <c r="AQ412" s="22"/>
      <c r="AR412" s="22"/>
      <c r="AS412" s="22"/>
      <c r="AT412" s="22"/>
      <c r="AU412" s="22"/>
      <c r="AV412" s="22"/>
      <c r="AW412" s="22"/>
      <c r="AX412" s="22"/>
      <c r="AY412" s="22"/>
      <c r="AZ412" s="22"/>
      <c r="BA412" s="22"/>
      <c r="BB412" s="22"/>
      <c r="BC412" s="22"/>
      <c r="BD412" s="22"/>
      <c r="BE412" s="22"/>
      <c r="BF412" s="22"/>
      <c r="BG412" s="22"/>
      <c r="BH412" s="22"/>
    </row>
    <row r="413" spans="1:60" outlineLevel="1" x14ac:dyDescent="0.4">
      <c r="A413" s="54"/>
      <c r="B413" s="55"/>
      <c r="C413" s="294" t="s">
        <v>578</v>
      </c>
      <c r="D413" s="295"/>
      <c r="E413" s="296"/>
      <c r="F413" s="297"/>
      <c r="G413" s="29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9"/>
      <c r="U413" s="28"/>
      <c r="V413" s="22"/>
      <c r="W413" s="22"/>
      <c r="X413" s="22"/>
      <c r="Y413" s="22"/>
      <c r="Z413" s="22"/>
      <c r="AA413" s="22"/>
      <c r="AB413" s="22"/>
      <c r="AC413" s="22"/>
      <c r="AD413" s="22"/>
      <c r="AE413" s="22" t="s">
        <v>154</v>
      </c>
      <c r="AF413" s="22"/>
      <c r="AG413" s="22"/>
      <c r="AH413" s="22"/>
      <c r="AI413" s="22"/>
      <c r="AJ413" s="22"/>
      <c r="AK413" s="22"/>
      <c r="AL413" s="22"/>
      <c r="AM413" s="22"/>
      <c r="AN413" s="22"/>
      <c r="AO413" s="22"/>
      <c r="AP413" s="22"/>
      <c r="AQ413" s="22"/>
      <c r="AR413" s="22"/>
      <c r="AS413" s="22"/>
      <c r="AT413" s="22"/>
      <c r="AU413" s="22"/>
      <c r="AV413" s="22"/>
      <c r="AW413" s="22"/>
      <c r="AX413" s="22"/>
      <c r="AY413" s="22"/>
      <c r="AZ413" s="22"/>
      <c r="BA413" s="24" t="str">
        <f>C413</f>
        <v>včetně spojovacích prostředků, zednické výpomoci a dodávky podkladního pásu.</v>
      </c>
      <c r="BB413" s="22"/>
      <c r="BC413" s="22"/>
      <c r="BD413" s="22"/>
      <c r="BE413" s="22"/>
      <c r="BF413" s="22"/>
      <c r="BG413" s="22"/>
      <c r="BH413" s="22"/>
    </row>
    <row r="414" spans="1:60" outlineLevel="1" x14ac:dyDescent="0.4">
      <c r="A414" s="54"/>
      <c r="B414" s="55"/>
      <c r="C414" s="61" t="s">
        <v>181</v>
      </c>
      <c r="D414" s="62"/>
      <c r="E414" s="63"/>
      <c r="F414" s="60"/>
      <c r="G414" s="60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9"/>
      <c r="U414" s="28"/>
      <c r="V414" s="22"/>
      <c r="W414" s="22"/>
      <c r="X414" s="22"/>
      <c r="Y414" s="22"/>
      <c r="Z414" s="22"/>
      <c r="AA414" s="22"/>
      <c r="AB414" s="22"/>
      <c r="AC414" s="22"/>
      <c r="AD414" s="22"/>
      <c r="AE414" s="22" t="s">
        <v>175</v>
      </c>
      <c r="AF414" s="22">
        <v>0</v>
      </c>
      <c r="AG414" s="22"/>
      <c r="AH414" s="22"/>
      <c r="AI414" s="22"/>
      <c r="AJ414" s="22"/>
      <c r="AK414" s="22"/>
      <c r="AL414" s="22"/>
      <c r="AM414" s="22"/>
      <c r="AN414" s="22"/>
      <c r="AO414" s="22"/>
      <c r="AP414" s="22"/>
      <c r="AQ414" s="22"/>
      <c r="AR414" s="22"/>
      <c r="AS414" s="22"/>
      <c r="AT414" s="22"/>
      <c r="AU414" s="22"/>
      <c r="AV414" s="22"/>
      <c r="AW414" s="22"/>
      <c r="AX414" s="22"/>
      <c r="AY414" s="22"/>
      <c r="AZ414" s="22"/>
      <c r="BA414" s="22"/>
      <c r="BB414" s="22"/>
      <c r="BC414" s="22"/>
      <c r="BD414" s="22"/>
      <c r="BE414" s="22"/>
      <c r="BF414" s="22"/>
      <c r="BG414" s="22"/>
      <c r="BH414" s="22"/>
    </row>
    <row r="415" spans="1:60" outlineLevel="1" x14ac:dyDescent="0.4">
      <c r="A415" s="54"/>
      <c r="B415" s="55"/>
      <c r="C415" s="61" t="s">
        <v>579</v>
      </c>
      <c r="D415" s="62"/>
      <c r="E415" s="63">
        <v>3.9</v>
      </c>
      <c r="F415" s="60"/>
      <c r="G415" s="60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9"/>
      <c r="U415" s="28"/>
      <c r="V415" s="22"/>
      <c r="W415" s="22"/>
      <c r="X415" s="22"/>
      <c r="Y415" s="22"/>
      <c r="Z415" s="22"/>
      <c r="AA415" s="22"/>
      <c r="AB415" s="22"/>
      <c r="AC415" s="22"/>
      <c r="AD415" s="22"/>
      <c r="AE415" s="22" t="s">
        <v>175</v>
      </c>
      <c r="AF415" s="22">
        <v>5</v>
      </c>
      <c r="AG415" s="22"/>
      <c r="AH415" s="22"/>
      <c r="AI415" s="22"/>
      <c r="AJ415" s="22"/>
      <c r="AK415" s="22"/>
      <c r="AL415" s="22"/>
      <c r="AM415" s="22"/>
      <c r="AN415" s="22"/>
      <c r="AO415" s="22"/>
      <c r="AP415" s="22"/>
      <c r="AQ415" s="22"/>
      <c r="AR415" s="22"/>
      <c r="AS415" s="22"/>
      <c r="AT415" s="22"/>
      <c r="AU415" s="22"/>
      <c r="AV415" s="22"/>
      <c r="AW415" s="22"/>
      <c r="AX415" s="22"/>
      <c r="AY415" s="22"/>
      <c r="AZ415" s="22"/>
      <c r="BA415" s="22"/>
      <c r="BB415" s="22"/>
      <c r="BC415" s="22"/>
      <c r="BD415" s="22"/>
      <c r="BE415" s="22"/>
      <c r="BF415" s="22"/>
      <c r="BG415" s="22"/>
      <c r="BH415" s="22"/>
    </row>
    <row r="416" spans="1:60" outlineLevel="1" x14ac:dyDescent="0.4">
      <c r="A416" s="54">
        <v>93</v>
      </c>
      <c r="B416" s="55" t="s">
        <v>580</v>
      </c>
      <c r="C416" s="56" t="s">
        <v>581</v>
      </c>
      <c r="D416" s="57" t="s">
        <v>171</v>
      </c>
      <c r="E416" s="58">
        <v>3.3</v>
      </c>
      <c r="F416" s="59"/>
      <c r="G416" s="60">
        <f>ROUND(E416*F416,2)</f>
        <v>0</v>
      </c>
      <c r="H416" s="27">
        <v>389.86</v>
      </c>
      <c r="I416" s="28">
        <f>ROUND(E416*H416,2)</f>
        <v>1286.54</v>
      </c>
      <c r="J416" s="27">
        <v>271.14</v>
      </c>
      <c r="K416" s="28">
        <f>ROUND(E416*J416,2)</f>
        <v>894.76</v>
      </c>
      <c r="L416" s="28">
        <v>21</v>
      </c>
      <c r="M416" s="28">
        <f>G416*(1+L416/100)</f>
        <v>0</v>
      </c>
      <c r="N416" s="28">
        <v>4.8300000000000001E-3</v>
      </c>
      <c r="O416" s="28">
        <f>ROUND(E416*N416,2)</f>
        <v>0.02</v>
      </c>
      <c r="P416" s="28">
        <v>0</v>
      </c>
      <c r="Q416" s="28">
        <f>ROUND(E416*P416,2)</f>
        <v>0</v>
      </c>
      <c r="R416" s="28"/>
      <c r="S416" s="28"/>
      <c r="T416" s="29">
        <v>0.80789999999999995</v>
      </c>
      <c r="U416" s="28">
        <f>ROUND(E416*T416,2)</f>
        <v>2.67</v>
      </c>
      <c r="V416" s="22"/>
      <c r="W416" s="22"/>
      <c r="X416" s="22"/>
      <c r="Y416" s="22"/>
      <c r="Z416" s="22"/>
      <c r="AA416" s="22"/>
      <c r="AB416" s="22"/>
      <c r="AC416" s="22"/>
      <c r="AD416" s="22"/>
      <c r="AE416" s="22" t="s">
        <v>172</v>
      </c>
      <c r="AF416" s="22"/>
      <c r="AG416" s="22"/>
      <c r="AH416" s="22"/>
      <c r="AI416" s="22"/>
      <c r="AJ416" s="22"/>
      <c r="AK416" s="22"/>
      <c r="AL416" s="22"/>
      <c r="AM416" s="22"/>
      <c r="AN416" s="22"/>
      <c r="AO416" s="22"/>
      <c r="AP416" s="22"/>
      <c r="AQ416" s="22"/>
      <c r="AR416" s="22"/>
      <c r="AS416" s="22"/>
      <c r="AT416" s="22"/>
      <c r="AU416" s="22"/>
      <c r="AV416" s="22"/>
      <c r="AW416" s="22"/>
      <c r="AX416" s="22"/>
      <c r="AY416" s="22"/>
      <c r="AZ416" s="22"/>
      <c r="BA416" s="22"/>
      <c r="BB416" s="22"/>
      <c r="BC416" s="22"/>
      <c r="BD416" s="22"/>
      <c r="BE416" s="22"/>
      <c r="BF416" s="22"/>
      <c r="BG416" s="22"/>
      <c r="BH416" s="22"/>
    </row>
    <row r="417" spans="1:60" outlineLevel="1" x14ac:dyDescent="0.4">
      <c r="A417" s="54"/>
      <c r="B417" s="55"/>
      <c r="C417" s="294" t="s">
        <v>582</v>
      </c>
      <c r="D417" s="295"/>
      <c r="E417" s="296"/>
      <c r="F417" s="297"/>
      <c r="G417" s="29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9"/>
      <c r="U417" s="28"/>
      <c r="V417" s="22"/>
      <c r="W417" s="22"/>
      <c r="X417" s="22"/>
      <c r="Y417" s="22"/>
      <c r="Z417" s="22"/>
      <c r="AA417" s="22"/>
      <c r="AB417" s="22"/>
      <c r="AC417" s="22"/>
      <c r="AD417" s="22"/>
      <c r="AE417" s="22" t="s">
        <v>154</v>
      </c>
      <c r="AF417" s="22"/>
      <c r="AG417" s="22"/>
      <c r="AH417" s="22"/>
      <c r="AI417" s="22"/>
      <c r="AJ417" s="22"/>
      <c r="AK417" s="22"/>
      <c r="AL417" s="22"/>
      <c r="AM417" s="22"/>
      <c r="AN417" s="22"/>
      <c r="AO417" s="22"/>
      <c r="AP417" s="22"/>
      <c r="AQ417" s="22"/>
      <c r="AR417" s="22"/>
      <c r="AS417" s="22"/>
      <c r="AT417" s="22"/>
      <c r="AU417" s="22"/>
      <c r="AV417" s="22"/>
      <c r="AW417" s="22"/>
      <c r="AX417" s="22"/>
      <c r="AY417" s="22"/>
      <c r="AZ417" s="22"/>
      <c r="BA417" s="24" t="str">
        <f>C417</f>
        <v>včetně spojovacích prostředků.</v>
      </c>
      <c r="BB417" s="22"/>
      <c r="BC417" s="22"/>
      <c r="BD417" s="22"/>
      <c r="BE417" s="22"/>
      <c r="BF417" s="22"/>
      <c r="BG417" s="22"/>
      <c r="BH417" s="22"/>
    </row>
    <row r="418" spans="1:60" outlineLevel="1" x14ac:dyDescent="0.4">
      <c r="A418" s="54"/>
      <c r="B418" s="55"/>
      <c r="C418" s="61" t="s">
        <v>181</v>
      </c>
      <c r="D418" s="62"/>
      <c r="E418" s="63"/>
      <c r="F418" s="60"/>
      <c r="G418" s="60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9"/>
      <c r="U418" s="28"/>
      <c r="V418" s="22"/>
      <c r="W418" s="22"/>
      <c r="X418" s="22"/>
      <c r="Y418" s="22"/>
      <c r="Z418" s="22"/>
      <c r="AA418" s="22"/>
      <c r="AB418" s="22"/>
      <c r="AC418" s="22"/>
      <c r="AD418" s="22"/>
      <c r="AE418" s="22" t="s">
        <v>175</v>
      </c>
      <c r="AF418" s="22">
        <v>0</v>
      </c>
      <c r="AG418" s="22"/>
      <c r="AH418" s="22"/>
      <c r="AI418" s="22"/>
      <c r="AJ418" s="22"/>
      <c r="AK418" s="22"/>
      <c r="AL418" s="22"/>
      <c r="AM418" s="22"/>
      <c r="AN418" s="22"/>
      <c r="AO418" s="22"/>
      <c r="AP418" s="22"/>
      <c r="AQ418" s="22"/>
      <c r="AR418" s="22"/>
      <c r="AS418" s="22"/>
      <c r="AT418" s="22"/>
      <c r="AU418" s="22"/>
      <c r="AV418" s="22"/>
      <c r="AW418" s="22"/>
      <c r="AX418" s="22"/>
      <c r="AY418" s="22"/>
      <c r="AZ418" s="22"/>
      <c r="BA418" s="22"/>
      <c r="BB418" s="22"/>
      <c r="BC418" s="22"/>
      <c r="BD418" s="22"/>
      <c r="BE418" s="22"/>
      <c r="BF418" s="22"/>
      <c r="BG418" s="22"/>
      <c r="BH418" s="22"/>
    </row>
    <row r="419" spans="1:60" outlineLevel="1" x14ac:dyDescent="0.4">
      <c r="A419" s="54"/>
      <c r="B419" s="55"/>
      <c r="C419" s="61" t="s">
        <v>583</v>
      </c>
      <c r="D419" s="62"/>
      <c r="E419" s="63">
        <v>3.3</v>
      </c>
      <c r="F419" s="60"/>
      <c r="G419" s="60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9"/>
      <c r="U419" s="28"/>
      <c r="V419" s="22"/>
      <c r="W419" s="22"/>
      <c r="X419" s="22"/>
      <c r="Y419" s="22"/>
      <c r="Z419" s="22"/>
      <c r="AA419" s="22"/>
      <c r="AB419" s="22"/>
      <c r="AC419" s="22"/>
      <c r="AD419" s="22"/>
      <c r="AE419" s="22" t="s">
        <v>175</v>
      </c>
      <c r="AF419" s="22">
        <v>5</v>
      </c>
      <c r="AG419" s="22"/>
      <c r="AH419" s="22"/>
      <c r="AI419" s="22"/>
      <c r="AJ419" s="22"/>
      <c r="AK419" s="22"/>
      <c r="AL419" s="22"/>
      <c r="AM419" s="22"/>
      <c r="AN419" s="22"/>
      <c r="AO419" s="22"/>
      <c r="AP419" s="22"/>
      <c r="AQ419" s="22"/>
      <c r="AR419" s="22"/>
      <c r="AS419" s="22"/>
      <c r="AT419" s="22"/>
      <c r="AU419" s="22"/>
      <c r="AV419" s="22"/>
      <c r="AW419" s="22"/>
      <c r="AX419" s="22"/>
      <c r="AY419" s="22"/>
      <c r="AZ419" s="22"/>
      <c r="BA419" s="22"/>
      <c r="BB419" s="22"/>
      <c r="BC419" s="22"/>
      <c r="BD419" s="22"/>
      <c r="BE419" s="22"/>
      <c r="BF419" s="22"/>
      <c r="BG419" s="22"/>
      <c r="BH419" s="22"/>
    </row>
    <row r="420" spans="1:60" outlineLevel="1" x14ac:dyDescent="0.4">
      <c r="A420" s="54">
        <v>94</v>
      </c>
      <c r="B420" s="55" t="s">
        <v>584</v>
      </c>
      <c r="C420" s="56" t="s">
        <v>585</v>
      </c>
      <c r="D420" s="57" t="s">
        <v>171</v>
      </c>
      <c r="E420" s="58">
        <v>3.3</v>
      </c>
      <c r="F420" s="59"/>
      <c r="G420" s="60">
        <f>ROUND(E420*F420,2)</f>
        <v>0</v>
      </c>
      <c r="H420" s="27">
        <v>306.69</v>
      </c>
      <c r="I420" s="28">
        <f>ROUND(E420*H420,2)</f>
        <v>1012.08</v>
      </c>
      <c r="J420" s="27">
        <v>289.31</v>
      </c>
      <c r="K420" s="28">
        <f>ROUND(E420*J420,2)</f>
        <v>954.72</v>
      </c>
      <c r="L420" s="28">
        <v>21</v>
      </c>
      <c r="M420" s="28">
        <f>G420*(1+L420/100)</f>
        <v>0</v>
      </c>
      <c r="N420" s="28">
        <v>4.0400000000000002E-3</v>
      </c>
      <c r="O420" s="28">
        <f>ROUND(E420*N420,2)</f>
        <v>0.01</v>
      </c>
      <c r="P420" s="28">
        <v>0</v>
      </c>
      <c r="Q420" s="28">
        <f>ROUND(E420*P420,2)</f>
        <v>0</v>
      </c>
      <c r="R420" s="28"/>
      <c r="S420" s="28"/>
      <c r="T420" s="29">
        <v>0.86080000000000001</v>
      </c>
      <c r="U420" s="28">
        <f>ROUND(E420*T420,2)</f>
        <v>2.84</v>
      </c>
      <c r="V420" s="22"/>
      <c r="W420" s="22"/>
      <c r="X420" s="22"/>
      <c r="Y420" s="22"/>
      <c r="Z420" s="22"/>
      <c r="AA420" s="22"/>
      <c r="AB420" s="22"/>
      <c r="AC420" s="22"/>
      <c r="AD420" s="22"/>
      <c r="AE420" s="22" t="s">
        <v>172</v>
      </c>
      <c r="AF420" s="22"/>
      <c r="AG420" s="22"/>
      <c r="AH420" s="22"/>
      <c r="AI420" s="22"/>
      <c r="AJ420" s="22"/>
      <c r="AK420" s="22"/>
      <c r="AL420" s="22"/>
      <c r="AM420" s="22"/>
      <c r="AN420" s="22"/>
      <c r="AO420" s="22"/>
      <c r="AP420" s="22"/>
      <c r="AQ420" s="22"/>
      <c r="AR420" s="22"/>
      <c r="AS420" s="22"/>
      <c r="AT420" s="22"/>
      <c r="AU420" s="22"/>
      <c r="AV420" s="22"/>
      <c r="AW420" s="22"/>
      <c r="AX420" s="22"/>
      <c r="AY420" s="22"/>
      <c r="AZ420" s="22"/>
      <c r="BA420" s="22"/>
      <c r="BB420" s="22"/>
      <c r="BC420" s="22"/>
      <c r="BD420" s="22"/>
      <c r="BE420" s="22"/>
      <c r="BF420" s="22"/>
      <c r="BG420" s="22"/>
      <c r="BH420" s="22"/>
    </row>
    <row r="421" spans="1:60" ht="20.7" outlineLevel="1" x14ac:dyDescent="0.4">
      <c r="A421" s="54"/>
      <c r="B421" s="55"/>
      <c r="C421" s="294" t="s">
        <v>586</v>
      </c>
      <c r="D421" s="295"/>
      <c r="E421" s="296"/>
      <c r="F421" s="297"/>
      <c r="G421" s="29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9"/>
      <c r="U421" s="28"/>
      <c r="V421" s="22"/>
      <c r="W421" s="22"/>
      <c r="X421" s="22"/>
      <c r="Y421" s="22"/>
      <c r="Z421" s="22"/>
      <c r="AA421" s="22"/>
      <c r="AB421" s="22"/>
      <c r="AC421" s="22"/>
      <c r="AD421" s="22"/>
      <c r="AE421" s="22" t="s">
        <v>154</v>
      </c>
      <c r="AF421" s="22"/>
      <c r="AG421" s="22"/>
      <c r="AH421" s="22"/>
      <c r="AI421" s="22"/>
      <c r="AJ421" s="22"/>
      <c r="AK421" s="22"/>
      <c r="AL421" s="22"/>
      <c r="AM421" s="22"/>
      <c r="AN421" s="22"/>
      <c r="AO421" s="22"/>
      <c r="AP421" s="22"/>
      <c r="AQ421" s="22"/>
      <c r="AR421" s="22"/>
      <c r="AS421" s="22"/>
      <c r="AT421" s="22"/>
      <c r="AU421" s="22"/>
      <c r="AV421" s="22"/>
      <c r="AW421" s="22"/>
      <c r="AX421" s="22"/>
      <c r="AY421" s="22"/>
      <c r="AZ421" s="22"/>
      <c r="BA421" s="24" t="str">
        <f>C421</f>
        <v>včetně zedniké výpomoci a spojovacích prostředků. Položka je dále kalkulována včetně lemování rohů, spojů, lišt a dilatací.</v>
      </c>
      <c r="BB421" s="22"/>
      <c r="BC421" s="22"/>
      <c r="BD421" s="22"/>
      <c r="BE421" s="22"/>
      <c r="BF421" s="22"/>
      <c r="BG421" s="22"/>
      <c r="BH421" s="22"/>
    </row>
    <row r="422" spans="1:60" outlineLevel="1" x14ac:dyDescent="0.4">
      <c r="A422" s="54"/>
      <c r="B422" s="55"/>
      <c r="C422" s="61" t="s">
        <v>587</v>
      </c>
      <c r="D422" s="62"/>
      <c r="E422" s="63">
        <v>3.3</v>
      </c>
      <c r="F422" s="60"/>
      <c r="G422" s="60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9"/>
      <c r="U422" s="28"/>
      <c r="V422" s="22"/>
      <c r="W422" s="22"/>
      <c r="X422" s="22"/>
      <c r="Y422" s="22"/>
      <c r="Z422" s="22"/>
      <c r="AA422" s="22"/>
      <c r="AB422" s="22"/>
      <c r="AC422" s="22"/>
      <c r="AD422" s="22"/>
      <c r="AE422" s="22" t="s">
        <v>175</v>
      </c>
      <c r="AF422" s="22">
        <v>0</v>
      </c>
      <c r="AG422" s="22"/>
      <c r="AH422" s="22"/>
      <c r="AI422" s="22"/>
      <c r="AJ422" s="22"/>
      <c r="AK422" s="22"/>
      <c r="AL422" s="22"/>
      <c r="AM422" s="22"/>
      <c r="AN422" s="22"/>
      <c r="AO422" s="22"/>
      <c r="AP422" s="22"/>
      <c r="AQ422" s="22"/>
      <c r="AR422" s="22"/>
      <c r="AS422" s="22"/>
      <c r="AT422" s="22"/>
      <c r="AU422" s="22"/>
      <c r="AV422" s="22"/>
      <c r="AW422" s="22"/>
      <c r="AX422" s="22"/>
      <c r="AY422" s="22"/>
      <c r="AZ422" s="22"/>
      <c r="BA422" s="22"/>
      <c r="BB422" s="22"/>
      <c r="BC422" s="22"/>
      <c r="BD422" s="22"/>
      <c r="BE422" s="22"/>
      <c r="BF422" s="22"/>
      <c r="BG422" s="22"/>
      <c r="BH422" s="22"/>
    </row>
    <row r="423" spans="1:60" outlineLevel="1" x14ac:dyDescent="0.4">
      <c r="A423" s="54">
        <v>95</v>
      </c>
      <c r="B423" s="55" t="s">
        <v>588</v>
      </c>
      <c r="C423" s="56" t="s">
        <v>589</v>
      </c>
      <c r="D423" s="57" t="s">
        <v>171</v>
      </c>
      <c r="E423" s="58">
        <v>74</v>
      </c>
      <c r="F423" s="59"/>
      <c r="G423" s="60">
        <f>ROUND(E423*F423,2)</f>
        <v>0</v>
      </c>
      <c r="H423" s="27">
        <v>255.05</v>
      </c>
      <c r="I423" s="28">
        <f>ROUND(E423*H423,2)</f>
        <v>18873.7</v>
      </c>
      <c r="J423" s="27">
        <v>168.95</v>
      </c>
      <c r="K423" s="28">
        <f>ROUND(E423*J423,2)</f>
        <v>12502.3</v>
      </c>
      <c r="L423" s="28">
        <v>21</v>
      </c>
      <c r="M423" s="28">
        <f>G423*(1+L423/100)</f>
        <v>0</v>
      </c>
      <c r="N423" s="28">
        <v>3.0000000000000001E-3</v>
      </c>
      <c r="O423" s="28">
        <f>ROUND(E423*N423,2)</f>
        <v>0.22</v>
      </c>
      <c r="P423" s="28">
        <v>0</v>
      </c>
      <c r="Q423" s="28">
        <f>ROUND(E423*P423,2)</f>
        <v>0</v>
      </c>
      <c r="R423" s="28"/>
      <c r="S423" s="28"/>
      <c r="T423" s="29">
        <v>0.47016000000000002</v>
      </c>
      <c r="U423" s="28">
        <f>ROUND(E423*T423,2)</f>
        <v>34.79</v>
      </c>
      <c r="V423" s="22"/>
      <c r="W423" s="22"/>
      <c r="X423" s="22"/>
      <c r="Y423" s="22"/>
      <c r="Z423" s="22"/>
      <c r="AA423" s="22"/>
      <c r="AB423" s="22"/>
      <c r="AC423" s="22"/>
      <c r="AD423" s="22"/>
      <c r="AE423" s="22" t="s">
        <v>172</v>
      </c>
      <c r="AF423" s="22"/>
      <c r="AG423" s="22"/>
      <c r="AH423" s="22"/>
      <c r="AI423" s="22"/>
      <c r="AJ423" s="22"/>
      <c r="AK423" s="22"/>
      <c r="AL423" s="22"/>
      <c r="AM423" s="22"/>
      <c r="AN423" s="22"/>
      <c r="AO423" s="22"/>
      <c r="AP423" s="22"/>
      <c r="AQ423" s="22"/>
      <c r="AR423" s="22"/>
      <c r="AS423" s="22"/>
      <c r="AT423" s="22"/>
      <c r="AU423" s="22"/>
      <c r="AV423" s="22"/>
      <c r="AW423" s="22"/>
      <c r="AX423" s="22"/>
      <c r="AY423" s="22"/>
      <c r="AZ423" s="22"/>
      <c r="BA423" s="22"/>
      <c r="BB423" s="22"/>
      <c r="BC423" s="22"/>
      <c r="BD423" s="22"/>
      <c r="BE423" s="22"/>
      <c r="BF423" s="22"/>
      <c r="BG423" s="22"/>
      <c r="BH423" s="22"/>
    </row>
    <row r="424" spans="1:60" outlineLevel="1" x14ac:dyDescent="0.4">
      <c r="A424" s="54"/>
      <c r="B424" s="55"/>
      <c r="C424" s="294" t="s">
        <v>590</v>
      </c>
      <c r="D424" s="295"/>
      <c r="E424" s="296"/>
      <c r="F424" s="297"/>
      <c r="G424" s="29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9"/>
      <c r="U424" s="28"/>
      <c r="V424" s="22"/>
      <c r="W424" s="22"/>
      <c r="X424" s="22"/>
      <c r="Y424" s="22"/>
      <c r="Z424" s="22"/>
      <c r="AA424" s="22"/>
      <c r="AB424" s="22"/>
      <c r="AC424" s="22"/>
      <c r="AD424" s="22"/>
      <c r="AE424" s="22" t="s">
        <v>154</v>
      </c>
      <c r="AF424" s="22"/>
      <c r="AG424" s="22"/>
      <c r="AH424" s="22"/>
      <c r="AI424" s="22"/>
      <c r="AJ424" s="22"/>
      <c r="AK424" s="22"/>
      <c r="AL424" s="22"/>
      <c r="AM424" s="22"/>
      <c r="AN424" s="22"/>
      <c r="AO424" s="22"/>
      <c r="AP424" s="22"/>
      <c r="AQ424" s="22"/>
      <c r="AR424" s="22"/>
      <c r="AS424" s="22"/>
      <c r="AT424" s="22"/>
      <c r="AU424" s="22"/>
      <c r="AV424" s="22"/>
      <c r="AW424" s="22"/>
      <c r="AX424" s="22"/>
      <c r="AY424" s="22"/>
      <c r="AZ424" s="22"/>
      <c r="BA424" s="24" t="str">
        <f>C424</f>
        <v>Položka je kalkulována včetně háků, čel, rohů, rovných hrdel a dilatací.</v>
      </c>
      <c r="BB424" s="22"/>
      <c r="BC424" s="22"/>
      <c r="BD424" s="22"/>
      <c r="BE424" s="22"/>
      <c r="BF424" s="22"/>
      <c r="BG424" s="22"/>
      <c r="BH424" s="22"/>
    </row>
    <row r="425" spans="1:60" outlineLevel="1" x14ac:dyDescent="0.4">
      <c r="A425" s="54"/>
      <c r="B425" s="55"/>
      <c r="C425" s="61" t="s">
        <v>181</v>
      </c>
      <c r="D425" s="62"/>
      <c r="E425" s="63"/>
      <c r="F425" s="60"/>
      <c r="G425" s="60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9"/>
      <c r="U425" s="28"/>
      <c r="V425" s="22"/>
      <c r="W425" s="22"/>
      <c r="X425" s="22"/>
      <c r="Y425" s="22"/>
      <c r="Z425" s="22"/>
      <c r="AA425" s="22"/>
      <c r="AB425" s="22"/>
      <c r="AC425" s="22"/>
      <c r="AD425" s="22"/>
      <c r="AE425" s="22" t="s">
        <v>175</v>
      </c>
      <c r="AF425" s="22">
        <v>0</v>
      </c>
      <c r="AG425" s="22"/>
      <c r="AH425" s="22"/>
      <c r="AI425" s="22"/>
      <c r="AJ425" s="22"/>
      <c r="AK425" s="22"/>
      <c r="AL425" s="22"/>
      <c r="AM425" s="22"/>
      <c r="AN425" s="22"/>
      <c r="AO425" s="22"/>
      <c r="AP425" s="22"/>
      <c r="AQ425" s="22"/>
      <c r="AR425" s="22"/>
      <c r="AS425" s="22"/>
      <c r="AT425" s="22"/>
      <c r="AU425" s="22"/>
      <c r="AV425" s="22"/>
      <c r="AW425" s="22"/>
      <c r="AX425" s="22"/>
      <c r="AY425" s="22"/>
      <c r="AZ425" s="22"/>
      <c r="BA425" s="22"/>
      <c r="BB425" s="22"/>
      <c r="BC425" s="22"/>
      <c r="BD425" s="22"/>
      <c r="BE425" s="22"/>
      <c r="BF425" s="22"/>
      <c r="BG425" s="22"/>
      <c r="BH425" s="22"/>
    </row>
    <row r="426" spans="1:60" outlineLevel="1" x14ac:dyDescent="0.4">
      <c r="A426" s="54"/>
      <c r="B426" s="55"/>
      <c r="C426" s="61" t="s">
        <v>591</v>
      </c>
      <c r="D426" s="62"/>
      <c r="E426" s="63">
        <v>74</v>
      </c>
      <c r="F426" s="60"/>
      <c r="G426" s="60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9"/>
      <c r="U426" s="28"/>
      <c r="V426" s="22"/>
      <c r="W426" s="22"/>
      <c r="X426" s="22"/>
      <c r="Y426" s="22"/>
      <c r="Z426" s="22"/>
      <c r="AA426" s="22"/>
      <c r="AB426" s="22"/>
      <c r="AC426" s="22"/>
      <c r="AD426" s="22"/>
      <c r="AE426" s="22" t="s">
        <v>175</v>
      </c>
      <c r="AF426" s="22">
        <v>5</v>
      </c>
      <c r="AG426" s="22"/>
      <c r="AH426" s="22"/>
      <c r="AI426" s="22"/>
      <c r="AJ426" s="22"/>
      <c r="AK426" s="22"/>
      <c r="AL426" s="22"/>
      <c r="AM426" s="22"/>
      <c r="AN426" s="22"/>
      <c r="AO426" s="22"/>
      <c r="AP426" s="22"/>
      <c r="AQ426" s="22"/>
      <c r="AR426" s="22"/>
      <c r="AS426" s="22"/>
      <c r="AT426" s="22"/>
      <c r="AU426" s="22"/>
      <c r="AV426" s="22"/>
      <c r="AW426" s="22"/>
      <c r="AX426" s="22"/>
      <c r="AY426" s="22"/>
      <c r="AZ426" s="22"/>
      <c r="BA426" s="22"/>
      <c r="BB426" s="22"/>
      <c r="BC426" s="22"/>
      <c r="BD426" s="22"/>
      <c r="BE426" s="22"/>
      <c r="BF426" s="22"/>
      <c r="BG426" s="22"/>
      <c r="BH426" s="22"/>
    </row>
    <row r="427" spans="1:60" outlineLevel="1" x14ac:dyDescent="0.4">
      <c r="A427" s="54">
        <v>96</v>
      </c>
      <c r="B427" s="55" t="s">
        <v>592</v>
      </c>
      <c r="C427" s="56" t="s">
        <v>593</v>
      </c>
      <c r="D427" s="57" t="s">
        <v>171</v>
      </c>
      <c r="E427" s="58">
        <v>22</v>
      </c>
      <c r="F427" s="59"/>
      <c r="G427" s="60">
        <f>ROUND(E427*F427,2)</f>
        <v>0</v>
      </c>
      <c r="H427" s="27">
        <v>347.29</v>
      </c>
      <c r="I427" s="28">
        <f>ROUND(E427*H427,2)</f>
        <v>7640.38</v>
      </c>
      <c r="J427" s="27">
        <v>206.71</v>
      </c>
      <c r="K427" s="28">
        <f>ROUND(E427*J427,2)</f>
        <v>4547.62</v>
      </c>
      <c r="L427" s="28">
        <v>21</v>
      </c>
      <c r="M427" s="28">
        <f>G427*(1+L427/100)</f>
        <v>0</v>
      </c>
      <c r="N427" s="28">
        <v>3.0799999999999998E-3</v>
      </c>
      <c r="O427" s="28">
        <f>ROUND(E427*N427,2)</f>
        <v>7.0000000000000007E-2</v>
      </c>
      <c r="P427" s="28">
        <v>0</v>
      </c>
      <c r="Q427" s="28">
        <f>ROUND(E427*P427,2)</f>
        <v>0</v>
      </c>
      <c r="R427" s="28"/>
      <c r="S427" s="28"/>
      <c r="T427" s="29">
        <v>0.57299999999999995</v>
      </c>
      <c r="U427" s="28">
        <f>ROUND(E427*T427,2)</f>
        <v>12.61</v>
      </c>
      <c r="V427" s="22"/>
      <c r="W427" s="22"/>
      <c r="X427" s="22"/>
      <c r="Y427" s="22"/>
      <c r="Z427" s="22"/>
      <c r="AA427" s="22"/>
      <c r="AB427" s="22"/>
      <c r="AC427" s="22"/>
      <c r="AD427" s="22"/>
      <c r="AE427" s="22" t="s">
        <v>172</v>
      </c>
      <c r="AF427" s="22"/>
      <c r="AG427" s="22"/>
      <c r="AH427" s="22"/>
      <c r="AI427" s="22"/>
      <c r="AJ427" s="22"/>
      <c r="AK427" s="22"/>
      <c r="AL427" s="22"/>
      <c r="AM427" s="22"/>
      <c r="AN427" s="22"/>
      <c r="AO427" s="22"/>
      <c r="AP427" s="22"/>
      <c r="AQ427" s="22"/>
      <c r="AR427" s="22"/>
      <c r="AS427" s="22"/>
      <c r="AT427" s="22"/>
      <c r="AU427" s="22"/>
      <c r="AV427" s="22"/>
      <c r="AW427" s="22"/>
      <c r="AX427" s="22"/>
      <c r="AY427" s="22"/>
      <c r="AZ427" s="22"/>
      <c r="BA427" s="22"/>
      <c r="BB427" s="22"/>
      <c r="BC427" s="22"/>
      <c r="BD427" s="22"/>
      <c r="BE427" s="22"/>
      <c r="BF427" s="22"/>
      <c r="BG427" s="22"/>
      <c r="BH427" s="22"/>
    </row>
    <row r="428" spans="1:60" ht="20.7" outlineLevel="1" x14ac:dyDescent="0.4">
      <c r="A428" s="54"/>
      <c r="B428" s="55"/>
      <c r="C428" s="294" t="s">
        <v>594</v>
      </c>
      <c r="D428" s="295"/>
      <c r="E428" s="296"/>
      <c r="F428" s="297"/>
      <c r="G428" s="29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9"/>
      <c r="U428" s="28"/>
      <c r="V428" s="22"/>
      <c r="W428" s="22"/>
      <c r="X428" s="22"/>
      <c r="Y428" s="22"/>
      <c r="Z428" s="22"/>
      <c r="AA428" s="22"/>
      <c r="AB428" s="22"/>
      <c r="AC428" s="22"/>
      <c r="AD428" s="22"/>
      <c r="AE428" s="22" t="s">
        <v>154</v>
      </c>
      <c r="AF428" s="22"/>
      <c r="AG428" s="22"/>
      <c r="AH428" s="22"/>
      <c r="AI428" s="22"/>
      <c r="AJ428" s="22"/>
      <c r="AK428" s="22"/>
      <c r="AL428" s="22"/>
      <c r="AM428" s="22"/>
      <c r="AN428" s="22"/>
      <c r="AO428" s="22"/>
      <c r="AP428" s="22"/>
      <c r="AQ428" s="22"/>
      <c r="AR428" s="22"/>
      <c r="AS428" s="22"/>
      <c r="AT428" s="22"/>
      <c r="AU428" s="22"/>
      <c r="AV428" s="22"/>
      <c r="AW428" s="22"/>
      <c r="AX428" s="22"/>
      <c r="AY428" s="22"/>
      <c r="AZ428" s="22"/>
      <c r="BA428" s="24" t="str">
        <f>C428</f>
        <v>Položka je kalkulována včetně nákladů na dodání zděří, manžet, odboček, kolen, odskoků, výpustí vody a přechodových kusů.</v>
      </c>
      <c r="BB428" s="22"/>
      <c r="BC428" s="22"/>
      <c r="BD428" s="22"/>
      <c r="BE428" s="22"/>
      <c r="BF428" s="22"/>
      <c r="BG428" s="22"/>
      <c r="BH428" s="22"/>
    </row>
    <row r="429" spans="1:60" outlineLevel="1" x14ac:dyDescent="0.4">
      <c r="A429" s="54"/>
      <c r="B429" s="55"/>
      <c r="C429" s="61" t="s">
        <v>181</v>
      </c>
      <c r="D429" s="62"/>
      <c r="E429" s="63"/>
      <c r="F429" s="60"/>
      <c r="G429" s="60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9"/>
      <c r="U429" s="28"/>
      <c r="V429" s="22"/>
      <c r="W429" s="22"/>
      <c r="X429" s="22"/>
      <c r="Y429" s="22"/>
      <c r="Z429" s="22"/>
      <c r="AA429" s="22"/>
      <c r="AB429" s="22"/>
      <c r="AC429" s="22"/>
      <c r="AD429" s="22"/>
      <c r="AE429" s="22" t="s">
        <v>175</v>
      </c>
      <c r="AF429" s="22">
        <v>0</v>
      </c>
      <c r="AG429" s="22"/>
      <c r="AH429" s="22"/>
      <c r="AI429" s="22"/>
      <c r="AJ429" s="22"/>
      <c r="AK429" s="22"/>
      <c r="AL429" s="22"/>
      <c r="AM429" s="22"/>
      <c r="AN429" s="22"/>
      <c r="AO429" s="22"/>
      <c r="AP429" s="22"/>
      <c r="AQ429" s="22"/>
      <c r="AR429" s="22"/>
      <c r="AS429" s="22"/>
      <c r="AT429" s="22"/>
      <c r="AU429" s="22"/>
      <c r="AV429" s="22"/>
      <c r="AW429" s="22"/>
      <c r="AX429" s="22"/>
      <c r="AY429" s="22"/>
      <c r="AZ429" s="22"/>
      <c r="BA429" s="22"/>
      <c r="BB429" s="22"/>
      <c r="BC429" s="22"/>
      <c r="BD429" s="22"/>
      <c r="BE429" s="22"/>
      <c r="BF429" s="22"/>
      <c r="BG429" s="22"/>
      <c r="BH429" s="22"/>
    </row>
    <row r="430" spans="1:60" outlineLevel="1" x14ac:dyDescent="0.4">
      <c r="A430" s="54"/>
      <c r="B430" s="55"/>
      <c r="C430" s="61" t="s">
        <v>595</v>
      </c>
      <c r="D430" s="62"/>
      <c r="E430" s="63">
        <v>22</v>
      </c>
      <c r="F430" s="60"/>
      <c r="G430" s="60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9"/>
      <c r="U430" s="28"/>
      <c r="V430" s="22"/>
      <c r="W430" s="22"/>
      <c r="X430" s="22"/>
      <c r="Y430" s="22"/>
      <c r="Z430" s="22"/>
      <c r="AA430" s="22"/>
      <c r="AB430" s="22"/>
      <c r="AC430" s="22"/>
      <c r="AD430" s="22"/>
      <c r="AE430" s="22" t="s">
        <v>175</v>
      </c>
      <c r="AF430" s="22">
        <v>5</v>
      </c>
      <c r="AG430" s="22"/>
      <c r="AH430" s="22"/>
      <c r="AI430" s="22"/>
      <c r="AJ430" s="22"/>
      <c r="AK430" s="22"/>
      <c r="AL430" s="22"/>
      <c r="AM430" s="22"/>
      <c r="AN430" s="22"/>
      <c r="AO430" s="22"/>
      <c r="AP430" s="22"/>
      <c r="AQ430" s="22"/>
      <c r="AR430" s="22"/>
      <c r="AS430" s="22"/>
      <c r="AT430" s="22"/>
      <c r="AU430" s="22"/>
      <c r="AV430" s="22"/>
      <c r="AW430" s="22"/>
      <c r="AX430" s="22"/>
      <c r="AY430" s="22"/>
      <c r="AZ430" s="22"/>
      <c r="BA430" s="22"/>
      <c r="BB430" s="22"/>
      <c r="BC430" s="22"/>
      <c r="BD430" s="22"/>
      <c r="BE430" s="22"/>
      <c r="BF430" s="22"/>
      <c r="BG430" s="22"/>
      <c r="BH430" s="22"/>
    </row>
    <row r="431" spans="1:60" outlineLevel="1" x14ac:dyDescent="0.4">
      <c r="A431" s="54">
        <v>97</v>
      </c>
      <c r="B431" s="55" t="s">
        <v>596</v>
      </c>
      <c r="C431" s="56" t="s">
        <v>597</v>
      </c>
      <c r="D431" s="57" t="s">
        <v>179</v>
      </c>
      <c r="E431" s="58">
        <v>3.9</v>
      </c>
      <c r="F431" s="59"/>
      <c r="G431" s="60">
        <f>ROUND(E431*F431,2)</f>
        <v>0</v>
      </c>
      <c r="H431" s="27">
        <v>0</v>
      </c>
      <c r="I431" s="28">
        <f>ROUND(E431*H431,2)</f>
        <v>0</v>
      </c>
      <c r="J431" s="27">
        <v>43.1</v>
      </c>
      <c r="K431" s="28">
        <f>ROUND(E431*J431,2)</f>
        <v>168.09</v>
      </c>
      <c r="L431" s="28">
        <v>21</v>
      </c>
      <c r="M431" s="28">
        <f>G431*(1+L431/100)</f>
        <v>0</v>
      </c>
      <c r="N431" s="28">
        <v>0</v>
      </c>
      <c r="O431" s="28">
        <f>ROUND(E431*N431,2)</f>
        <v>0</v>
      </c>
      <c r="P431" s="28">
        <v>7.3200000000000001E-3</v>
      </c>
      <c r="Q431" s="28">
        <f>ROUND(E431*P431,2)</f>
        <v>0.03</v>
      </c>
      <c r="R431" s="28"/>
      <c r="S431" s="28"/>
      <c r="T431" s="29">
        <v>0.115</v>
      </c>
      <c r="U431" s="28">
        <f>ROUND(E431*T431,2)</f>
        <v>0.45</v>
      </c>
      <c r="V431" s="22"/>
      <c r="W431" s="22"/>
      <c r="X431" s="22"/>
      <c r="Y431" s="22"/>
      <c r="Z431" s="22"/>
      <c r="AA431" s="22"/>
      <c r="AB431" s="22"/>
      <c r="AC431" s="22"/>
      <c r="AD431" s="22"/>
      <c r="AE431" s="22" t="s">
        <v>172</v>
      </c>
      <c r="AF431" s="22"/>
      <c r="AG431" s="22"/>
      <c r="AH431" s="22"/>
      <c r="AI431" s="22"/>
      <c r="AJ431" s="22"/>
      <c r="AK431" s="22"/>
      <c r="AL431" s="22"/>
      <c r="AM431" s="22"/>
      <c r="AN431" s="22"/>
      <c r="AO431" s="22"/>
      <c r="AP431" s="22"/>
      <c r="AQ431" s="22"/>
      <c r="AR431" s="22"/>
      <c r="AS431" s="22"/>
      <c r="AT431" s="22"/>
      <c r="AU431" s="22"/>
      <c r="AV431" s="22"/>
      <c r="AW431" s="22"/>
      <c r="AX431" s="22"/>
      <c r="AY431" s="22"/>
      <c r="AZ431" s="22"/>
      <c r="BA431" s="22"/>
      <c r="BB431" s="22"/>
      <c r="BC431" s="22"/>
      <c r="BD431" s="22"/>
      <c r="BE431" s="22"/>
      <c r="BF431" s="22"/>
      <c r="BG431" s="22"/>
      <c r="BH431" s="22"/>
    </row>
    <row r="432" spans="1:60" outlineLevel="1" x14ac:dyDescent="0.4">
      <c r="A432" s="54"/>
      <c r="B432" s="55"/>
      <c r="C432" s="61" t="s">
        <v>316</v>
      </c>
      <c r="D432" s="62"/>
      <c r="E432" s="63"/>
      <c r="F432" s="60"/>
      <c r="G432" s="60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9"/>
      <c r="U432" s="28"/>
      <c r="V432" s="22"/>
      <c r="W432" s="22"/>
      <c r="X432" s="22"/>
      <c r="Y432" s="22"/>
      <c r="Z432" s="22"/>
      <c r="AA432" s="22"/>
      <c r="AB432" s="22"/>
      <c r="AC432" s="22"/>
      <c r="AD432" s="22"/>
      <c r="AE432" s="22" t="s">
        <v>175</v>
      </c>
      <c r="AF432" s="22">
        <v>0</v>
      </c>
      <c r="AG432" s="22"/>
      <c r="AH432" s="22"/>
      <c r="AI432" s="22"/>
      <c r="AJ432" s="22"/>
      <c r="AK432" s="22"/>
      <c r="AL432" s="22"/>
      <c r="AM432" s="22"/>
      <c r="AN432" s="22"/>
      <c r="AO432" s="22"/>
      <c r="AP432" s="22"/>
      <c r="AQ432" s="22"/>
      <c r="AR432" s="22"/>
      <c r="AS432" s="22"/>
      <c r="AT432" s="22"/>
      <c r="AU432" s="22"/>
      <c r="AV432" s="22"/>
      <c r="AW432" s="22"/>
      <c r="AX432" s="22"/>
      <c r="AY432" s="22"/>
      <c r="AZ432" s="22"/>
      <c r="BA432" s="22"/>
      <c r="BB432" s="22"/>
      <c r="BC432" s="22"/>
      <c r="BD432" s="22"/>
      <c r="BE432" s="22"/>
      <c r="BF432" s="22"/>
      <c r="BG432" s="22"/>
      <c r="BH432" s="22"/>
    </row>
    <row r="433" spans="1:60" outlineLevel="1" x14ac:dyDescent="0.4">
      <c r="A433" s="54"/>
      <c r="B433" s="55"/>
      <c r="C433" s="61" t="s">
        <v>598</v>
      </c>
      <c r="D433" s="62"/>
      <c r="E433" s="63">
        <v>3.9</v>
      </c>
      <c r="F433" s="60"/>
      <c r="G433" s="60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9"/>
      <c r="U433" s="28"/>
      <c r="V433" s="22"/>
      <c r="W433" s="22"/>
      <c r="X433" s="22"/>
      <c r="Y433" s="22"/>
      <c r="Z433" s="22"/>
      <c r="AA433" s="22"/>
      <c r="AB433" s="22"/>
      <c r="AC433" s="22"/>
      <c r="AD433" s="22"/>
      <c r="AE433" s="22" t="s">
        <v>175</v>
      </c>
      <c r="AF433" s="22">
        <v>0</v>
      </c>
      <c r="AG433" s="22"/>
      <c r="AH433" s="22"/>
      <c r="AI433" s="22"/>
      <c r="AJ433" s="22"/>
      <c r="AK433" s="22"/>
      <c r="AL433" s="22"/>
      <c r="AM433" s="22"/>
      <c r="AN433" s="22"/>
      <c r="AO433" s="22"/>
      <c r="AP433" s="22"/>
      <c r="AQ433" s="22"/>
      <c r="AR433" s="22"/>
      <c r="AS433" s="22"/>
      <c r="AT433" s="22"/>
      <c r="AU433" s="22"/>
      <c r="AV433" s="22"/>
      <c r="AW433" s="22"/>
      <c r="AX433" s="22"/>
      <c r="AY433" s="22"/>
      <c r="AZ433" s="22"/>
      <c r="BA433" s="22"/>
      <c r="BB433" s="22"/>
      <c r="BC433" s="22"/>
      <c r="BD433" s="22"/>
      <c r="BE433" s="22"/>
      <c r="BF433" s="22"/>
      <c r="BG433" s="22"/>
      <c r="BH433" s="22"/>
    </row>
    <row r="434" spans="1:60" outlineLevel="1" x14ac:dyDescent="0.4">
      <c r="A434" s="54">
        <v>98</v>
      </c>
      <c r="B434" s="55" t="s">
        <v>599</v>
      </c>
      <c r="C434" s="56" t="s">
        <v>776</v>
      </c>
      <c r="D434" s="57" t="s">
        <v>171</v>
      </c>
      <c r="E434" s="58">
        <v>74</v>
      </c>
      <c r="F434" s="59"/>
      <c r="G434" s="60">
        <f>ROUND(E434*F434,2)</f>
        <v>0</v>
      </c>
      <c r="H434" s="27">
        <v>0</v>
      </c>
      <c r="I434" s="28">
        <f>ROUND(E434*H434,2)</f>
        <v>0</v>
      </c>
      <c r="J434" s="27">
        <v>25.9</v>
      </c>
      <c r="K434" s="28">
        <f>ROUND(E434*J434,2)</f>
        <v>1916.6</v>
      </c>
      <c r="L434" s="28">
        <v>21</v>
      </c>
      <c r="M434" s="28">
        <f>G434*(1+L434/100)</f>
        <v>0</v>
      </c>
      <c r="N434" s="28">
        <v>0</v>
      </c>
      <c r="O434" s="28">
        <f>ROUND(E434*N434,2)</f>
        <v>0</v>
      </c>
      <c r="P434" s="28">
        <v>3.3600000000000001E-3</v>
      </c>
      <c r="Q434" s="28">
        <f>ROUND(E434*P434,2)</f>
        <v>0.25</v>
      </c>
      <c r="R434" s="28"/>
      <c r="S434" s="28"/>
      <c r="T434" s="29">
        <v>6.9000000000000006E-2</v>
      </c>
      <c r="U434" s="28">
        <f>ROUND(E434*T434,2)</f>
        <v>5.1100000000000003</v>
      </c>
      <c r="V434" s="22"/>
      <c r="W434" s="22"/>
      <c r="X434" s="22"/>
      <c r="Y434" s="22"/>
      <c r="Z434" s="22"/>
      <c r="AA434" s="22"/>
      <c r="AB434" s="22"/>
      <c r="AC434" s="22"/>
      <c r="AD434" s="22"/>
      <c r="AE434" s="22" t="s">
        <v>172</v>
      </c>
      <c r="AF434" s="22"/>
      <c r="AG434" s="22"/>
      <c r="AH434" s="22"/>
      <c r="AI434" s="22"/>
      <c r="AJ434" s="22"/>
      <c r="AK434" s="22"/>
      <c r="AL434" s="22"/>
      <c r="AM434" s="22"/>
      <c r="AN434" s="22"/>
      <c r="AO434" s="22"/>
      <c r="AP434" s="22"/>
      <c r="AQ434" s="22"/>
      <c r="AR434" s="22"/>
      <c r="AS434" s="22"/>
      <c r="AT434" s="22"/>
      <c r="AU434" s="22"/>
      <c r="AV434" s="22"/>
      <c r="AW434" s="22"/>
      <c r="AX434" s="22"/>
      <c r="AY434" s="22"/>
      <c r="AZ434" s="22"/>
      <c r="BA434" s="22"/>
      <c r="BB434" s="22"/>
      <c r="BC434" s="22"/>
      <c r="BD434" s="22"/>
      <c r="BE434" s="22"/>
      <c r="BF434" s="22"/>
      <c r="BG434" s="22"/>
      <c r="BH434" s="22"/>
    </row>
    <row r="435" spans="1:60" ht="20.7" outlineLevel="1" x14ac:dyDescent="0.4">
      <c r="A435" s="54"/>
      <c r="B435" s="55"/>
      <c r="C435" s="294" t="s">
        <v>600</v>
      </c>
      <c r="D435" s="295"/>
      <c r="E435" s="296"/>
      <c r="F435" s="297"/>
      <c r="G435" s="29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9"/>
      <c r="U435" s="28"/>
      <c r="V435" s="22"/>
      <c r="W435" s="22"/>
      <c r="X435" s="22"/>
      <c r="Y435" s="22"/>
      <c r="Z435" s="22"/>
      <c r="AA435" s="22"/>
      <c r="AB435" s="22"/>
      <c r="AC435" s="22"/>
      <c r="AD435" s="22"/>
      <c r="AE435" s="22" t="s">
        <v>154</v>
      </c>
      <c r="AF435" s="22"/>
      <c r="AG435" s="22"/>
      <c r="AH435" s="22"/>
      <c r="AI435" s="22"/>
      <c r="AJ435" s="22"/>
      <c r="AK435" s="22"/>
      <c r="AL435" s="22"/>
      <c r="AM435" s="22"/>
      <c r="AN435" s="22"/>
      <c r="AO435" s="22"/>
      <c r="AP435" s="22"/>
      <c r="AQ435" s="22"/>
      <c r="AR435" s="22"/>
      <c r="AS435" s="22"/>
      <c r="AT435" s="22"/>
      <c r="AU435" s="22"/>
      <c r="AV435" s="22"/>
      <c r="AW435" s="22"/>
      <c r="AX435" s="22"/>
      <c r="AY435" s="22"/>
      <c r="AZ435" s="22"/>
      <c r="BA435" s="24" t="str">
        <f>C435</f>
        <v>Při demontáži okapů musí být po dobu provádění fasádního systému zajištěn odtok vody ze střechy tak, aby nedošlo ke vzniku škod (zajistí prováděcí firma).</v>
      </c>
      <c r="BB435" s="22"/>
      <c r="BC435" s="22"/>
      <c r="BD435" s="22"/>
      <c r="BE435" s="22"/>
      <c r="BF435" s="22"/>
      <c r="BG435" s="22"/>
      <c r="BH435" s="22"/>
    </row>
    <row r="436" spans="1:60" outlineLevel="1" x14ac:dyDescent="0.4">
      <c r="A436" s="54"/>
      <c r="B436" s="55"/>
      <c r="C436" s="61" t="s">
        <v>316</v>
      </c>
      <c r="D436" s="62"/>
      <c r="E436" s="63"/>
      <c r="F436" s="60"/>
      <c r="G436" s="60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9"/>
      <c r="U436" s="28"/>
      <c r="V436" s="22"/>
      <c r="W436" s="22"/>
      <c r="X436" s="22"/>
      <c r="Y436" s="22"/>
      <c r="Z436" s="22"/>
      <c r="AA436" s="22"/>
      <c r="AB436" s="22"/>
      <c r="AC436" s="22"/>
      <c r="AD436" s="22"/>
      <c r="AE436" s="22" t="s">
        <v>175</v>
      </c>
      <c r="AF436" s="22">
        <v>0</v>
      </c>
      <c r="AG436" s="22"/>
      <c r="AH436" s="22"/>
      <c r="AI436" s="22"/>
      <c r="AJ436" s="22"/>
      <c r="AK436" s="22"/>
      <c r="AL436" s="22"/>
      <c r="AM436" s="22"/>
      <c r="AN436" s="22"/>
      <c r="AO436" s="22"/>
      <c r="AP436" s="22"/>
      <c r="AQ436" s="22"/>
      <c r="AR436" s="22"/>
      <c r="AS436" s="22"/>
      <c r="AT436" s="22"/>
      <c r="AU436" s="22"/>
      <c r="AV436" s="22"/>
      <c r="AW436" s="22"/>
      <c r="AX436" s="22"/>
      <c r="AY436" s="22"/>
      <c r="AZ436" s="22"/>
      <c r="BA436" s="22"/>
      <c r="BB436" s="22"/>
      <c r="BC436" s="22"/>
      <c r="BD436" s="22"/>
      <c r="BE436" s="22"/>
      <c r="BF436" s="22"/>
      <c r="BG436" s="22"/>
      <c r="BH436" s="22"/>
    </row>
    <row r="437" spans="1:60" outlineLevel="1" x14ac:dyDescent="0.4">
      <c r="A437" s="54"/>
      <c r="B437" s="55"/>
      <c r="C437" s="61" t="s">
        <v>601</v>
      </c>
      <c r="D437" s="62"/>
      <c r="E437" s="63">
        <v>74</v>
      </c>
      <c r="F437" s="60"/>
      <c r="G437" s="60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9"/>
      <c r="U437" s="28"/>
      <c r="V437" s="22"/>
      <c r="W437" s="22"/>
      <c r="X437" s="22"/>
      <c r="Y437" s="22"/>
      <c r="Z437" s="22"/>
      <c r="AA437" s="22"/>
      <c r="AB437" s="22"/>
      <c r="AC437" s="22"/>
      <c r="AD437" s="22"/>
      <c r="AE437" s="22" t="s">
        <v>175</v>
      </c>
      <c r="AF437" s="22">
        <v>0</v>
      </c>
      <c r="AG437" s="22"/>
      <c r="AH437" s="22"/>
      <c r="AI437" s="22"/>
      <c r="AJ437" s="22"/>
      <c r="AK437" s="22"/>
      <c r="AL437" s="22"/>
      <c r="AM437" s="22"/>
      <c r="AN437" s="22"/>
      <c r="AO437" s="22"/>
      <c r="AP437" s="22"/>
      <c r="AQ437" s="22"/>
      <c r="AR437" s="22"/>
      <c r="AS437" s="22"/>
      <c r="AT437" s="22"/>
      <c r="AU437" s="22"/>
      <c r="AV437" s="22"/>
      <c r="AW437" s="22"/>
      <c r="AX437" s="22"/>
      <c r="AY437" s="22"/>
      <c r="AZ437" s="22"/>
      <c r="BA437" s="22"/>
      <c r="BB437" s="22"/>
      <c r="BC437" s="22"/>
      <c r="BD437" s="22"/>
      <c r="BE437" s="22"/>
      <c r="BF437" s="22"/>
      <c r="BG437" s="22"/>
      <c r="BH437" s="22"/>
    </row>
    <row r="438" spans="1:60" outlineLevel="1" x14ac:dyDescent="0.4">
      <c r="A438" s="54">
        <v>99</v>
      </c>
      <c r="B438" s="55" t="s">
        <v>602</v>
      </c>
      <c r="C438" s="56" t="s">
        <v>777</v>
      </c>
      <c r="D438" s="57" t="s">
        <v>171</v>
      </c>
      <c r="E438" s="58">
        <v>52.06</v>
      </c>
      <c r="F438" s="59"/>
      <c r="G438" s="60">
        <f>ROUND(E438*F438,2)</f>
        <v>0</v>
      </c>
      <c r="H438" s="27">
        <v>0</v>
      </c>
      <c r="I438" s="28">
        <f>ROUND(E438*H438,2)</f>
        <v>0</v>
      </c>
      <c r="J438" s="27">
        <v>34.5</v>
      </c>
      <c r="K438" s="28">
        <f>ROUND(E438*J438,2)</f>
        <v>1796.07</v>
      </c>
      <c r="L438" s="28">
        <v>21</v>
      </c>
      <c r="M438" s="28">
        <f>G438*(1+L438/100)</f>
        <v>0</v>
      </c>
      <c r="N438" s="28">
        <v>0</v>
      </c>
      <c r="O438" s="28">
        <f>ROUND(E438*N438,2)</f>
        <v>0</v>
      </c>
      <c r="P438" s="28">
        <v>1.3500000000000001E-3</v>
      </c>
      <c r="Q438" s="28">
        <f>ROUND(E438*P438,2)</f>
        <v>7.0000000000000007E-2</v>
      </c>
      <c r="R438" s="28"/>
      <c r="S438" s="28"/>
      <c r="T438" s="29">
        <v>9.1999999999999998E-2</v>
      </c>
      <c r="U438" s="28">
        <f>ROUND(E438*T438,2)</f>
        <v>4.79</v>
      </c>
      <c r="V438" s="22"/>
      <c r="W438" s="22"/>
      <c r="X438" s="22"/>
      <c r="Y438" s="22"/>
      <c r="Z438" s="22"/>
      <c r="AA438" s="22"/>
      <c r="AB438" s="22"/>
      <c r="AC438" s="22"/>
      <c r="AD438" s="22"/>
      <c r="AE438" s="22" t="s">
        <v>172</v>
      </c>
      <c r="AF438" s="22"/>
      <c r="AG438" s="22"/>
      <c r="AH438" s="22"/>
      <c r="AI438" s="22"/>
      <c r="AJ438" s="22"/>
      <c r="AK438" s="22"/>
      <c r="AL438" s="22"/>
      <c r="AM438" s="22"/>
      <c r="AN438" s="22"/>
      <c r="AO438" s="22"/>
      <c r="AP438" s="22"/>
      <c r="AQ438" s="22"/>
      <c r="AR438" s="22"/>
      <c r="AS438" s="22"/>
      <c r="AT438" s="22"/>
      <c r="AU438" s="22"/>
      <c r="AV438" s="22"/>
      <c r="AW438" s="22"/>
      <c r="AX438" s="22"/>
      <c r="AY438" s="22"/>
      <c r="AZ438" s="22"/>
      <c r="BA438" s="22"/>
      <c r="BB438" s="22"/>
      <c r="BC438" s="22"/>
      <c r="BD438" s="22"/>
      <c r="BE438" s="22"/>
      <c r="BF438" s="22"/>
      <c r="BG438" s="22"/>
      <c r="BH438" s="22"/>
    </row>
    <row r="439" spans="1:60" outlineLevel="1" x14ac:dyDescent="0.4">
      <c r="A439" s="54"/>
      <c r="B439" s="55"/>
      <c r="C439" s="61" t="s">
        <v>316</v>
      </c>
      <c r="D439" s="62"/>
      <c r="E439" s="63"/>
      <c r="F439" s="60"/>
      <c r="G439" s="60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9"/>
      <c r="U439" s="28"/>
      <c r="V439" s="22"/>
      <c r="W439" s="22"/>
      <c r="X439" s="22"/>
      <c r="Y439" s="22"/>
      <c r="Z439" s="22"/>
      <c r="AA439" s="22"/>
      <c r="AB439" s="22"/>
      <c r="AC439" s="22"/>
      <c r="AD439" s="22"/>
      <c r="AE439" s="22" t="s">
        <v>175</v>
      </c>
      <c r="AF439" s="22">
        <v>0</v>
      </c>
      <c r="AG439" s="22"/>
      <c r="AH439" s="22"/>
      <c r="AI439" s="22"/>
      <c r="AJ439" s="22"/>
      <c r="AK439" s="22"/>
      <c r="AL439" s="22"/>
      <c r="AM439" s="22"/>
      <c r="AN439" s="22"/>
      <c r="AO439" s="22"/>
      <c r="AP439" s="22"/>
      <c r="AQ439" s="22"/>
      <c r="AR439" s="22"/>
      <c r="AS439" s="22"/>
      <c r="AT439" s="22"/>
      <c r="AU439" s="22"/>
      <c r="AV439" s="22"/>
      <c r="AW439" s="22"/>
      <c r="AX439" s="22"/>
      <c r="AY439" s="22"/>
      <c r="AZ439" s="22"/>
      <c r="BA439" s="22"/>
      <c r="BB439" s="22"/>
      <c r="BC439" s="22"/>
      <c r="BD439" s="22"/>
      <c r="BE439" s="22"/>
      <c r="BF439" s="22"/>
      <c r="BG439" s="22"/>
      <c r="BH439" s="22"/>
    </row>
    <row r="440" spans="1:60" outlineLevel="1" x14ac:dyDescent="0.4">
      <c r="A440" s="54"/>
      <c r="B440" s="55"/>
      <c r="C440" s="61" t="s">
        <v>603</v>
      </c>
      <c r="D440" s="62"/>
      <c r="E440" s="63">
        <v>52.06</v>
      </c>
      <c r="F440" s="60"/>
      <c r="G440" s="60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9"/>
      <c r="U440" s="28"/>
      <c r="V440" s="22"/>
      <c r="W440" s="22"/>
      <c r="X440" s="22"/>
      <c r="Y440" s="22"/>
      <c r="Z440" s="22"/>
      <c r="AA440" s="22"/>
      <c r="AB440" s="22"/>
      <c r="AC440" s="22"/>
      <c r="AD440" s="22"/>
      <c r="AE440" s="22" t="s">
        <v>175</v>
      </c>
      <c r="AF440" s="22">
        <v>0</v>
      </c>
      <c r="AG440" s="22"/>
      <c r="AH440" s="22"/>
      <c r="AI440" s="22"/>
      <c r="AJ440" s="22"/>
      <c r="AK440" s="22"/>
      <c r="AL440" s="22"/>
      <c r="AM440" s="22"/>
      <c r="AN440" s="22"/>
      <c r="AO440" s="22"/>
      <c r="AP440" s="22"/>
      <c r="AQ440" s="22"/>
      <c r="AR440" s="22"/>
      <c r="AS440" s="22"/>
      <c r="AT440" s="22"/>
      <c r="AU440" s="22"/>
      <c r="AV440" s="22"/>
      <c r="AW440" s="22"/>
      <c r="AX440" s="22"/>
      <c r="AY440" s="22"/>
      <c r="AZ440" s="22"/>
      <c r="BA440" s="22"/>
      <c r="BB440" s="22"/>
      <c r="BC440" s="22"/>
      <c r="BD440" s="22"/>
      <c r="BE440" s="22"/>
      <c r="BF440" s="22"/>
      <c r="BG440" s="22"/>
      <c r="BH440" s="22"/>
    </row>
    <row r="441" spans="1:60" outlineLevel="1" x14ac:dyDescent="0.4">
      <c r="A441" s="54">
        <v>100</v>
      </c>
      <c r="B441" s="55" t="s">
        <v>604</v>
      </c>
      <c r="C441" s="56" t="s">
        <v>605</v>
      </c>
      <c r="D441" s="57" t="s">
        <v>281</v>
      </c>
      <c r="E441" s="58">
        <v>4</v>
      </c>
      <c r="F441" s="59"/>
      <c r="G441" s="60">
        <f>ROUND(E441*F441,2)</f>
        <v>0</v>
      </c>
      <c r="H441" s="27">
        <v>0</v>
      </c>
      <c r="I441" s="28">
        <f>ROUND(E441*H441,2)</f>
        <v>0</v>
      </c>
      <c r="J441" s="27">
        <v>34.5</v>
      </c>
      <c r="K441" s="28">
        <f>ROUND(E441*J441,2)</f>
        <v>138</v>
      </c>
      <c r="L441" s="28">
        <v>21</v>
      </c>
      <c r="M441" s="28">
        <f>G441*(1+L441/100)</f>
        <v>0</v>
      </c>
      <c r="N441" s="28">
        <v>0</v>
      </c>
      <c r="O441" s="28">
        <f>ROUND(E441*N441,2)</f>
        <v>0</v>
      </c>
      <c r="P441" s="28">
        <v>2.0899999999999998E-3</v>
      </c>
      <c r="Q441" s="28">
        <f>ROUND(E441*P441,2)</f>
        <v>0.01</v>
      </c>
      <c r="R441" s="28"/>
      <c r="S441" s="28"/>
      <c r="T441" s="29">
        <v>9.1999999999999998E-2</v>
      </c>
      <c r="U441" s="28">
        <f>ROUND(E441*T441,2)</f>
        <v>0.37</v>
      </c>
      <c r="V441" s="22"/>
      <c r="W441" s="22"/>
      <c r="X441" s="22"/>
      <c r="Y441" s="22"/>
      <c r="Z441" s="22"/>
      <c r="AA441" s="22"/>
      <c r="AB441" s="22"/>
      <c r="AC441" s="22"/>
      <c r="AD441" s="22"/>
      <c r="AE441" s="22" t="s">
        <v>172</v>
      </c>
      <c r="AF441" s="22"/>
      <c r="AG441" s="22"/>
      <c r="AH441" s="22"/>
      <c r="AI441" s="22"/>
      <c r="AJ441" s="22"/>
      <c r="AK441" s="22"/>
      <c r="AL441" s="22"/>
      <c r="AM441" s="22"/>
      <c r="AN441" s="22"/>
      <c r="AO441" s="22"/>
      <c r="AP441" s="22"/>
      <c r="AQ441" s="22"/>
      <c r="AR441" s="22"/>
      <c r="AS441" s="22"/>
      <c r="AT441" s="22"/>
      <c r="AU441" s="22"/>
      <c r="AV441" s="22"/>
      <c r="AW441" s="22"/>
      <c r="AX441" s="22"/>
      <c r="AY441" s="22"/>
      <c r="AZ441" s="22"/>
      <c r="BA441" s="22"/>
      <c r="BB441" s="22"/>
      <c r="BC441" s="22"/>
      <c r="BD441" s="22"/>
      <c r="BE441" s="22"/>
      <c r="BF441" s="22"/>
      <c r="BG441" s="22"/>
      <c r="BH441" s="22"/>
    </row>
    <row r="442" spans="1:60" outlineLevel="1" x14ac:dyDescent="0.4">
      <c r="A442" s="54"/>
      <c r="B442" s="55"/>
      <c r="C442" s="61" t="s">
        <v>316</v>
      </c>
      <c r="D442" s="62"/>
      <c r="E442" s="63"/>
      <c r="F442" s="60"/>
      <c r="G442" s="60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9"/>
      <c r="U442" s="28"/>
      <c r="V442" s="22"/>
      <c r="W442" s="22"/>
      <c r="X442" s="22"/>
      <c r="Y442" s="22"/>
      <c r="Z442" s="22"/>
      <c r="AA442" s="22"/>
      <c r="AB442" s="22"/>
      <c r="AC442" s="22"/>
      <c r="AD442" s="22"/>
      <c r="AE442" s="22" t="s">
        <v>175</v>
      </c>
      <c r="AF442" s="22">
        <v>0</v>
      </c>
      <c r="AG442" s="22"/>
      <c r="AH442" s="22"/>
      <c r="AI442" s="22"/>
      <c r="AJ442" s="22"/>
      <c r="AK442" s="22"/>
      <c r="AL442" s="22"/>
      <c r="AM442" s="22"/>
      <c r="AN442" s="22"/>
      <c r="AO442" s="22"/>
      <c r="AP442" s="22"/>
      <c r="AQ442" s="22"/>
      <c r="AR442" s="22"/>
      <c r="AS442" s="22"/>
      <c r="AT442" s="22"/>
      <c r="AU442" s="22"/>
      <c r="AV442" s="22"/>
      <c r="AW442" s="22"/>
      <c r="AX442" s="22"/>
      <c r="AY442" s="22"/>
      <c r="AZ442" s="22"/>
      <c r="BA442" s="22"/>
      <c r="BB442" s="22"/>
      <c r="BC442" s="22"/>
      <c r="BD442" s="22"/>
      <c r="BE442" s="22"/>
      <c r="BF442" s="22"/>
      <c r="BG442" s="22"/>
      <c r="BH442" s="22"/>
    </row>
    <row r="443" spans="1:60" outlineLevel="1" x14ac:dyDescent="0.4">
      <c r="A443" s="54"/>
      <c r="B443" s="55"/>
      <c r="C443" s="61" t="s">
        <v>606</v>
      </c>
      <c r="D443" s="62"/>
      <c r="E443" s="63">
        <v>4</v>
      </c>
      <c r="F443" s="60"/>
      <c r="G443" s="60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9"/>
      <c r="U443" s="28"/>
      <c r="V443" s="22"/>
      <c r="W443" s="22"/>
      <c r="X443" s="22"/>
      <c r="Y443" s="22"/>
      <c r="Z443" s="22"/>
      <c r="AA443" s="22"/>
      <c r="AB443" s="22"/>
      <c r="AC443" s="22"/>
      <c r="AD443" s="22"/>
      <c r="AE443" s="22" t="s">
        <v>175</v>
      </c>
      <c r="AF443" s="22">
        <v>0</v>
      </c>
      <c r="AG443" s="22"/>
      <c r="AH443" s="22"/>
      <c r="AI443" s="22"/>
      <c r="AJ443" s="22"/>
      <c r="AK443" s="22"/>
      <c r="AL443" s="22"/>
      <c r="AM443" s="22"/>
      <c r="AN443" s="22"/>
      <c r="AO443" s="22"/>
      <c r="AP443" s="22"/>
      <c r="AQ443" s="22"/>
      <c r="AR443" s="22"/>
      <c r="AS443" s="22"/>
      <c r="AT443" s="22"/>
      <c r="AU443" s="22"/>
      <c r="AV443" s="22"/>
      <c r="AW443" s="22"/>
      <c r="AX443" s="22"/>
      <c r="AY443" s="22"/>
      <c r="AZ443" s="22"/>
      <c r="BA443" s="22"/>
      <c r="BB443" s="22"/>
      <c r="BC443" s="22"/>
      <c r="BD443" s="22"/>
      <c r="BE443" s="22"/>
      <c r="BF443" s="22"/>
      <c r="BG443" s="22"/>
      <c r="BH443" s="22"/>
    </row>
    <row r="444" spans="1:60" outlineLevel="1" x14ac:dyDescent="0.4">
      <c r="A444" s="54">
        <v>101</v>
      </c>
      <c r="B444" s="55" t="s">
        <v>607</v>
      </c>
      <c r="C444" s="56" t="s">
        <v>608</v>
      </c>
      <c r="D444" s="57" t="s">
        <v>171</v>
      </c>
      <c r="E444" s="58">
        <v>22</v>
      </c>
      <c r="F444" s="59"/>
      <c r="G444" s="60">
        <f>ROUND(E444*F444,2)</f>
        <v>0</v>
      </c>
      <c r="H444" s="27">
        <v>0</v>
      </c>
      <c r="I444" s="28">
        <f>ROUND(E444*H444,2)</f>
        <v>0</v>
      </c>
      <c r="J444" s="27">
        <v>25.9</v>
      </c>
      <c r="K444" s="28">
        <f>ROUND(E444*J444,2)</f>
        <v>569.79999999999995</v>
      </c>
      <c r="L444" s="28">
        <v>21</v>
      </c>
      <c r="M444" s="28">
        <f>G444*(1+L444/100)</f>
        <v>0</v>
      </c>
      <c r="N444" s="28">
        <v>0</v>
      </c>
      <c r="O444" s="28">
        <f>ROUND(E444*N444,2)</f>
        <v>0</v>
      </c>
      <c r="P444" s="28">
        <v>2.8500000000000001E-3</v>
      </c>
      <c r="Q444" s="28">
        <f>ROUND(E444*P444,2)</f>
        <v>0.06</v>
      </c>
      <c r="R444" s="28"/>
      <c r="S444" s="28"/>
      <c r="T444" s="29">
        <v>6.9000000000000006E-2</v>
      </c>
      <c r="U444" s="28">
        <f>ROUND(E444*T444,2)</f>
        <v>1.52</v>
      </c>
      <c r="V444" s="22"/>
      <c r="W444" s="22"/>
      <c r="X444" s="22"/>
      <c r="Y444" s="22"/>
      <c r="Z444" s="22"/>
      <c r="AA444" s="22"/>
      <c r="AB444" s="22"/>
      <c r="AC444" s="22"/>
      <c r="AD444" s="22"/>
      <c r="AE444" s="22" t="s">
        <v>172</v>
      </c>
      <c r="AF444" s="22"/>
      <c r="AG444" s="22"/>
      <c r="AH444" s="22"/>
      <c r="AI444" s="22"/>
      <c r="AJ444" s="22"/>
      <c r="AK444" s="22"/>
      <c r="AL444" s="22"/>
      <c r="AM444" s="22"/>
      <c r="AN444" s="22"/>
      <c r="AO444" s="22"/>
      <c r="AP444" s="22"/>
      <c r="AQ444" s="22"/>
      <c r="AR444" s="22"/>
      <c r="AS444" s="22"/>
      <c r="AT444" s="22"/>
      <c r="AU444" s="22"/>
      <c r="AV444" s="22"/>
      <c r="AW444" s="22"/>
      <c r="AX444" s="22"/>
      <c r="AY444" s="22"/>
      <c r="AZ444" s="22"/>
      <c r="BA444" s="22"/>
      <c r="BB444" s="22"/>
      <c r="BC444" s="22"/>
      <c r="BD444" s="22"/>
      <c r="BE444" s="22"/>
      <c r="BF444" s="22"/>
      <c r="BG444" s="22"/>
      <c r="BH444" s="22"/>
    </row>
    <row r="445" spans="1:60" outlineLevel="1" x14ac:dyDescent="0.4">
      <c r="A445" s="54"/>
      <c r="B445" s="55"/>
      <c r="C445" s="61" t="s">
        <v>316</v>
      </c>
      <c r="D445" s="62"/>
      <c r="E445" s="63"/>
      <c r="F445" s="60"/>
      <c r="G445" s="60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9"/>
      <c r="U445" s="28"/>
      <c r="V445" s="22"/>
      <c r="W445" s="22"/>
      <c r="X445" s="22"/>
      <c r="Y445" s="22"/>
      <c r="Z445" s="22"/>
      <c r="AA445" s="22"/>
      <c r="AB445" s="22"/>
      <c r="AC445" s="22"/>
      <c r="AD445" s="22"/>
      <c r="AE445" s="22" t="s">
        <v>175</v>
      </c>
      <c r="AF445" s="22">
        <v>0</v>
      </c>
      <c r="AG445" s="22"/>
      <c r="AH445" s="22"/>
      <c r="AI445" s="22"/>
      <c r="AJ445" s="22"/>
      <c r="AK445" s="22"/>
      <c r="AL445" s="22"/>
      <c r="AM445" s="22"/>
      <c r="AN445" s="22"/>
      <c r="AO445" s="22"/>
      <c r="AP445" s="22"/>
      <c r="AQ445" s="22"/>
      <c r="AR445" s="22"/>
      <c r="AS445" s="22"/>
      <c r="AT445" s="22"/>
      <c r="AU445" s="22"/>
      <c r="AV445" s="22"/>
      <c r="AW445" s="22"/>
      <c r="AX445" s="22"/>
      <c r="AY445" s="22"/>
      <c r="AZ445" s="22"/>
      <c r="BA445" s="22"/>
      <c r="BB445" s="22"/>
      <c r="BC445" s="22"/>
      <c r="BD445" s="22"/>
      <c r="BE445" s="22"/>
      <c r="BF445" s="22"/>
      <c r="BG445" s="22"/>
      <c r="BH445" s="22"/>
    </row>
    <row r="446" spans="1:60" outlineLevel="1" x14ac:dyDescent="0.4">
      <c r="A446" s="54"/>
      <c r="B446" s="55"/>
      <c r="C446" s="61" t="s">
        <v>609</v>
      </c>
      <c r="D446" s="62"/>
      <c r="E446" s="63">
        <v>22</v>
      </c>
      <c r="F446" s="60"/>
      <c r="G446" s="60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9"/>
      <c r="U446" s="28"/>
      <c r="V446" s="22"/>
      <c r="W446" s="22"/>
      <c r="X446" s="22"/>
      <c r="Y446" s="22"/>
      <c r="Z446" s="22"/>
      <c r="AA446" s="22"/>
      <c r="AB446" s="22"/>
      <c r="AC446" s="22"/>
      <c r="AD446" s="22"/>
      <c r="AE446" s="22" t="s">
        <v>175</v>
      </c>
      <c r="AF446" s="22">
        <v>0</v>
      </c>
      <c r="AG446" s="22"/>
      <c r="AH446" s="22"/>
      <c r="AI446" s="22"/>
      <c r="AJ446" s="22"/>
      <c r="AK446" s="22"/>
      <c r="AL446" s="22"/>
      <c r="AM446" s="22"/>
      <c r="AN446" s="22"/>
      <c r="AO446" s="22"/>
      <c r="AP446" s="22"/>
      <c r="AQ446" s="22"/>
      <c r="AR446" s="22"/>
      <c r="AS446" s="22"/>
      <c r="AT446" s="22"/>
      <c r="AU446" s="22"/>
      <c r="AV446" s="22"/>
      <c r="AW446" s="22"/>
      <c r="AX446" s="22"/>
      <c r="AY446" s="22"/>
      <c r="AZ446" s="22"/>
      <c r="BA446" s="22"/>
      <c r="BB446" s="22"/>
      <c r="BC446" s="22"/>
      <c r="BD446" s="22"/>
      <c r="BE446" s="22"/>
      <c r="BF446" s="22"/>
      <c r="BG446" s="22"/>
      <c r="BH446" s="22"/>
    </row>
    <row r="447" spans="1:60" outlineLevel="1" x14ac:dyDescent="0.4">
      <c r="A447" s="54">
        <v>102</v>
      </c>
      <c r="B447" s="55" t="s">
        <v>610</v>
      </c>
      <c r="C447" s="56" t="s">
        <v>611</v>
      </c>
      <c r="D447" s="57" t="s">
        <v>0</v>
      </c>
      <c r="E447" s="58">
        <v>1.8</v>
      </c>
      <c r="F447" s="98">
        <f>SUM(G410:G446)/100</f>
        <v>0</v>
      </c>
      <c r="G447" s="60">
        <f>ROUND(E447*F447,2)</f>
        <v>0</v>
      </c>
      <c r="H447" s="27">
        <v>0</v>
      </c>
      <c r="I447" s="28">
        <f>ROUND(E447*H447,2)</f>
        <v>0</v>
      </c>
      <c r="J447" s="27">
        <v>1.8</v>
      </c>
      <c r="K447" s="28">
        <f>ROUND(E447*J447,2)</f>
        <v>3.24</v>
      </c>
      <c r="L447" s="28">
        <v>21</v>
      </c>
      <c r="M447" s="28">
        <f>G447*(1+L447/100)</f>
        <v>0</v>
      </c>
      <c r="N447" s="28">
        <v>0</v>
      </c>
      <c r="O447" s="28">
        <f>ROUND(E447*N447,2)</f>
        <v>0</v>
      </c>
      <c r="P447" s="28">
        <v>0</v>
      </c>
      <c r="Q447" s="28">
        <f>ROUND(E447*P447,2)</f>
        <v>0</v>
      </c>
      <c r="R447" s="28"/>
      <c r="S447" s="28"/>
      <c r="T447" s="29">
        <v>0</v>
      </c>
      <c r="U447" s="28">
        <f>ROUND(E447*T447,2)</f>
        <v>0</v>
      </c>
      <c r="V447" s="22"/>
      <c r="W447" s="22"/>
      <c r="X447" s="22"/>
      <c r="Y447" s="22"/>
      <c r="Z447" s="22"/>
      <c r="AA447" s="22"/>
      <c r="AB447" s="22"/>
      <c r="AC447" s="22"/>
      <c r="AD447" s="22"/>
      <c r="AE447" s="22" t="s">
        <v>196</v>
      </c>
      <c r="AF447" s="22"/>
      <c r="AG447" s="22"/>
      <c r="AH447" s="22"/>
      <c r="AI447" s="22"/>
      <c r="AJ447" s="22"/>
      <c r="AK447" s="22"/>
      <c r="AL447" s="22"/>
      <c r="AM447" s="22"/>
      <c r="AN447" s="22"/>
      <c r="AO447" s="22"/>
      <c r="AP447" s="22"/>
      <c r="AQ447" s="22"/>
      <c r="AR447" s="22"/>
      <c r="AS447" s="22"/>
      <c r="AT447" s="22"/>
      <c r="AU447" s="22"/>
      <c r="AV447" s="22"/>
      <c r="AW447" s="22"/>
      <c r="AX447" s="22"/>
      <c r="AY447" s="22"/>
      <c r="AZ447" s="22"/>
      <c r="BA447" s="22"/>
      <c r="BB447" s="22"/>
      <c r="BC447" s="22"/>
      <c r="BD447" s="22"/>
      <c r="BE447" s="22"/>
      <c r="BF447" s="22"/>
      <c r="BG447" s="22"/>
      <c r="BH447" s="22"/>
    </row>
    <row r="448" spans="1:60" x14ac:dyDescent="0.4">
      <c r="A448" s="64" t="s">
        <v>147</v>
      </c>
      <c r="B448" s="65" t="s">
        <v>113</v>
      </c>
      <c r="C448" s="66" t="s">
        <v>114</v>
      </c>
      <c r="D448" s="67"/>
      <c r="E448" s="68"/>
      <c r="F448" s="69"/>
      <c r="G448" s="69">
        <f>SUMIF(AE449:AE460,"&lt;&gt;NOR",G449:G460)</f>
        <v>0</v>
      </c>
      <c r="H448" s="32"/>
      <c r="I448" s="32">
        <f>SUM(I449:I460)</f>
        <v>1074.81</v>
      </c>
      <c r="J448" s="32"/>
      <c r="K448" s="32">
        <f>SUM(K449:K460)</f>
        <v>17038.22</v>
      </c>
      <c r="L448" s="32"/>
      <c r="M448" s="32">
        <f>SUM(M449:M460)</f>
        <v>0</v>
      </c>
      <c r="N448" s="32"/>
      <c r="O448" s="32">
        <f>SUM(O449:O460)</f>
        <v>0.01</v>
      </c>
      <c r="P448" s="32"/>
      <c r="Q448" s="32">
        <f>SUM(Q449:Q460)</f>
        <v>0</v>
      </c>
      <c r="R448" s="32"/>
      <c r="S448" s="32"/>
      <c r="T448" s="33"/>
      <c r="U448" s="32">
        <f>SUM(U449:U460)</f>
        <v>6.3900000000000006</v>
      </c>
      <c r="AE448" t="s">
        <v>148</v>
      </c>
    </row>
    <row r="449" spans="1:60" outlineLevel="1" x14ac:dyDescent="0.4">
      <c r="A449" s="54">
        <v>103</v>
      </c>
      <c r="B449" s="55" t="s">
        <v>612</v>
      </c>
      <c r="C449" s="56" t="s">
        <v>613</v>
      </c>
      <c r="D449" s="57" t="s">
        <v>614</v>
      </c>
      <c r="E449" s="58">
        <v>8.9971999999999994</v>
      </c>
      <c r="F449" s="59"/>
      <c r="G449" s="60">
        <f>ROUND(E449*F449,2)</f>
        <v>0</v>
      </c>
      <c r="H449" s="27">
        <v>11.03</v>
      </c>
      <c r="I449" s="28">
        <f>ROUND(E449*H449,2)</f>
        <v>99.24</v>
      </c>
      <c r="J449" s="27">
        <v>95.47</v>
      </c>
      <c r="K449" s="28">
        <f>ROUND(E449*J449,2)</f>
        <v>858.96</v>
      </c>
      <c r="L449" s="28">
        <v>21</v>
      </c>
      <c r="M449" s="28">
        <f>G449*(1+L449/100)</f>
        <v>0</v>
      </c>
      <c r="N449" s="28">
        <v>6.0000000000000002E-5</v>
      </c>
      <c r="O449" s="28">
        <f>ROUND(E449*N449,2)</f>
        <v>0</v>
      </c>
      <c r="P449" s="28">
        <v>0</v>
      </c>
      <c r="Q449" s="28">
        <f>ROUND(E449*P449,2)</f>
        <v>0</v>
      </c>
      <c r="R449" s="28"/>
      <c r="S449" s="28"/>
      <c r="T449" s="29">
        <v>0.30399999999999999</v>
      </c>
      <c r="U449" s="28">
        <f>ROUND(E449*T449,2)</f>
        <v>2.74</v>
      </c>
      <c r="V449" s="22"/>
      <c r="W449" s="22"/>
      <c r="X449" s="22"/>
      <c r="Y449" s="22"/>
      <c r="Z449" s="22"/>
      <c r="AA449" s="22"/>
      <c r="AB449" s="22"/>
      <c r="AC449" s="22"/>
      <c r="AD449" s="22"/>
      <c r="AE449" s="22" t="s">
        <v>172</v>
      </c>
      <c r="AF449" s="22"/>
      <c r="AG449" s="22"/>
      <c r="AH449" s="22"/>
      <c r="AI449" s="22"/>
      <c r="AJ449" s="22"/>
      <c r="AK449" s="22"/>
      <c r="AL449" s="22"/>
      <c r="AM449" s="22"/>
      <c r="AN449" s="22"/>
      <c r="AO449" s="22"/>
      <c r="AP449" s="22"/>
      <c r="AQ449" s="22"/>
      <c r="AR449" s="22"/>
      <c r="AS449" s="22"/>
      <c r="AT449" s="22"/>
      <c r="AU449" s="22"/>
      <c r="AV449" s="22"/>
      <c r="AW449" s="22"/>
      <c r="AX449" s="22"/>
      <c r="AY449" s="22"/>
      <c r="AZ449" s="22"/>
      <c r="BA449" s="22"/>
      <c r="BB449" s="22"/>
      <c r="BC449" s="22"/>
      <c r="BD449" s="22"/>
      <c r="BE449" s="22"/>
      <c r="BF449" s="22"/>
      <c r="BG449" s="22"/>
      <c r="BH449" s="22"/>
    </row>
    <row r="450" spans="1:60" outlineLevel="1" x14ac:dyDescent="0.4">
      <c r="A450" s="54"/>
      <c r="B450" s="55"/>
      <c r="C450" s="61" t="s">
        <v>224</v>
      </c>
      <c r="D450" s="62"/>
      <c r="E450" s="63"/>
      <c r="F450" s="60"/>
      <c r="G450" s="60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9"/>
      <c r="U450" s="28"/>
      <c r="V450" s="22"/>
      <c r="W450" s="22"/>
      <c r="X450" s="22"/>
      <c r="Y450" s="22"/>
      <c r="Z450" s="22"/>
      <c r="AA450" s="22"/>
      <c r="AB450" s="22"/>
      <c r="AC450" s="22"/>
      <c r="AD450" s="22"/>
      <c r="AE450" s="22" t="s">
        <v>175</v>
      </c>
      <c r="AF450" s="22">
        <v>0</v>
      </c>
      <c r="AG450" s="22"/>
      <c r="AH450" s="22"/>
      <c r="AI450" s="22"/>
      <c r="AJ450" s="22"/>
      <c r="AK450" s="22"/>
      <c r="AL450" s="22"/>
      <c r="AM450" s="22"/>
      <c r="AN450" s="22"/>
      <c r="AO450" s="22"/>
      <c r="AP450" s="22"/>
      <c r="AQ450" s="22"/>
      <c r="AR450" s="22"/>
      <c r="AS450" s="22"/>
      <c r="AT450" s="22"/>
      <c r="AU450" s="22"/>
      <c r="AV450" s="22"/>
      <c r="AW450" s="22"/>
      <c r="AX450" s="22"/>
      <c r="AY450" s="22"/>
      <c r="AZ450" s="22"/>
      <c r="BA450" s="22"/>
      <c r="BB450" s="22"/>
      <c r="BC450" s="22"/>
      <c r="BD450" s="22"/>
      <c r="BE450" s="22"/>
      <c r="BF450" s="22"/>
      <c r="BG450" s="22"/>
      <c r="BH450" s="22"/>
    </row>
    <row r="451" spans="1:60" outlineLevel="1" x14ac:dyDescent="0.4">
      <c r="A451" s="54"/>
      <c r="B451" s="55"/>
      <c r="C451" s="61" t="s">
        <v>615</v>
      </c>
      <c r="D451" s="62"/>
      <c r="E451" s="63"/>
      <c r="F451" s="60"/>
      <c r="G451" s="60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9"/>
      <c r="U451" s="28"/>
      <c r="V451" s="22"/>
      <c r="W451" s="22"/>
      <c r="X451" s="22"/>
      <c r="Y451" s="22"/>
      <c r="Z451" s="22"/>
      <c r="AA451" s="22"/>
      <c r="AB451" s="22"/>
      <c r="AC451" s="22"/>
      <c r="AD451" s="22"/>
      <c r="AE451" s="22" t="s">
        <v>175</v>
      </c>
      <c r="AF451" s="22">
        <v>0</v>
      </c>
      <c r="AG451" s="22"/>
      <c r="AH451" s="22"/>
      <c r="AI451" s="22"/>
      <c r="AJ451" s="22"/>
      <c r="AK451" s="22"/>
      <c r="AL451" s="22"/>
      <c r="AM451" s="22"/>
      <c r="AN451" s="22"/>
      <c r="AO451" s="22"/>
      <c r="AP451" s="22"/>
      <c r="AQ451" s="22"/>
      <c r="AR451" s="22"/>
      <c r="AS451" s="22"/>
      <c r="AT451" s="22"/>
      <c r="AU451" s="22"/>
      <c r="AV451" s="22"/>
      <c r="AW451" s="22"/>
      <c r="AX451" s="22"/>
      <c r="AY451" s="22"/>
      <c r="AZ451" s="22"/>
      <c r="BA451" s="22"/>
      <c r="BB451" s="22"/>
      <c r="BC451" s="22"/>
      <c r="BD451" s="22"/>
      <c r="BE451" s="22"/>
      <c r="BF451" s="22"/>
      <c r="BG451" s="22"/>
      <c r="BH451" s="22"/>
    </row>
    <row r="452" spans="1:60" outlineLevel="1" x14ac:dyDescent="0.4">
      <c r="A452" s="54"/>
      <c r="B452" s="55"/>
      <c r="C452" s="61" t="s">
        <v>616</v>
      </c>
      <c r="D452" s="62"/>
      <c r="E452" s="63">
        <v>8.9971999999999994</v>
      </c>
      <c r="F452" s="60"/>
      <c r="G452" s="60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9"/>
      <c r="U452" s="28"/>
      <c r="V452" s="22"/>
      <c r="W452" s="22"/>
      <c r="X452" s="22"/>
      <c r="Y452" s="22"/>
      <c r="Z452" s="22"/>
      <c r="AA452" s="22"/>
      <c r="AB452" s="22"/>
      <c r="AC452" s="22"/>
      <c r="AD452" s="22"/>
      <c r="AE452" s="22" t="s">
        <v>175</v>
      </c>
      <c r="AF452" s="22">
        <v>0</v>
      </c>
      <c r="AG452" s="22"/>
      <c r="AH452" s="22"/>
      <c r="AI452" s="22"/>
      <c r="AJ452" s="22"/>
      <c r="AK452" s="22"/>
      <c r="AL452" s="22"/>
      <c r="AM452" s="22"/>
      <c r="AN452" s="22"/>
      <c r="AO452" s="22"/>
      <c r="AP452" s="22"/>
      <c r="AQ452" s="22"/>
      <c r="AR452" s="22"/>
      <c r="AS452" s="22"/>
      <c r="AT452" s="22"/>
      <c r="AU452" s="22"/>
      <c r="AV452" s="22"/>
      <c r="AW452" s="22"/>
      <c r="AX452" s="22"/>
      <c r="AY452" s="22"/>
      <c r="AZ452" s="22"/>
      <c r="BA452" s="22"/>
      <c r="BB452" s="22"/>
      <c r="BC452" s="22"/>
      <c r="BD452" s="22"/>
      <c r="BE452" s="22"/>
      <c r="BF452" s="22"/>
      <c r="BG452" s="22"/>
      <c r="BH452" s="22"/>
    </row>
    <row r="453" spans="1:60" ht="20.399999999999999" outlineLevel="1" x14ac:dyDescent="0.4">
      <c r="A453" s="54">
        <v>104</v>
      </c>
      <c r="B453" s="55" t="s">
        <v>617</v>
      </c>
      <c r="C453" s="56" t="s">
        <v>618</v>
      </c>
      <c r="D453" s="57" t="s">
        <v>171</v>
      </c>
      <c r="E453" s="58">
        <v>7.44</v>
      </c>
      <c r="F453" s="59"/>
      <c r="G453" s="60">
        <f>ROUND(E453*F453,2)</f>
        <v>0</v>
      </c>
      <c r="H453" s="27">
        <v>105.78</v>
      </c>
      <c r="I453" s="28">
        <f>ROUND(E453*H453,2)</f>
        <v>787</v>
      </c>
      <c r="J453" s="27">
        <v>2174.2199999999998</v>
      </c>
      <c r="K453" s="28">
        <f>ROUND(E453*J453,2)</f>
        <v>16176.2</v>
      </c>
      <c r="L453" s="28">
        <v>21</v>
      </c>
      <c r="M453" s="28">
        <f>G453*(1+L453/100)</f>
        <v>0</v>
      </c>
      <c r="N453" s="28">
        <v>6.0000000000000002E-5</v>
      </c>
      <c r="O453" s="28">
        <f>ROUND(E453*N453,2)</f>
        <v>0</v>
      </c>
      <c r="P453" s="28">
        <v>0</v>
      </c>
      <c r="Q453" s="28">
        <f>ROUND(E453*P453,2)</f>
        <v>0</v>
      </c>
      <c r="R453" s="28"/>
      <c r="S453" s="28"/>
      <c r="T453" s="29">
        <v>0.49</v>
      </c>
      <c r="U453" s="28">
        <f>ROUND(E453*T453,2)</f>
        <v>3.65</v>
      </c>
      <c r="V453" s="22"/>
      <c r="W453" s="22"/>
      <c r="X453" s="22"/>
      <c r="Y453" s="22"/>
      <c r="Z453" s="22"/>
      <c r="AA453" s="22"/>
      <c r="AB453" s="22"/>
      <c r="AC453" s="22"/>
      <c r="AD453" s="22"/>
      <c r="AE453" s="22" t="s">
        <v>172</v>
      </c>
      <c r="AF453" s="22"/>
      <c r="AG453" s="22"/>
      <c r="AH453" s="22"/>
      <c r="AI453" s="22"/>
      <c r="AJ453" s="22"/>
      <c r="AK453" s="22"/>
      <c r="AL453" s="22"/>
      <c r="AM453" s="22"/>
      <c r="AN453" s="22"/>
      <c r="AO453" s="22"/>
      <c r="AP453" s="22"/>
      <c r="AQ453" s="22"/>
      <c r="AR453" s="22"/>
      <c r="AS453" s="22"/>
      <c r="AT453" s="22"/>
      <c r="AU453" s="22"/>
      <c r="AV453" s="22"/>
      <c r="AW453" s="22"/>
      <c r="AX453" s="22"/>
      <c r="AY453" s="22"/>
      <c r="AZ453" s="22"/>
      <c r="BA453" s="22"/>
      <c r="BB453" s="22"/>
      <c r="BC453" s="22"/>
      <c r="BD453" s="22"/>
      <c r="BE453" s="22"/>
      <c r="BF453" s="22"/>
      <c r="BG453" s="22"/>
      <c r="BH453" s="22"/>
    </row>
    <row r="454" spans="1:60" outlineLevel="1" x14ac:dyDescent="0.4">
      <c r="A454" s="54"/>
      <c r="B454" s="55"/>
      <c r="C454" s="294" t="s">
        <v>619</v>
      </c>
      <c r="D454" s="295"/>
      <c r="E454" s="296"/>
      <c r="F454" s="297"/>
      <c r="G454" s="29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9"/>
      <c r="U454" s="28"/>
      <c r="V454" s="22"/>
      <c r="W454" s="22"/>
      <c r="X454" s="22"/>
      <c r="Y454" s="22"/>
      <c r="Z454" s="22"/>
      <c r="AA454" s="22"/>
      <c r="AB454" s="22"/>
      <c r="AC454" s="22"/>
      <c r="AD454" s="22"/>
      <c r="AE454" s="22" t="s">
        <v>154</v>
      </c>
      <c r="AF454" s="22"/>
      <c r="AG454" s="22"/>
      <c r="AH454" s="22"/>
      <c r="AI454" s="22"/>
      <c r="AJ454" s="22"/>
      <c r="AK454" s="22"/>
      <c r="AL454" s="22"/>
      <c r="AM454" s="22"/>
      <c r="AN454" s="22"/>
      <c r="AO454" s="22"/>
      <c r="AP454" s="22"/>
      <c r="AQ454" s="22"/>
      <c r="AR454" s="22"/>
      <c r="AS454" s="22"/>
      <c r="AT454" s="22"/>
      <c r="AU454" s="22"/>
      <c r="AV454" s="22"/>
      <c r="AW454" s="22"/>
      <c r="AX454" s="22"/>
      <c r="AY454" s="22"/>
      <c r="AZ454" s="22"/>
      <c r="BA454" s="24" t="str">
        <f>C454</f>
        <v>Zábradlí bude provedeno z žárově zinkovaných profilů Jä 40/40 mm.</v>
      </c>
      <c r="BB454" s="22"/>
      <c r="BC454" s="22"/>
      <c r="BD454" s="22"/>
      <c r="BE454" s="22"/>
      <c r="BF454" s="22"/>
      <c r="BG454" s="22"/>
      <c r="BH454" s="22"/>
    </row>
    <row r="455" spans="1:60" outlineLevel="1" x14ac:dyDescent="0.4">
      <c r="A455" s="54"/>
      <c r="B455" s="55"/>
      <c r="C455" s="61" t="s">
        <v>224</v>
      </c>
      <c r="D455" s="62"/>
      <c r="E455" s="63"/>
      <c r="F455" s="60"/>
      <c r="G455" s="60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9"/>
      <c r="U455" s="28"/>
      <c r="V455" s="22"/>
      <c r="W455" s="22"/>
      <c r="X455" s="22"/>
      <c r="Y455" s="22"/>
      <c r="Z455" s="22"/>
      <c r="AA455" s="22"/>
      <c r="AB455" s="22"/>
      <c r="AC455" s="22"/>
      <c r="AD455" s="22"/>
      <c r="AE455" s="22" t="s">
        <v>175</v>
      </c>
      <c r="AF455" s="22">
        <v>0</v>
      </c>
      <c r="AG455" s="22"/>
      <c r="AH455" s="22"/>
      <c r="AI455" s="22"/>
      <c r="AJ455" s="22"/>
      <c r="AK455" s="22"/>
      <c r="AL455" s="22"/>
      <c r="AM455" s="22"/>
      <c r="AN455" s="22"/>
      <c r="AO455" s="22"/>
      <c r="AP455" s="22"/>
      <c r="AQ455" s="22"/>
      <c r="AR455" s="22"/>
      <c r="AS455" s="22"/>
      <c r="AT455" s="22"/>
      <c r="AU455" s="22"/>
      <c r="AV455" s="22"/>
      <c r="AW455" s="22"/>
      <c r="AX455" s="22"/>
      <c r="AY455" s="22"/>
      <c r="AZ455" s="22"/>
      <c r="BA455" s="22"/>
      <c r="BB455" s="22"/>
      <c r="BC455" s="22"/>
      <c r="BD455" s="22"/>
      <c r="BE455" s="22"/>
      <c r="BF455" s="22"/>
      <c r="BG455" s="22"/>
      <c r="BH455" s="22"/>
    </row>
    <row r="456" spans="1:60" outlineLevel="1" x14ac:dyDescent="0.4">
      <c r="A456" s="54"/>
      <c r="B456" s="55"/>
      <c r="C456" s="61" t="s">
        <v>620</v>
      </c>
      <c r="D456" s="62"/>
      <c r="E456" s="63">
        <v>7.44</v>
      </c>
      <c r="F456" s="60"/>
      <c r="G456" s="60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9"/>
      <c r="U456" s="28"/>
      <c r="V456" s="22"/>
      <c r="W456" s="22"/>
      <c r="X456" s="22"/>
      <c r="Y456" s="22"/>
      <c r="Z456" s="22"/>
      <c r="AA456" s="22"/>
      <c r="AB456" s="22"/>
      <c r="AC456" s="22"/>
      <c r="AD456" s="22"/>
      <c r="AE456" s="22" t="s">
        <v>175</v>
      </c>
      <c r="AF456" s="22">
        <v>0</v>
      </c>
      <c r="AG456" s="22"/>
      <c r="AH456" s="22"/>
      <c r="AI456" s="22"/>
      <c r="AJ456" s="22"/>
      <c r="AK456" s="22"/>
      <c r="AL456" s="22"/>
      <c r="AM456" s="22"/>
      <c r="AN456" s="22"/>
      <c r="AO456" s="22"/>
      <c r="AP456" s="22"/>
      <c r="AQ456" s="22"/>
      <c r="AR456" s="22"/>
      <c r="AS456" s="22"/>
      <c r="AT456" s="22"/>
      <c r="AU456" s="22"/>
      <c r="AV456" s="22"/>
      <c r="AW456" s="22"/>
      <c r="AX456" s="22"/>
      <c r="AY456" s="22"/>
      <c r="AZ456" s="22"/>
      <c r="BA456" s="22"/>
      <c r="BB456" s="22"/>
      <c r="BC456" s="22"/>
      <c r="BD456" s="22"/>
      <c r="BE456" s="22"/>
      <c r="BF456" s="22"/>
      <c r="BG456" s="22"/>
      <c r="BH456" s="22"/>
    </row>
    <row r="457" spans="1:60" ht="20.399999999999999" outlineLevel="1" x14ac:dyDescent="0.4">
      <c r="A457" s="88">
        <v>105</v>
      </c>
      <c r="B457" s="89" t="s">
        <v>621</v>
      </c>
      <c r="C457" s="90" t="s">
        <v>622</v>
      </c>
      <c r="D457" s="91" t="s">
        <v>195</v>
      </c>
      <c r="E457" s="92">
        <v>9.7199999999999995E-3</v>
      </c>
      <c r="F457" s="93"/>
      <c r="G457" s="94">
        <f>ROUND(E457*F457,2)</f>
        <v>0</v>
      </c>
      <c r="H457" s="27">
        <v>19400</v>
      </c>
      <c r="I457" s="28">
        <f>ROUND(E457*H457,2)</f>
        <v>188.57</v>
      </c>
      <c r="J457" s="27">
        <v>0</v>
      </c>
      <c r="K457" s="28">
        <f>ROUND(E457*J457,2)</f>
        <v>0</v>
      </c>
      <c r="L457" s="28">
        <v>21</v>
      </c>
      <c r="M457" s="28">
        <f>G457*(1+L457/100)</f>
        <v>0</v>
      </c>
      <c r="N457" s="28">
        <v>1</v>
      </c>
      <c r="O457" s="28">
        <f>ROUND(E457*N457,2)</f>
        <v>0.01</v>
      </c>
      <c r="P457" s="28">
        <v>0</v>
      </c>
      <c r="Q457" s="28">
        <f>ROUND(E457*P457,2)</f>
        <v>0</v>
      </c>
      <c r="R457" s="28"/>
      <c r="S457" s="28"/>
      <c r="T457" s="29">
        <v>0</v>
      </c>
      <c r="U457" s="28">
        <f>ROUND(E457*T457,2)</f>
        <v>0</v>
      </c>
      <c r="V457" s="22"/>
      <c r="W457" s="22"/>
      <c r="X457" s="22"/>
      <c r="Y457" s="22"/>
      <c r="Z457" s="22"/>
      <c r="AA457" s="22"/>
      <c r="AB457" s="22"/>
      <c r="AC457" s="22"/>
      <c r="AD457" s="22"/>
      <c r="AE457" s="22" t="s">
        <v>282</v>
      </c>
      <c r="AF457" s="22"/>
      <c r="AG457" s="22"/>
      <c r="AH457" s="22"/>
      <c r="AI457" s="22"/>
      <c r="AJ457" s="22"/>
      <c r="AK457" s="22"/>
      <c r="AL457" s="22"/>
      <c r="AM457" s="22"/>
      <c r="AN457" s="22"/>
      <c r="AO457" s="22"/>
      <c r="AP457" s="22"/>
      <c r="AQ457" s="22"/>
      <c r="AR457" s="22"/>
      <c r="AS457" s="22"/>
      <c r="AT457" s="22"/>
      <c r="AU457" s="22"/>
      <c r="AV457" s="22"/>
      <c r="AW457" s="22"/>
      <c r="AX457" s="22"/>
      <c r="AY457" s="22"/>
      <c r="AZ457" s="22"/>
      <c r="BA457" s="22"/>
      <c r="BB457" s="22"/>
      <c r="BC457" s="22"/>
      <c r="BD457" s="22"/>
      <c r="BE457" s="22"/>
      <c r="BF457" s="22"/>
      <c r="BG457" s="22"/>
      <c r="BH457" s="22"/>
    </row>
    <row r="458" spans="1:60" outlineLevel="1" x14ac:dyDescent="0.4">
      <c r="A458" s="88"/>
      <c r="B458" s="89"/>
      <c r="C458" s="95" t="s">
        <v>623</v>
      </c>
      <c r="D458" s="96"/>
      <c r="E458" s="97"/>
      <c r="F458" s="94"/>
      <c r="G458" s="94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9"/>
      <c r="U458" s="28"/>
      <c r="V458" s="22"/>
      <c r="W458" s="22"/>
      <c r="X458" s="22"/>
      <c r="Y458" s="22"/>
      <c r="Z458" s="22"/>
      <c r="AA458" s="22"/>
      <c r="AB458" s="22"/>
      <c r="AC458" s="22"/>
      <c r="AD458" s="22"/>
      <c r="AE458" s="22" t="s">
        <v>175</v>
      </c>
      <c r="AF458" s="22">
        <v>0</v>
      </c>
      <c r="AG458" s="22"/>
      <c r="AH458" s="22"/>
      <c r="AI458" s="22"/>
      <c r="AJ458" s="22"/>
      <c r="AK458" s="22"/>
      <c r="AL458" s="22"/>
      <c r="AM458" s="22"/>
      <c r="AN458" s="22"/>
      <c r="AO458" s="22"/>
      <c r="AP458" s="22"/>
      <c r="AQ458" s="22"/>
      <c r="AR458" s="22"/>
      <c r="AS458" s="22"/>
      <c r="AT458" s="22"/>
      <c r="AU458" s="22"/>
      <c r="AV458" s="22"/>
      <c r="AW458" s="22"/>
      <c r="AX458" s="22"/>
      <c r="AY458" s="22"/>
      <c r="AZ458" s="22"/>
      <c r="BA458" s="22"/>
      <c r="BB458" s="22"/>
      <c r="BC458" s="22"/>
      <c r="BD458" s="22"/>
      <c r="BE458" s="22"/>
      <c r="BF458" s="22"/>
      <c r="BG458" s="22"/>
      <c r="BH458" s="22"/>
    </row>
    <row r="459" spans="1:60" outlineLevel="1" x14ac:dyDescent="0.4">
      <c r="A459" s="88"/>
      <c r="B459" s="89"/>
      <c r="C459" s="95" t="s">
        <v>624</v>
      </c>
      <c r="D459" s="96"/>
      <c r="E459" s="97">
        <v>9.7199999999999995E-3</v>
      </c>
      <c r="F459" s="94"/>
      <c r="G459" s="94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9"/>
      <c r="U459" s="28"/>
      <c r="V459" s="22"/>
      <c r="W459" s="22"/>
      <c r="X459" s="22"/>
      <c r="Y459" s="22"/>
      <c r="Z459" s="22"/>
      <c r="AA459" s="22"/>
      <c r="AB459" s="22"/>
      <c r="AC459" s="22"/>
      <c r="AD459" s="22"/>
      <c r="AE459" s="22" t="s">
        <v>175</v>
      </c>
      <c r="AF459" s="22">
        <v>0</v>
      </c>
      <c r="AG459" s="22"/>
      <c r="AH459" s="22"/>
      <c r="AI459" s="22"/>
      <c r="AJ459" s="22"/>
      <c r="AK459" s="22"/>
      <c r="AL459" s="22"/>
      <c r="AM459" s="22"/>
      <c r="AN459" s="22"/>
      <c r="AO459" s="22"/>
      <c r="AP459" s="22"/>
      <c r="AQ459" s="22"/>
      <c r="AR459" s="22"/>
      <c r="AS459" s="22"/>
      <c r="AT459" s="22"/>
      <c r="AU459" s="22"/>
      <c r="AV459" s="22"/>
      <c r="AW459" s="22"/>
      <c r="AX459" s="22"/>
      <c r="AY459" s="22"/>
      <c r="AZ459" s="22"/>
      <c r="BA459" s="22"/>
      <c r="BB459" s="22"/>
      <c r="BC459" s="22"/>
      <c r="BD459" s="22"/>
      <c r="BE459" s="22"/>
      <c r="BF459" s="22"/>
      <c r="BG459" s="22"/>
      <c r="BH459" s="22"/>
    </row>
    <row r="460" spans="1:60" outlineLevel="1" x14ac:dyDescent="0.4">
      <c r="A460" s="54">
        <v>106</v>
      </c>
      <c r="B460" s="55" t="s">
        <v>625</v>
      </c>
      <c r="C460" s="56" t="s">
        <v>626</v>
      </c>
      <c r="D460" s="57" t="s">
        <v>0</v>
      </c>
      <c r="E460" s="58">
        <v>1.75</v>
      </c>
      <c r="F460" s="98">
        <f>SUM(G449+G453+G457)/100</f>
        <v>0</v>
      </c>
      <c r="G460" s="60">
        <f>ROUND(E460*F460,2)</f>
        <v>0</v>
      </c>
      <c r="H460" s="27">
        <v>0</v>
      </c>
      <c r="I460" s="28">
        <f>ROUND(E460*H460,2)</f>
        <v>0</v>
      </c>
      <c r="J460" s="27">
        <v>1.75</v>
      </c>
      <c r="K460" s="28">
        <f>ROUND(E460*J460,2)</f>
        <v>3.06</v>
      </c>
      <c r="L460" s="28">
        <v>21</v>
      </c>
      <c r="M460" s="28">
        <f>G460*(1+L460/100)</f>
        <v>0</v>
      </c>
      <c r="N460" s="28">
        <v>0</v>
      </c>
      <c r="O460" s="28">
        <f>ROUND(E460*N460,2)</f>
        <v>0</v>
      </c>
      <c r="P460" s="28">
        <v>0</v>
      </c>
      <c r="Q460" s="28">
        <f>ROUND(E460*P460,2)</f>
        <v>0</v>
      </c>
      <c r="R460" s="28"/>
      <c r="S460" s="28"/>
      <c r="T460" s="29">
        <v>0</v>
      </c>
      <c r="U460" s="28">
        <f>ROUND(E460*T460,2)</f>
        <v>0</v>
      </c>
      <c r="V460" s="22"/>
      <c r="W460" s="22"/>
      <c r="X460" s="22"/>
      <c r="Y460" s="22"/>
      <c r="Z460" s="22"/>
      <c r="AA460" s="22"/>
      <c r="AB460" s="22"/>
      <c r="AC460" s="22"/>
      <c r="AD460" s="22"/>
      <c r="AE460" s="22" t="s">
        <v>196</v>
      </c>
      <c r="AF460" s="22"/>
      <c r="AG460" s="22"/>
      <c r="AH460" s="22"/>
      <c r="AI460" s="22"/>
      <c r="AJ460" s="22"/>
      <c r="AK460" s="22"/>
      <c r="AL460" s="22"/>
      <c r="AM460" s="22"/>
      <c r="AN460" s="22"/>
      <c r="AO460" s="22"/>
      <c r="AP460" s="22"/>
      <c r="AQ460" s="22"/>
      <c r="AR460" s="22"/>
      <c r="AS460" s="22"/>
      <c r="AT460" s="22"/>
      <c r="AU460" s="22"/>
      <c r="AV460" s="22"/>
      <c r="AW460" s="22"/>
      <c r="AX460" s="22"/>
      <c r="AY460" s="22"/>
      <c r="AZ460" s="22"/>
      <c r="BA460" s="22"/>
      <c r="BB460" s="22"/>
      <c r="BC460" s="22"/>
      <c r="BD460" s="22"/>
      <c r="BE460" s="22"/>
      <c r="BF460" s="22"/>
      <c r="BG460" s="22"/>
      <c r="BH460" s="22"/>
    </row>
    <row r="461" spans="1:60" x14ac:dyDescent="0.4">
      <c r="A461" s="64" t="s">
        <v>147</v>
      </c>
      <c r="B461" s="65" t="s">
        <v>117</v>
      </c>
      <c r="C461" s="66" t="s">
        <v>118</v>
      </c>
      <c r="D461" s="67"/>
      <c r="E461" s="68"/>
      <c r="F461" s="69"/>
      <c r="G461" s="69">
        <f>SUMIF(AE462:AE465,"&lt;&gt;NOR",G462:G465)</f>
        <v>0</v>
      </c>
      <c r="H461" s="32"/>
      <c r="I461" s="32">
        <f>SUM(I462:I465)</f>
        <v>3416.88</v>
      </c>
      <c r="J461" s="32"/>
      <c r="K461" s="32">
        <f>SUM(K462:K465)</f>
        <v>6243.12</v>
      </c>
      <c r="L461" s="32"/>
      <c r="M461" s="32">
        <f>SUM(M462:M465)</f>
        <v>0</v>
      </c>
      <c r="N461" s="32"/>
      <c r="O461" s="32">
        <f>SUM(O462:O465)</f>
        <v>0.03</v>
      </c>
      <c r="P461" s="32"/>
      <c r="Q461" s="32">
        <f>SUM(Q462:Q465)</f>
        <v>0</v>
      </c>
      <c r="R461" s="32"/>
      <c r="S461" s="32"/>
      <c r="T461" s="33"/>
      <c r="U461" s="32">
        <f>SUM(U462:U465)</f>
        <v>4.3</v>
      </c>
      <c r="AE461" t="s">
        <v>148</v>
      </c>
    </row>
    <row r="462" spans="1:60" ht="20.399999999999999" outlineLevel="1" x14ac:dyDescent="0.4">
      <c r="A462" s="54">
        <v>107</v>
      </c>
      <c r="B462" s="55" t="s">
        <v>627</v>
      </c>
      <c r="C462" s="56" t="s">
        <v>628</v>
      </c>
      <c r="D462" s="57" t="s">
        <v>171</v>
      </c>
      <c r="E462" s="58">
        <v>24</v>
      </c>
      <c r="F462" s="59"/>
      <c r="G462" s="60">
        <f>ROUND(E462*F462,2)</f>
        <v>0</v>
      </c>
      <c r="H462" s="27">
        <v>142.37</v>
      </c>
      <c r="I462" s="28">
        <f>ROUND(E462*H462,2)</f>
        <v>3416.88</v>
      </c>
      <c r="J462" s="27">
        <v>260.13</v>
      </c>
      <c r="K462" s="28">
        <f>ROUND(E462*J462,2)</f>
        <v>6243.12</v>
      </c>
      <c r="L462" s="28">
        <v>21</v>
      </c>
      <c r="M462" s="28">
        <f>G462*(1+L462/100)</f>
        <v>0</v>
      </c>
      <c r="N462" s="28">
        <v>1.0499999999999999E-3</v>
      </c>
      <c r="O462" s="28">
        <f>ROUND(E462*N462,2)</f>
        <v>0.03</v>
      </c>
      <c r="P462" s="28">
        <v>0</v>
      </c>
      <c r="Q462" s="28">
        <f>ROUND(E462*P462,2)</f>
        <v>0</v>
      </c>
      <c r="R462" s="28"/>
      <c r="S462" s="28"/>
      <c r="T462" s="29">
        <v>0.17917</v>
      </c>
      <c r="U462" s="28">
        <f>ROUND(E462*T462,2)</f>
        <v>4.3</v>
      </c>
      <c r="V462" s="22"/>
      <c r="W462" s="22"/>
      <c r="X462" s="22"/>
      <c r="Y462" s="22"/>
      <c r="Z462" s="22"/>
      <c r="AA462" s="22"/>
      <c r="AB462" s="22"/>
      <c r="AC462" s="22"/>
      <c r="AD462" s="22"/>
      <c r="AE462" s="22" t="s">
        <v>172</v>
      </c>
      <c r="AF462" s="22"/>
      <c r="AG462" s="22"/>
      <c r="AH462" s="22"/>
      <c r="AI462" s="22"/>
      <c r="AJ462" s="22"/>
      <c r="AK462" s="22"/>
      <c r="AL462" s="22"/>
      <c r="AM462" s="22"/>
      <c r="AN462" s="22"/>
      <c r="AO462" s="22"/>
      <c r="AP462" s="22"/>
      <c r="AQ462" s="22"/>
      <c r="AR462" s="22"/>
      <c r="AS462" s="22"/>
      <c r="AT462" s="22"/>
      <c r="AU462" s="22"/>
      <c r="AV462" s="22"/>
      <c r="AW462" s="22"/>
      <c r="AX462" s="22"/>
      <c r="AY462" s="22"/>
      <c r="AZ462" s="22"/>
      <c r="BA462" s="22"/>
      <c r="BB462" s="22"/>
      <c r="BC462" s="22"/>
      <c r="BD462" s="22"/>
      <c r="BE462" s="22"/>
      <c r="BF462" s="22"/>
      <c r="BG462" s="22"/>
      <c r="BH462" s="22"/>
    </row>
    <row r="463" spans="1:60" ht="33.9" customHeight="1" outlineLevel="1" x14ac:dyDescent="0.4">
      <c r="A463" s="54"/>
      <c r="B463" s="55"/>
      <c r="C463" s="294" t="s">
        <v>629</v>
      </c>
      <c r="D463" s="295"/>
      <c r="E463" s="296"/>
      <c r="F463" s="297"/>
      <c r="G463" s="29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9"/>
      <c r="U463" s="28"/>
      <c r="V463" s="22"/>
      <c r="W463" s="22"/>
      <c r="X463" s="22"/>
      <c r="Y463" s="22"/>
      <c r="Z463" s="22"/>
      <c r="AA463" s="22"/>
      <c r="AB463" s="22"/>
      <c r="AC463" s="22"/>
      <c r="AD463" s="22"/>
      <c r="AE463" s="22" t="s">
        <v>154</v>
      </c>
      <c r="AF463" s="22"/>
      <c r="AG463" s="22"/>
      <c r="AH463" s="22"/>
      <c r="AI463" s="22"/>
      <c r="AJ463" s="22"/>
      <c r="AK463" s="22"/>
      <c r="AL463" s="22"/>
      <c r="AM463" s="22"/>
      <c r="AN463" s="22"/>
      <c r="AO463" s="22"/>
      <c r="AP463" s="22"/>
      <c r="AQ463" s="22"/>
      <c r="AR463" s="22"/>
      <c r="AS463" s="22"/>
      <c r="AT463" s="22"/>
      <c r="AU463" s="22"/>
      <c r="AV463" s="22"/>
      <c r="AW463" s="22"/>
      <c r="AX463" s="22"/>
      <c r="AY463" s="22"/>
      <c r="AZ463" s="22"/>
      <c r="BA463" s="24" t="str">
        <f>C463</f>
        <v>Dmtž. stáv. vedení  hromosvodu vč. podpěr, svorek, úhelníků a dalšího přísl., dodávka a mtž. nového uzemňovacího vedení hromosvodu (vodič FeZn) vč. mtž. svorek spojovacích, odbočných, okapních, upevňovacího a spojovacího materiálu a dalšího přísl., revize a doložení revizní zprávy - celkem 4 svislé svody á max. 6 m (viz Pohledy).</v>
      </c>
      <c r="BB463" s="22"/>
      <c r="BC463" s="22"/>
      <c r="BD463" s="22"/>
      <c r="BE463" s="22"/>
      <c r="BF463" s="22"/>
      <c r="BG463" s="22"/>
      <c r="BH463" s="22"/>
    </row>
    <row r="464" spans="1:60" outlineLevel="1" x14ac:dyDescent="0.4">
      <c r="A464" s="54"/>
      <c r="B464" s="55"/>
      <c r="C464" s="61" t="s">
        <v>316</v>
      </c>
      <c r="D464" s="62"/>
      <c r="E464" s="63"/>
      <c r="F464" s="60"/>
      <c r="G464" s="60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9"/>
      <c r="U464" s="28"/>
      <c r="V464" s="22"/>
      <c r="W464" s="22"/>
      <c r="X464" s="22"/>
      <c r="Y464" s="22"/>
      <c r="Z464" s="22"/>
      <c r="AA464" s="22"/>
      <c r="AB464" s="22"/>
      <c r="AC464" s="22"/>
      <c r="AD464" s="22"/>
      <c r="AE464" s="22" t="s">
        <v>175</v>
      </c>
      <c r="AF464" s="22">
        <v>0</v>
      </c>
      <c r="AG464" s="22"/>
      <c r="AH464" s="22"/>
      <c r="AI464" s="22"/>
      <c r="AJ464" s="22"/>
      <c r="AK464" s="22"/>
      <c r="AL464" s="22"/>
      <c r="AM464" s="22"/>
      <c r="AN464" s="22"/>
      <c r="AO464" s="22"/>
      <c r="AP464" s="22"/>
      <c r="AQ464" s="22"/>
      <c r="AR464" s="22"/>
      <c r="AS464" s="22"/>
      <c r="AT464" s="22"/>
      <c r="AU464" s="22"/>
      <c r="AV464" s="22"/>
      <c r="AW464" s="22"/>
      <c r="AX464" s="22"/>
      <c r="AY464" s="22"/>
      <c r="AZ464" s="22"/>
      <c r="BA464" s="22"/>
      <c r="BB464" s="22"/>
      <c r="BC464" s="22"/>
      <c r="BD464" s="22"/>
      <c r="BE464" s="22"/>
      <c r="BF464" s="22"/>
      <c r="BG464" s="22"/>
      <c r="BH464" s="22"/>
    </row>
    <row r="465" spans="1:60" outlineLevel="1" x14ac:dyDescent="0.4">
      <c r="A465" s="54"/>
      <c r="B465" s="55"/>
      <c r="C465" s="61" t="s">
        <v>630</v>
      </c>
      <c r="D465" s="62"/>
      <c r="E465" s="63">
        <v>24</v>
      </c>
      <c r="F465" s="60"/>
      <c r="G465" s="60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9"/>
      <c r="U465" s="28"/>
      <c r="V465" s="22"/>
      <c r="W465" s="22"/>
      <c r="X465" s="22"/>
      <c r="Y465" s="22"/>
      <c r="Z465" s="22"/>
      <c r="AA465" s="22"/>
      <c r="AB465" s="22"/>
      <c r="AC465" s="22"/>
      <c r="AD465" s="22"/>
      <c r="AE465" s="22" t="s">
        <v>175</v>
      </c>
      <c r="AF465" s="22">
        <v>0</v>
      </c>
      <c r="AG465" s="22"/>
      <c r="AH465" s="22"/>
      <c r="AI465" s="22"/>
      <c r="AJ465" s="22"/>
      <c r="AK465" s="22"/>
      <c r="AL465" s="22"/>
      <c r="AM465" s="22"/>
      <c r="AN465" s="22"/>
      <c r="AO465" s="22"/>
      <c r="AP465" s="22"/>
      <c r="AQ465" s="22"/>
      <c r="AR465" s="22"/>
      <c r="AS465" s="22"/>
      <c r="AT465" s="22"/>
      <c r="AU465" s="22"/>
      <c r="AV465" s="22"/>
      <c r="AW465" s="22"/>
      <c r="AX465" s="22"/>
      <c r="AY465" s="22"/>
      <c r="AZ465" s="22"/>
      <c r="BA465" s="22"/>
      <c r="BB465" s="22"/>
      <c r="BC465" s="22"/>
      <c r="BD465" s="22"/>
      <c r="BE465" s="22"/>
      <c r="BF465" s="22"/>
      <c r="BG465" s="22"/>
      <c r="BH465" s="22"/>
    </row>
    <row r="466" spans="1:60" x14ac:dyDescent="0.4">
      <c r="A466" s="64" t="s">
        <v>147</v>
      </c>
      <c r="B466" s="65" t="s">
        <v>119</v>
      </c>
      <c r="C466" s="66" t="s">
        <v>120</v>
      </c>
      <c r="D466" s="67"/>
      <c r="E466" s="68"/>
      <c r="F466" s="69"/>
      <c r="G466" s="69">
        <f>SUMIF(AE467:AE473,"&lt;&gt;NOR",G467:G473)</f>
        <v>0</v>
      </c>
      <c r="H466" s="32"/>
      <c r="I466" s="32">
        <f>SUM(I467:I473)</f>
        <v>0</v>
      </c>
      <c r="J466" s="32"/>
      <c r="K466" s="32">
        <f>SUM(K467:K473)</f>
        <v>30876.819999999996</v>
      </c>
      <c r="L466" s="32"/>
      <c r="M466" s="32">
        <f>SUM(M467:M473)</f>
        <v>0</v>
      </c>
      <c r="N466" s="32"/>
      <c r="O466" s="32">
        <f>SUM(O467:O473)</f>
        <v>0</v>
      </c>
      <c r="P466" s="32"/>
      <c r="Q466" s="32">
        <f>SUM(Q467:Q473)</f>
        <v>0</v>
      </c>
      <c r="R466" s="32"/>
      <c r="S466" s="32"/>
      <c r="T466" s="33"/>
      <c r="U466" s="32">
        <f>SUM(U467:U473)</f>
        <v>66.31</v>
      </c>
      <c r="AE466" t="s">
        <v>148</v>
      </c>
    </row>
    <row r="467" spans="1:60" outlineLevel="1" x14ac:dyDescent="0.4">
      <c r="A467" s="54">
        <v>108</v>
      </c>
      <c r="B467" s="55" t="s">
        <v>197</v>
      </c>
      <c r="C467" s="56" t="s">
        <v>198</v>
      </c>
      <c r="D467" s="57" t="s">
        <v>195</v>
      </c>
      <c r="E467" s="58">
        <v>20.03557</v>
      </c>
      <c r="F467" s="59"/>
      <c r="G467" s="60">
        <f>ROUND(E467*F467,2)</f>
        <v>0</v>
      </c>
      <c r="H467" s="27">
        <v>0</v>
      </c>
      <c r="I467" s="28">
        <f>ROUND(E467*H467,2)</f>
        <v>0</v>
      </c>
      <c r="J467" s="27">
        <v>246.5</v>
      </c>
      <c r="K467" s="28">
        <f>ROUND(E467*J467,2)</f>
        <v>4938.7700000000004</v>
      </c>
      <c r="L467" s="28">
        <v>21</v>
      </c>
      <c r="M467" s="28">
        <f>G467*(1+L467/100)</f>
        <v>0</v>
      </c>
      <c r="N467" s="28">
        <v>0</v>
      </c>
      <c r="O467" s="28">
        <f>ROUND(E467*N467,2)</f>
        <v>0</v>
      </c>
      <c r="P467" s="28">
        <v>0</v>
      </c>
      <c r="Q467" s="28">
        <f>ROUND(E467*P467,2)</f>
        <v>0</v>
      </c>
      <c r="R467" s="28"/>
      <c r="S467" s="28"/>
      <c r="T467" s="29">
        <v>0.93300000000000005</v>
      </c>
      <c r="U467" s="28">
        <f>ROUND(E467*T467,2)</f>
        <v>18.690000000000001</v>
      </c>
      <c r="V467" s="22"/>
      <c r="W467" s="22"/>
      <c r="X467" s="22"/>
      <c r="Y467" s="22"/>
      <c r="Z467" s="22"/>
      <c r="AA467" s="22"/>
      <c r="AB467" s="22"/>
      <c r="AC467" s="22"/>
      <c r="AD467" s="22"/>
      <c r="AE467" s="22" t="s">
        <v>199</v>
      </c>
      <c r="AF467" s="22"/>
      <c r="AG467" s="22"/>
      <c r="AH467" s="22"/>
      <c r="AI467" s="22"/>
      <c r="AJ467" s="22"/>
      <c r="AK467" s="22"/>
      <c r="AL467" s="22"/>
      <c r="AM467" s="22"/>
      <c r="AN467" s="22"/>
      <c r="AO467" s="22"/>
      <c r="AP467" s="22"/>
      <c r="AQ467" s="22"/>
      <c r="AR467" s="22"/>
      <c r="AS467" s="22"/>
      <c r="AT467" s="22"/>
      <c r="AU467" s="22"/>
      <c r="AV467" s="22"/>
      <c r="AW467" s="22"/>
      <c r="AX467" s="22"/>
      <c r="AY467" s="22"/>
      <c r="AZ467" s="22"/>
      <c r="BA467" s="22"/>
      <c r="BB467" s="22"/>
      <c r="BC467" s="22"/>
      <c r="BD467" s="22"/>
      <c r="BE467" s="22"/>
      <c r="BF467" s="22"/>
      <c r="BG467" s="22"/>
      <c r="BH467" s="22"/>
    </row>
    <row r="468" spans="1:60" outlineLevel="1" x14ac:dyDescent="0.4">
      <c r="A468" s="54">
        <v>109</v>
      </c>
      <c r="B468" s="55" t="s">
        <v>200</v>
      </c>
      <c r="C468" s="56" t="s">
        <v>201</v>
      </c>
      <c r="D468" s="57" t="s">
        <v>195</v>
      </c>
      <c r="E468" s="58">
        <v>20.03557</v>
      </c>
      <c r="F468" s="59"/>
      <c r="G468" s="60">
        <f>ROUND(E468*F468,2)</f>
        <v>0</v>
      </c>
      <c r="H468" s="27">
        <v>0</v>
      </c>
      <c r="I468" s="28">
        <f>ROUND(E468*H468,2)</f>
        <v>0</v>
      </c>
      <c r="J468" s="27">
        <v>172</v>
      </c>
      <c r="K468" s="28">
        <f>ROUND(E468*J468,2)</f>
        <v>3446.12</v>
      </c>
      <c r="L468" s="28">
        <v>21</v>
      </c>
      <c r="M468" s="28">
        <f>G468*(1+L468/100)</f>
        <v>0</v>
      </c>
      <c r="N468" s="28">
        <v>0</v>
      </c>
      <c r="O468" s="28">
        <f>ROUND(E468*N468,2)</f>
        <v>0</v>
      </c>
      <c r="P468" s="28">
        <v>0</v>
      </c>
      <c r="Q468" s="28">
        <f>ROUND(E468*P468,2)</f>
        <v>0</v>
      </c>
      <c r="R468" s="28"/>
      <c r="S468" s="28"/>
      <c r="T468" s="29">
        <v>0.49</v>
      </c>
      <c r="U468" s="28">
        <f>ROUND(E468*T468,2)</f>
        <v>9.82</v>
      </c>
      <c r="V468" s="22"/>
      <c r="W468" s="22"/>
      <c r="X468" s="22"/>
      <c r="Y468" s="22"/>
      <c r="Z468" s="22"/>
      <c r="AA468" s="22"/>
      <c r="AB468" s="22"/>
      <c r="AC468" s="22"/>
      <c r="AD468" s="22"/>
      <c r="AE468" s="22" t="s">
        <v>199</v>
      </c>
      <c r="AF468" s="22"/>
      <c r="AG468" s="22"/>
      <c r="AH468" s="22"/>
      <c r="AI468" s="22"/>
      <c r="AJ468" s="22"/>
      <c r="AK468" s="22"/>
      <c r="AL468" s="22"/>
      <c r="AM468" s="22"/>
      <c r="AN468" s="22"/>
      <c r="AO468" s="22"/>
      <c r="AP468" s="22"/>
      <c r="AQ468" s="22"/>
      <c r="AR468" s="22"/>
      <c r="AS468" s="22"/>
      <c r="AT468" s="22"/>
      <c r="AU468" s="22"/>
      <c r="AV468" s="22"/>
      <c r="AW468" s="22"/>
      <c r="AX468" s="22"/>
      <c r="AY468" s="22"/>
      <c r="AZ468" s="22"/>
      <c r="BA468" s="22"/>
      <c r="BB468" s="22"/>
      <c r="BC468" s="22"/>
      <c r="BD468" s="22"/>
      <c r="BE468" s="22"/>
      <c r="BF468" s="22"/>
      <c r="BG468" s="22"/>
      <c r="BH468" s="22"/>
    </row>
    <row r="469" spans="1:60" outlineLevel="1" x14ac:dyDescent="0.4">
      <c r="A469" s="54"/>
      <c r="B469" s="55"/>
      <c r="C469" s="294" t="s">
        <v>202</v>
      </c>
      <c r="D469" s="295"/>
      <c r="E469" s="296"/>
      <c r="F469" s="297"/>
      <c r="G469" s="29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9"/>
      <c r="U469" s="28"/>
      <c r="V469" s="22"/>
      <c r="W469" s="22"/>
      <c r="X469" s="22"/>
      <c r="Y469" s="22"/>
      <c r="Z469" s="22"/>
      <c r="AA469" s="22"/>
      <c r="AB469" s="22"/>
      <c r="AC469" s="22"/>
      <c r="AD469" s="22"/>
      <c r="AE469" s="22" t="s">
        <v>154</v>
      </c>
      <c r="AF469" s="22"/>
      <c r="AG469" s="22"/>
      <c r="AH469" s="22"/>
      <c r="AI469" s="22"/>
      <c r="AJ469" s="22"/>
      <c r="AK469" s="22"/>
      <c r="AL469" s="22"/>
      <c r="AM469" s="22"/>
      <c r="AN469" s="22"/>
      <c r="AO469" s="22"/>
      <c r="AP469" s="22"/>
      <c r="AQ469" s="22"/>
      <c r="AR469" s="22"/>
      <c r="AS469" s="22"/>
      <c r="AT469" s="22"/>
      <c r="AU469" s="22"/>
      <c r="AV469" s="22"/>
      <c r="AW469" s="22"/>
      <c r="AX469" s="22"/>
      <c r="AY469" s="22"/>
      <c r="AZ469" s="22"/>
      <c r="BA469" s="24" t="str">
        <f>C469</f>
        <v>Včetně naložení na dopravní prostředek a složení na skládku, bez poplatku za skládku.</v>
      </c>
      <c r="BB469" s="22"/>
      <c r="BC469" s="22"/>
      <c r="BD469" s="22"/>
      <c r="BE469" s="22"/>
      <c r="BF469" s="22"/>
      <c r="BG469" s="22"/>
      <c r="BH469" s="22"/>
    </row>
    <row r="470" spans="1:60" outlineLevel="1" x14ac:dyDescent="0.4">
      <c r="A470" s="54">
        <v>110</v>
      </c>
      <c r="B470" s="55" t="s">
        <v>203</v>
      </c>
      <c r="C470" s="56" t="s">
        <v>204</v>
      </c>
      <c r="D470" s="57" t="s">
        <v>195</v>
      </c>
      <c r="E470" s="58">
        <v>400.71145999999999</v>
      </c>
      <c r="F470" s="59"/>
      <c r="G470" s="60">
        <f>ROUND(E470*F470,2)</f>
        <v>0</v>
      </c>
      <c r="H470" s="27">
        <v>0</v>
      </c>
      <c r="I470" s="28">
        <f>ROUND(E470*H470,2)</f>
        <v>0</v>
      </c>
      <c r="J470" s="27">
        <v>15.1</v>
      </c>
      <c r="K470" s="28">
        <f>ROUND(E470*J470,2)</f>
        <v>6050.74</v>
      </c>
      <c r="L470" s="28">
        <v>21</v>
      </c>
      <c r="M470" s="28">
        <f>G470*(1+L470/100)</f>
        <v>0</v>
      </c>
      <c r="N470" s="28">
        <v>0</v>
      </c>
      <c r="O470" s="28">
        <f>ROUND(E470*N470,2)</f>
        <v>0</v>
      </c>
      <c r="P470" s="28">
        <v>0</v>
      </c>
      <c r="Q470" s="28">
        <f>ROUND(E470*P470,2)</f>
        <v>0</v>
      </c>
      <c r="R470" s="28"/>
      <c r="S470" s="28"/>
      <c r="T470" s="29">
        <v>0</v>
      </c>
      <c r="U470" s="28">
        <f>ROUND(E470*T470,2)</f>
        <v>0</v>
      </c>
      <c r="V470" s="22"/>
      <c r="W470" s="22"/>
      <c r="X470" s="22"/>
      <c r="Y470" s="22"/>
      <c r="Z470" s="22"/>
      <c r="AA470" s="22"/>
      <c r="AB470" s="22"/>
      <c r="AC470" s="22"/>
      <c r="AD470" s="22"/>
      <c r="AE470" s="22" t="s">
        <v>199</v>
      </c>
      <c r="AF470" s="22"/>
      <c r="AG470" s="22"/>
      <c r="AH470" s="22"/>
      <c r="AI470" s="22"/>
      <c r="AJ470" s="22"/>
      <c r="AK470" s="22"/>
      <c r="AL470" s="22"/>
      <c r="AM470" s="22"/>
      <c r="AN470" s="22"/>
      <c r="AO470" s="22"/>
      <c r="AP470" s="22"/>
      <c r="AQ470" s="22"/>
      <c r="AR470" s="22"/>
      <c r="AS470" s="22"/>
      <c r="AT470" s="22"/>
      <c r="AU470" s="22"/>
      <c r="AV470" s="22"/>
      <c r="AW470" s="22"/>
      <c r="AX470" s="22"/>
      <c r="AY470" s="22"/>
      <c r="AZ470" s="22"/>
      <c r="BA470" s="22"/>
      <c r="BB470" s="22"/>
      <c r="BC470" s="22"/>
      <c r="BD470" s="22"/>
      <c r="BE470" s="22"/>
      <c r="BF470" s="22"/>
      <c r="BG470" s="22"/>
      <c r="BH470" s="22"/>
    </row>
    <row r="471" spans="1:60" outlineLevel="1" x14ac:dyDescent="0.4">
      <c r="A471" s="54">
        <v>111</v>
      </c>
      <c r="B471" s="55" t="s">
        <v>205</v>
      </c>
      <c r="C471" s="56" t="s">
        <v>206</v>
      </c>
      <c r="D471" s="57" t="s">
        <v>195</v>
      </c>
      <c r="E471" s="58">
        <v>20.03557</v>
      </c>
      <c r="F471" s="59"/>
      <c r="G471" s="60">
        <f>ROUND(E471*F471,2)</f>
        <v>0</v>
      </c>
      <c r="H471" s="27">
        <v>0</v>
      </c>
      <c r="I471" s="28">
        <f>ROUND(E471*H471,2)</f>
        <v>0</v>
      </c>
      <c r="J471" s="27">
        <v>210</v>
      </c>
      <c r="K471" s="28">
        <f>ROUND(E471*J471,2)</f>
        <v>4207.47</v>
      </c>
      <c r="L471" s="28">
        <v>21</v>
      </c>
      <c r="M471" s="28">
        <f>G471*(1+L471/100)</f>
        <v>0</v>
      </c>
      <c r="N471" s="28">
        <v>0</v>
      </c>
      <c r="O471" s="28">
        <f>ROUND(E471*N471,2)</f>
        <v>0</v>
      </c>
      <c r="P471" s="28">
        <v>0</v>
      </c>
      <c r="Q471" s="28">
        <f>ROUND(E471*P471,2)</f>
        <v>0</v>
      </c>
      <c r="R471" s="28"/>
      <c r="S471" s="28"/>
      <c r="T471" s="29">
        <v>0.94199999999999995</v>
      </c>
      <c r="U471" s="28">
        <f>ROUND(E471*T471,2)</f>
        <v>18.87</v>
      </c>
      <c r="V471" s="22"/>
      <c r="W471" s="22"/>
      <c r="X471" s="22"/>
      <c r="Y471" s="22"/>
      <c r="Z471" s="22"/>
      <c r="AA471" s="22"/>
      <c r="AB471" s="22"/>
      <c r="AC471" s="22"/>
      <c r="AD471" s="22"/>
      <c r="AE471" s="22" t="s">
        <v>199</v>
      </c>
      <c r="AF471" s="22"/>
      <c r="AG471" s="22"/>
      <c r="AH471" s="22"/>
      <c r="AI471" s="22"/>
      <c r="AJ471" s="22"/>
      <c r="AK471" s="22"/>
      <c r="AL471" s="22"/>
      <c r="AM471" s="22"/>
      <c r="AN471" s="22"/>
      <c r="AO471" s="22"/>
      <c r="AP471" s="22"/>
      <c r="AQ471" s="22"/>
      <c r="AR471" s="22"/>
      <c r="AS471" s="22"/>
      <c r="AT471" s="22"/>
      <c r="AU471" s="22"/>
      <c r="AV471" s="22"/>
      <c r="AW471" s="22"/>
      <c r="AX471" s="22"/>
      <c r="AY471" s="22"/>
      <c r="AZ471" s="22"/>
      <c r="BA471" s="22"/>
      <c r="BB471" s="22"/>
      <c r="BC471" s="22"/>
      <c r="BD471" s="22"/>
      <c r="BE471" s="22"/>
      <c r="BF471" s="22"/>
      <c r="BG471" s="22"/>
      <c r="BH471" s="22"/>
    </row>
    <row r="472" spans="1:60" outlineLevel="1" x14ac:dyDescent="0.4">
      <c r="A472" s="54">
        <v>112</v>
      </c>
      <c r="B472" s="55" t="s">
        <v>207</v>
      </c>
      <c r="C472" s="56" t="s">
        <v>208</v>
      </c>
      <c r="D472" s="57" t="s">
        <v>195</v>
      </c>
      <c r="E472" s="58">
        <v>180.32015999999999</v>
      </c>
      <c r="F472" s="59"/>
      <c r="G472" s="60">
        <f>ROUND(E472*F472,2)</f>
        <v>0</v>
      </c>
      <c r="H472" s="27">
        <v>0</v>
      </c>
      <c r="I472" s="28">
        <f>ROUND(E472*H472,2)</f>
        <v>0</v>
      </c>
      <c r="J472" s="27">
        <v>23.4</v>
      </c>
      <c r="K472" s="28">
        <f>ROUND(E472*J472,2)</f>
        <v>4219.49</v>
      </c>
      <c r="L472" s="28">
        <v>21</v>
      </c>
      <c r="M472" s="28">
        <f>G472*(1+L472/100)</f>
        <v>0</v>
      </c>
      <c r="N472" s="28">
        <v>0</v>
      </c>
      <c r="O472" s="28">
        <f>ROUND(E472*N472,2)</f>
        <v>0</v>
      </c>
      <c r="P472" s="28">
        <v>0</v>
      </c>
      <c r="Q472" s="28">
        <f>ROUND(E472*P472,2)</f>
        <v>0</v>
      </c>
      <c r="R472" s="28"/>
      <c r="S472" s="28"/>
      <c r="T472" s="29">
        <v>0.105</v>
      </c>
      <c r="U472" s="28">
        <f>ROUND(E472*T472,2)</f>
        <v>18.93</v>
      </c>
      <c r="V472" s="22"/>
      <c r="W472" s="22"/>
      <c r="X472" s="22"/>
      <c r="Y472" s="22"/>
      <c r="Z472" s="22"/>
      <c r="AA472" s="22"/>
      <c r="AB472" s="22"/>
      <c r="AC472" s="22"/>
      <c r="AD472" s="22"/>
      <c r="AE472" s="22" t="s">
        <v>199</v>
      </c>
      <c r="AF472" s="22"/>
      <c r="AG472" s="22"/>
      <c r="AH472" s="22"/>
      <c r="AI472" s="22"/>
      <c r="AJ472" s="22"/>
      <c r="AK472" s="22"/>
      <c r="AL472" s="22"/>
      <c r="AM472" s="22"/>
      <c r="AN472" s="22"/>
      <c r="AO472" s="22"/>
      <c r="AP472" s="22"/>
      <c r="AQ472" s="22"/>
      <c r="AR472" s="22"/>
      <c r="AS472" s="22"/>
      <c r="AT472" s="22"/>
      <c r="AU472" s="22"/>
      <c r="AV472" s="22"/>
      <c r="AW472" s="22"/>
      <c r="AX472" s="22"/>
      <c r="AY472" s="22"/>
      <c r="AZ472" s="22"/>
      <c r="BA472" s="22"/>
      <c r="BB472" s="22"/>
      <c r="BC472" s="22"/>
      <c r="BD472" s="22"/>
      <c r="BE472" s="22"/>
      <c r="BF472" s="22"/>
      <c r="BG472" s="22"/>
      <c r="BH472" s="22"/>
    </row>
    <row r="473" spans="1:60" outlineLevel="1" x14ac:dyDescent="0.4">
      <c r="A473" s="70">
        <v>113</v>
      </c>
      <c r="B473" s="71" t="s">
        <v>209</v>
      </c>
      <c r="C473" s="72" t="s">
        <v>210</v>
      </c>
      <c r="D473" s="73" t="s">
        <v>195</v>
      </c>
      <c r="E473" s="74">
        <v>20.03557</v>
      </c>
      <c r="F473" s="75"/>
      <c r="G473" s="76">
        <f>ROUND(E473*F473,2)</f>
        <v>0</v>
      </c>
      <c r="H473" s="34">
        <v>0</v>
      </c>
      <c r="I473" s="30">
        <f>ROUND(E473*H473,2)</f>
        <v>0</v>
      </c>
      <c r="J473" s="34">
        <v>400</v>
      </c>
      <c r="K473" s="30">
        <f>ROUND(E473*J473,2)</f>
        <v>8014.23</v>
      </c>
      <c r="L473" s="30">
        <v>21</v>
      </c>
      <c r="M473" s="30">
        <f>G473*(1+L473/100)</f>
        <v>0</v>
      </c>
      <c r="N473" s="30">
        <v>0</v>
      </c>
      <c r="O473" s="30">
        <f>ROUND(E473*N473,2)</f>
        <v>0</v>
      </c>
      <c r="P473" s="30">
        <v>0</v>
      </c>
      <c r="Q473" s="30">
        <f>ROUND(E473*P473,2)</f>
        <v>0</v>
      </c>
      <c r="R473" s="30"/>
      <c r="S473" s="30"/>
      <c r="T473" s="31">
        <v>0</v>
      </c>
      <c r="U473" s="30">
        <f>ROUND(E473*T473,2)</f>
        <v>0</v>
      </c>
      <c r="V473" s="22"/>
      <c r="W473" s="22"/>
      <c r="X473" s="22"/>
      <c r="Y473" s="22"/>
      <c r="Z473" s="22"/>
      <c r="AA473" s="22"/>
      <c r="AB473" s="22"/>
      <c r="AC473" s="22"/>
      <c r="AD473" s="22"/>
      <c r="AE473" s="22" t="s">
        <v>199</v>
      </c>
      <c r="AF473" s="22"/>
      <c r="AG473" s="22"/>
      <c r="AH473" s="22"/>
      <c r="AI473" s="22"/>
      <c r="AJ473" s="22"/>
      <c r="AK473" s="22"/>
      <c r="AL473" s="22"/>
      <c r="AM473" s="22"/>
      <c r="AN473" s="22"/>
      <c r="AO473" s="22"/>
      <c r="AP473" s="22"/>
      <c r="AQ473" s="22"/>
      <c r="AR473" s="22"/>
      <c r="AS473" s="22"/>
      <c r="AT473" s="22"/>
      <c r="AU473" s="22"/>
      <c r="AV473" s="22"/>
      <c r="AW473" s="22"/>
      <c r="AX473" s="22"/>
      <c r="AY473" s="22"/>
      <c r="AZ473" s="22"/>
      <c r="BA473" s="22"/>
      <c r="BB473" s="22"/>
      <c r="BC473" s="22"/>
      <c r="BD473" s="22"/>
      <c r="BE473" s="22"/>
      <c r="BF473" s="22"/>
      <c r="BG473" s="22"/>
      <c r="BH473" s="22"/>
    </row>
    <row r="474" spans="1:60" x14ac:dyDescent="0.4">
      <c r="A474" s="77"/>
      <c r="B474" s="78" t="s">
        <v>166</v>
      </c>
      <c r="C474" s="79" t="s">
        <v>166</v>
      </c>
      <c r="D474" s="80"/>
      <c r="E474" s="77"/>
      <c r="F474" s="77"/>
      <c r="G474" s="77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AC474">
        <v>15</v>
      </c>
      <c r="AD474">
        <v>21</v>
      </c>
    </row>
    <row r="475" spans="1:60" x14ac:dyDescent="0.4">
      <c r="A475" s="81"/>
      <c r="B475" s="82" t="s">
        <v>31</v>
      </c>
      <c r="C475" s="83" t="s">
        <v>166</v>
      </c>
      <c r="D475" s="84"/>
      <c r="E475" s="85"/>
      <c r="F475" s="85"/>
      <c r="G475" s="86">
        <f>G7+G22+G44+G70+G84+G253+G257+G261+G294+G335+G353+G359+G361+G375+G384+G409+G448+G461+G466</f>
        <v>0</v>
      </c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AC475">
        <f>SUMIF(L7:L473,AC474,G7:G473)</f>
        <v>0</v>
      </c>
      <c r="AD475">
        <f>SUMIF(L7:L473,AD474,G7:G473)</f>
        <v>0</v>
      </c>
      <c r="AE475" t="s">
        <v>167</v>
      </c>
    </row>
    <row r="476" spans="1:60" x14ac:dyDescent="0.4">
      <c r="A476" s="316" t="s">
        <v>211</v>
      </c>
      <c r="B476" s="316"/>
      <c r="C476" s="79" t="s">
        <v>166</v>
      </c>
      <c r="D476" s="80"/>
      <c r="E476" s="77"/>
      <c r="F476" s="77"/>
      <c r="G476" s="77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</row>
    <row r="477" spans="1:60" x14ac:dyDescent="0.4">
      <c r="A477" s="77"/>
      <c r="B477" s="78" t="s">
        <v>212</v>
      </c>
      <c r="C477" s="79" t="s">
        <v>213</v>
      </c>
      <c r="D477" s="80"/>
      <c r="E477" s="77"/>
      <c r="F477" s="77"/>
      <c r="G477" s="77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AE477" t="s">
        <v>214</v>
      </c>
    </row>
    <row r="478" spans="1:60" x14ac:dyDescent="0.4">
      <c r="A478" s="77"/>
      <c r="B478" s="78" t="s">
        <v>215</v>
      </c>
      <c r="C478" s="79" t="s">
        <v>216</v>
      </c>
      <c r="D478" s="80"/>
      <c r="E478" s="77"/>
      <c r="F478" s="77"/>
      <c r="G478" s="77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AE478" t="s">
        <v>217</v>
      </c>
    </row>
    <row r="479" spans="1:60" ht="24.6" x14ac:dyDescent="0.4">
      <c r="A479" s="77"/>
      <c r="B479" s="78" t="s">
        <v>166</v>
      </c>
      <c r="C479" s="79" t="s">
        <v>218</v>
      </c>
      <c r="D479" s="80"/>
      <c r="E479" s="77"/>
      <c r="F479" s="77"/>
      <c r="G479" s="77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AE479" t="s">
        <v>219</v>
      </c>
    </row>
    <row r="480" spans="1:60" x14ac:dyDescent="0.4">
      <c r="A480" s="41"/>
      <c r="B480" s="42"/>
      <c r="C480" s="87"/>
      <c r="D480" s="43"/>
      <c r="E480" s="41"/>
      <c r="F480" s="41"/>
      <c r="G480" s="41"/>
      <c r="AE480" t="s">
        <v>168</v>
      </c>
    </row>
    <row r="481" spans="1:7" x14ac:dyDescent="0.4">
      <c r="A481" s="41"/>
      <c r="B481" s="42"/>
      <c r="C481" s="42"/>
      <c r="D481" s="43"/>
      <c r="E481" s="41"/>
      <c r="F481" s="41"/>
      <c r="G481" s="41"/>
    </row>
    <row r="482" spans="1:7" x14ac:dyDescent="0.4">
      <c r="A482" s="41"/>
      <c r="B482" s="42"/>
      <c r="C482" s="42"/>
      <c r="D482" s="43"/>
      <c r="E482" s="41"/>
      <c r="F482" s="41"/>
      <c r="G482" s="41"/>
    </row>
    <row r="483" spans="1:7" x14ac:dyDescent="0.4">
      <c r="A483" s="41"/>
      <c r="B483" s="42"/>
      <c r="C483" s="42"/>
      <c r="D483" s="43"/>
      <c r="E483" s="41"/>
      <c r="F483" s="41"/>
      <c r="G483" s="41"/>
    </row>
    <row r="484" spans="1:7" x14ac:dyDescent="0.4">
      <c r="A484" s="41"/>
      <c r="B484" s="42"/>
      <c r="C484" s="42"/>
      <c r="D484" s="43"/>
      <c r="E484" s="41"/>
      <c r="F484" s="41"/>
      <c r="G484" s="41"/>
    </row>
    <row r="485" spans="1:7" x14ac:dyDescent="0.4">
      <c r="A485" s="41"/>
      <c r="B485" s="42"/>
      <c r="C485" s="42"/>
      <c r="D485" s="43"/>
      <c r="E485" s="41"/>
      <c r="F485" s="41"/>
      <c r="G485" s="41"/>
    </row>
    <row r="486" spans="1:7" x14ac:dyDescent="0.4">
      <c r="A486" s="41"/>
      <c r="B486" s="42"/>
      <c r="C486" s="42"/>
      <c r="D486" s="43"/>
      <c r="E486" s="41"/>
      <c r="F486" s="41"/>
      <c r="G486" s="41"/>
    </row>
    <row r="487" spans="1:7" x14ac:dyDescent="0.4">
      <c r="A487" s="41"/>
      <c r="B487" s="42"/>
      <c r="C487" s="42"/>
      <c r="D487" s="43"/>
      <c r="E487" s="41"/>
      <c r="F487" s="41"/>
      <c r="G487" s="41"/>
    </row>
    <row r="488" spans="1:7" x14ac:dyDescent="0.4">
      <c r="A488" s="41"/>
      <c r="B488" s="42"/>
      <c r="C488" s="42"/>
      <c r="D488" s="43"/>
      <c r="E488" s="41"/>
      <c r="F488" s="41"/>
      <c r="G488" s="41"/>
    </row>
    <row r="489" spans="1:7" x14ac:dyDescent="0.4">
      <c r="A489" s="41"/>
      <c r="B489" s="42"/>
      <c r="C489" s="42"/>
      <c r="D489" s="43"/>
      <c r="E489" s="41"/>
      <c r="F489" s="41"/>
      <c r="G489" s="41"/>
    </row>
    <row r="490" spans="1:7" x14ac:dyDescent="0.4">
      <c r="A490" s="41"/>
      <c r="B490" s="42"/>
      <c r="C490" s="42"/>
      <c r="D490" s="43"/>
      <c r="E490" s="41"/>
      <c r="F490" s="41"/>
      <c r="G490" s="41"/>
    </row>
    <row r="491" spans="1:7" x14ac:dyDescent="0.4">
      <c r="A491" s="41"/>
      <c r="B491" s="42"/>
      <c r="C491" s="42"/>
      <c r="D491" s="43"/>
      <c r="E491" s="41"/>
      <c r="F491" s="41"/>
      <c r="G491" s="41"/>
    </row>
    <row r="492" spans="1:7" x14ac:dyDescent="0.4">
      <c r="A492" s="41"/>
      <c r="B492" s="42"/>
      <c r="C492" s="42"/>
      <c r="D492" s="43"/>
      <c r="E492" s="41"/>
      <c r="F492" s="41"/>
      <c r="G492" s="41"/>
    </row>
    <row r="493" spans="1:7" x14ac:dyDescent="0.4">
      <c r="A493" s="41"/>
      <c r="B493" s="42"/>
      <c r="C493" s="42"/>
      <c r="D493" s="43"/>
      <c r="E493" s="41"/>
      <c r="F493" s="41"/>
      <c r="G493" s="41"/>
    </row>
    <row r="494" spans="1:7" x14ac:dyDescent="0.4">
      <c r="A494" s="41"/>
      <c r="B494" s="42"/>
      <c r="C494" s="42"/>
      <c r="D494" s="43"/>
      <c r="E494" s="41"/>
      <c r="F494" s="41"/>
      <c r="G494" s="41"/>
    </row>
    <row r="495" spans="1:7" x14ac:dyDescent="0.4">
      <c r="A495" s="41"/>
      <c r="B495" s="42"/>
      <c r="C495" s="42"/>
      <c r="D495" s="43"/>
      <c r="E495" s="41"/>
      <c r="F495" s="41"/>
      <c r="G495" s="41"/>
    </row>
    <row r="496" spans="1:7" x14ac:dyDescent="0.4">
      <c r="A496" s="41"/>
      <c r="B496" s="42"/>
      <c r="C496" s="42"/>
      <c r="D496" s="43"/>
      <c r="E496" s="41"/>
      <c r="F496" s="41"/>
      <c r="G496" s="41"/>
    </row>
    <row r="497" spans="1:7" x14ac:dyDescent="0.4">
      <c r="A497" s="41"/>
      <c r="B497" s="42"/>
      <c r="C497" s="42"/>
      <c r="D497" s="43"/>
      <c r="E497" s="41"/>
      <c r="F497" s="41"/>
      <c r="G497" s="41"/>
    </row>
    <row r="498" spans="1:7" x14ac:dyDescent="0.4">
      <c r="A498" s="41"/>
      <c r="B498" s="42"/>
      <c r="C498" s="42"/>
      <c r="D498" s="43"/>
      <c r="E498" s="41"/>
      <c r="F498" s="41"/>
      <c r="G498" s="41"/>
    </row>
    <row r="499" spans="1:7" x14ac:dyDescent="0.4">
      <c r="A499" s="41"/>
      <c r="B499" s="42"/>
      <c r="C499" s="42"/>
      <c r="D499" s="43"/>
      <c r="E499" s="41"/>
      <c r="F499" s="41"/>
      <c r="G499" s="41"/>
    </row>
    <row r="500" spans="1:7" x14ac:dyDescent="0.4">
      <c r="A500" s="41"/>
      <c r="B500" s="42"/>
      <c r="C500" s="42"/>
      <c r="D500" s="43"/>
      <c r="E500" s="41"/>
      <c r="F500" s="41"/>
      <c r="G500" s="41"/>
    </row>
    <row r="501" spans="1:7" x14ac:dyDescent="0.4">
      <c r="A501" s="41"/>
      <c r="B501" s="42"/>
      <c r="C501" s="42"/>
      <c r="D501" s="43"/>
      <c r="E501" s="41"/>
      <c r="F501" s="41"/>
      <c r="G501" s="41"/>
    </row>
    <row r="502" spans="1:7" x14ac:dyDescent="0.4">
      <c r="A502" s="41"/>
      <c r="B502" s="42"/>
      <c r="C502" s="42"/>
      <c r="D502" s="43"/>
      <c r="E502" s="41"/>
      <c r="F502" s="41"/>
      <c r="G502" s="41"/>
    </row>
    <row r="503" spans="1:7" x14ac:dyDescent="0.4">
      <c r="A503" s="41"/>
      <c r="B503" s="42"/>
      <c r="C503" s="42"/>
      <c r="D503" s="43"/>
      <c r="E503" s="41"/>
      <c r="F503" s="41"/>
      <c r="G503" s="41"/>
    </row>
    <row r="504" spans="1:7" x14ac:dyDescent="0.4">
      <c r="A504" s="41"/>
      <c r="B504" s="42"/>
      <c r="C504" s="42"/>
      <c r="D504" s="43"/>
      <c r="E504" s="41"/>
      <c r="F504" s="41"/>
      <c r="G504" s="41"/>
    </row>
    <row r="505" spans="1:7" x14ac:dyDescent="0.4">
      <c r="A505" s="41"/>
      <c r="B505" s="42"/>
      <c r="C505" s="42"/>
      <c r="D505" s="43"/>
      <c r="E505" s="41"/>
      <c r="F505" s="41"/>
      <c r="G505" s="41"/>
    </row>
    <row r="506" spans="1:7" x14ac:dyDescent="0.4">
      <c r="A506" s="41"/>
      <c r="B506" s="42"/>
      <c r="C506" s="42"/>
      <c r="D506" s="43"/>
      <c r="E506" s="41"/>
      <c r="F506" s="41"/>
      <c r="G506" s="41"/>
    </row>
    <row r="507" spans="1:7" x14ac:dyDescent="0.4">
      <c r="A507" s="41"/>
      <c r="B507" s="42"/>
      <c r="C507" s="42"/>
      <c r="D507" s="43"/>
      <c r="E507" s="41"/>
      <c r="F507" s="41"/>
      <c r="G507" s="41"/>
    </row>
    <row r="508" spans="1:7" x14ac:dyDescent="0.4">
      <c r="A508" s="41"/>
      <c r="B508" s="42"/>
      <c r="C508" s="42"/>
      <c r="D508" s="43"/>
      <c r="E508" s="41"/>
      <c r="F508" s="41"/>
      <c r="G508" s="41"/>
    </row>
    <row r="509" spans="1:7" x14ac:dyDescent="0.4">
      <c r="A509" s="41"/>
      <c r="B509" s="42"/>
      <c r="C509" s="42"/>
      <c r="D509" s="43"/>
      <c r="E509" s="41"/>
      <c r="F509" s="41"/>
      <c r="G509" s="41"/>
    </row>
    <row r="510" spans="1:7" x14ac:dyDescent="0.4">
      <c r="A510" s="41"/>
      <c r="B510" s="42"/>
      <c r="C510" s="42"/>
      <c r="D510" s="43"/>
      <c r="E510" s="41"/>
      <c r="F510" s="41"/>
      <c r="G510" s="41"/>
    </row>
    <row r="511" spans="1:7" x14ac:dyDescent="0.4">
      <c r="A511" s="41"/>
      <c r="B511" s="42"/>
      <c r="C511" s="42"/>
      <c r="D511" s="43"/>
      <c r="E511" s="41"/>
      <c r="F511" s="41"/>
      <c r="G511" s="41"/>
    </row>
    <row r="512" spans="1:7" x14ac:dyDescent="0.4">
      <c r="A512" s="41"/>
      <c r="B512" s="42"/>
      <c r="C512" s="42"/>
      <c r="D512" s="43"/>
      <c r="E512" s="41"/>
      <c r="F512" s="41"/>
      <c r="G512" s="41"/>
    </row>
    <row r="513" spans="1:7" x14ac:dyDescent="0.4">
      <c r="A513" s="41"/>
      <c r="B513" s="42"/>
      <c r="C513" s="42"/>
      <c r="D513" s="43"/>
      <c r="E513" s="41"/>
      <c r="F513" s="41"/>
      <c r="G513" s="41"/>
    </row>
    <row r="514" spans="1:7" x14ac:dyDescent="0.4">
      <c r="A514" s="41"/>
      <c r="B514" s="42"/>
      <c r="C514" s="42"/>
      <c r="D514" s="43"/>
      <c r="E514" s="41"/>
      <c r="F514" s="41"/>
      <c r="G514" s="41"/>
    </row>
    <row r="515" spans="1:7" x14ac:dyDescent="0.4">
      <c r="A515" s="41"/>
      <c r="B515" s="42"/>
      <c r="C515" s="42"/>
      <c r="D515" s="43"/>
      <c r="E515" s="41"/>
      <c r="F515" s="41"/>
      <c r="G515" s="41"/>
    </row>
    <row r="516" spans="1:7" x14ac:dyDescent="0.4">
      <c r="A516" s="41"/>
      <c r="B516" s="42"/>
      <c r="C516" s="42"/>
      <c r="D516" s="43"/>
      <c r="E516" s="41"/>
      <c r="F516" s="41"/>
      <c r="G516" s="41"/>
    </row>
    <row r="517" spans="1:7" x14ac:dyDescent="0.4">
      <c r="A517" s="41"/>
      <c r="B517" s="42"/>
      <c r="C517" s="42"/>
      <c r="D517" s="43"/>
      <c r="E517" s="41"/>
      <c r="F517" s="41"/>
      <c r="G517" s="41"/>
    </row>
    <row r="518" spans="1:7" x14ac:dyDescent="0.4">
      <c r="A518" s="41"/>
      <c r="B518" s="42"/>
      <c r="C518" s="42"/>
      <c r="D518" s="43"/>
      <c r="E518" s="41"/>
      <c r="F518" s="41"/>
      <c r="G518" s="41"/>
    </row>
    <row r="519" spans="1:7" x14ac:dyDescent="0.4">
      <c r="A519" s="41"/>
      <c r="B519" s="42"/>
      <c r="C519" s="42"/>
      <c r="D519" s="43"/>
      <c r="E519" s="41"/>
      <c r="F519" s="41"/>
      <c r="G519" s="41"/>
    </row>
    <row r="520" spans="1:7" x14ac:dyDescent="0.4">
      <c r="A520" s="41"/>
      <c r="B520" s="42"/>
      <c r="C520" s="42"/>
      <c r="D520" s="43"/>
      <c r="E520" s="41"/>
      <c r="F520" s="41"/>
      <c r="G520" s="41"/>
    </row>
    <row r="521" spans="1:7" x14ac:dyDescent="0.4">
      <c r="A521" s="41"/>
      <c r="B521" s="42"/>
      <c r="C521" s="42"/>
      <c r="D521" s="43"/>
      <c r="E521" s="41"/>
      <c r="F521" s="41"/>
      <c r="G521" s="41"/>
    </row>
    <row r="522" spans="1:7" x14ac:dyDescent="0.4">
      <c r="A522" s="41"/>
      <c r="B522" s="42"/>
      <c r="C522" s="42"/>
      <c r="D522" s="43"/>
      <c r="E522" s="41"/>
      <c r="F522" s="41"/>
      <c r="G522" s="41"/>
    </row>
    <row r="523" spans="1:7" x14ac:dyDescent="0.4">
      <c r="A523" s="41"/>
      <c r="B523" s="42"/>
      <c r="C523" s="42"/>
      <c r="D523" s="43"/>
      <c r="E523" s="41"/>
      <c r="F523" s="41"/>
      <c r="G523" s="41"/>
    </row>
    <row r="524" spans="1:7" x14ac:dyDescent="0.4">
      <c r="A524" s="41"/>
      <c r="B524" s="42"/>
      <c r="C524" s="42"/>
      <c r="D524" s="43"/>
      <c r="E524" s="41"/>
      <c r="F524" s="41"/>
      <c r="G524" s="41"/>
    </row>
    <row r="525" spans="1:7" x14ac:dyDescent="0.4">
      <c r="A525" s="41"/>
      <c r="B525" s="42"/>
      <c r="C525" s="42"/>
      <c r="D525" s="43"/>
      <c r="E525" s="41"/>
      <c r="F525" s="41"/>
      <c r="G525" s="41"/>
    </row>
    <row r="526" spans="1:7" x14ac:dyDescent="0.4">
      <c r="A526" s="41"/>
      <c r="B526" s="42"/>
      <c r="C526" s="42"/>
      <c r="D526" s="43"/>
      <c r="E526" s="41"/>
      <c r="F526" s="41"/>
      <c r="G526" s="41"/>
    </row>
    <row r="527" spans="1:7" x14ac:dyDescent="0.4">
      <c r="A527" s="41"/>
      <c r="B527" s="42"/>
      <c r="C527" s="42"/>
      <c r="D527" s="43"/>
      <c r="E527" s="41"/>
      <c r="F527" s="41"/>
      <c r="G527" s="41"/>
    </row>
    <row r="528" spans="1:7" x14ac:dyDescent="0.4">
      <c r="A528" s="41"/>
      <c r="B528" s="42"/>
      <c r="C528" s="42"/>
      <c r="D528" s="43"/>
      <c r="E528" s="41"/>
      <c r="F528" s="41"/>
      <c r="G528" s="41"/>
    </row>
    <row r="529" spans="1:7" x14ac:dyDescent="0.4">
      <c r="A529" s="41"/>
      <c r="B529" s="42"/>
      <c r="C529" s="42"/>
      <c r="D529" s="43"/>
      <c r="E529" s="41"/>
      <c r="F529" s="41"/>
      <c r="G529" s="41"/>
    </row>
    <row r="530" spans="1:7" x14ac:dyDescent="0.4">
      <c r="A530" s="41"/>
      <c r="B530" s="42"/>
      <c r="C530" s="42"/>
      <c r="D530" s="43"/>
      <c r="E530" s="41"/>
      <c r="F530" s="41"/>
      <c r="G530" s="41"/>
    </row>
    <row r="531" spans="1:7" x14ac:dyDescent="0.4">
      <c r="A531" s="41"/>
      <c r="B531" s="42"/>
      <c r="C531" s="42"/>
      <c r="D531" s="43"/>
      <c r="E531" s="41"/>
      <c r="F531" s="41"/>
      <c r="G531" s="41"/>
    </row>
    <row r="532" spans="1:7" x14ac:dyDescent="0.4">
      <c r="A532" s="41"/>
      <c r="B532" s="42"/>
      <c r="C532" s="42"/>
      <c r="D532" s="43"/>
      <c r="E532" s="41"/>
      <c r="F532" s="41"/>
      <c r="G532" s="41"/>
    </row>
    <row r="533" spans="1:7" x14ac:dyDescent="0.4">
      <c r="A533" s="41"/>
      <c r="B533" s="42"/>
      <c r="C533" s="42"/>
      <c r="D533" s="43"/>
      <c r="E533" s="41"/>
      <c r="F533" s="41"/>
      <c r="G533" s="41"/>
    </row>
    <row r="534" spans="1:7" x14ac:dyDescent="0.4">
      <c r="A534" s="41"/>
      <c r="B534" s="42"/>
      <c r="C534" s="42"/>
      <c r="D534" s="43"/>
      <c r="E534" s="41"/>
      <c r="F534" s="41"/>
      <c r="G534" s="41"/>
    </row>
    <row r="535" spans="1:7" x14ac:dyDescent="0.4">
      <c r="A535" s="41"/>
      <c r="B535" s="42"/>
      <c r="C535" s="42"/>
      <c r="D535" s="43"/>
      <c r="E535" s="41"/>
      <c r="F535" s="41"/>
      <c r="G535" s="41"/>
    </row>
    <row r="536" spans="1:7" x14ac:dyDescent="0.4">
      <c r="A536" s="41"/>
      <c r="B536" s="42"/>
      <c r="C536" s="42"/>
      <c r="D536" s="43"/>
      <c r="E536" s="41"/>
      <c r="F536" s="41"/>
      <c r="G536" s="41"/>
    </row>
    <row r="537" spans="1:7" x14ac:dyDescent="0.4">
      <c r="A537" s="41"/>
      <c r="B537" s="42"/>
      <c r="C537" s="42"/>
      <c r="D537" s="43"/>
      <c r="E537" s="41"/>
      <c r="F537" s="41"/>
      <c r="G537" s="41"/>
    </row>
    <row r="538" spans="1:7" x14ac:dyDescent="0.4">
      <c r="A538" s="41"/>
      <c r="B538" s="42"/>
      <c r="C538" s="42"/>
      <c r="D538" s="43"/>
      <c r="E538" s="41"/>
      <c r="F538" s="41"/>
      <c r="G538" s="41"/>
    </row>
    <row r="539" spans="1:7" x14ac:dyDescent="0.4">
      <c r="A539" s="41"/>
      <c r="B539" s="42"/>
      <c r="C539" s="42"/>
      <c r="D539" s="43"/>
      <c r="E539" s="41"/>
      <c r="F539" s="41"/>
      <c r="G539" s="41"/>
    </row>
    <row r="540" spans="1:7" x14ac:dyDescent="0.4">
      <c r="A540" s="41"/>
      <c r="B540" s="42"/>
      <c r="C540" s="42"/>
      <c r="D540" s="43"/>
      <c r="E540" s="41"/>
      <c r="F540" s="41"/>
      <c r="G540" s="41"/>
    </row>
    <row r="541" spans="1:7" x14ac:dyDescent="0.4">
      <c r="A541" s="41"/>
      <c r="B541" s="42"/>
      <c r="C541" s="42"/>
      <c r="D541" s="43"/>
      <c r="E541" s="41"/>
      <c r="F541" s="41"/>
      <c r="G541" s="41"/>
    </row>
    <row r="542" spans="1:7" x14ac:dyDescent="0.4">
      <c r="A542" s="41"/>
      <c r="B542" s="42"/>
      <c r="C542" s="42"/>
      <c r="D542" s="43"/>
      <c r="E542" s="41"/>
      <c r="F542" s="41"/>
      <c r="G542" s="41"/>
    </row>
    <row r="543" spans="1:7" x14ac:dyDescent="0.4">
      <c r="A543" s="41"/>
      <c r="B543" s="42"/>
      <c r="C543" s="42"/>
      <c r="D543" s="43"/>
      <c r="E543" s="41"/>
      <c r="F543" s="41"/>
      <c r="G543" s="41"/>
    </row>
    <row r="544" spans="1:7" x14ac:dyDescent="0.4">
      <c r="A544" s="41"/>
      <c r="B544" s="42"/>
      <c r="C544" s="42"/>
      <c r="D544" s="43"/>
      <c r="E544" s="41"/>
      <c r="F544" s="41"/>
      <c r="G544" s="41"/>
    </row>
    <row r="545" spans="1:7" x14ac:dyDescent="0.4">
      <c r="A545" s="41"/>
      <c r="B545" s="42"/>
      <c r="C545" s="42"/>
      <c r="D545" s="43"/>
      <c r="E545" s="41"/>
      <c r="F545" s="41"/>
      <c r="G545" s="41"/>
    </row>
    <row r="546" spans="1:7" x14ac:dyDescent="0.4">
      <c r="A546" s="41"/>
      <c r="B546" s="42"/>
      <c r="C546" s="42"/>
      <c r="D546" s="43"/>
      <c r="E546" s="41"/>
      <c r="F546" s="41"/>
      <c r="G546" s="41"/>
    </row>
    <row r="547" spans="1:7" x14ac:dyDescent="0.4">
      <c r="A547" s="41"/>
      <c r="B547" s="42"/>
      <c r="C547" s="42"/>
      <c r="D547" s="43"/>
      <c r="E547" s="41"/>
      <c r="F547" s="41"/>
      <c r="G547" s="41"/>
    </row>
    <row r="548" spans="1:7" x14ac:dyDescent="0.4">
      <c r="A548" s="41"/>
      <c r="B548" s="42"/>
      <c r="C548" s="42"/>
      <c r="D548" s="43"/>
      <c r="E548" s="41"/>
      <c r="F548" s="41"/>
      <c r="G548" s="41"/>
    </row>
    <row r="549" spans="1:7" x14ac:dyDescent="0.4">
      <c r="A549" s="41"/>
      <c r="B549" s="42"/>
      <c r="C549" s="42"/>
      <c r="D549" s="43"/>
      <c r="E549" s="41"/>
      <c r="F549" s="41"/>
      <c r="G549" s="41"/>
    </row>
    <row r="550" spans="1:7" x14ac:dyDescent="0.4">
      <c r="A550" s="41"/>
      <c r="B550" s="42"/>
      <c r="C550" s="42"/>
      <c r="D550" s="43"/>
      <c r="E550" s="41"/>
      <c r="F550" s="41"/>
      <c r="G550" s="41"/>
    </row>
    <row r="551" spans="1:7" x14ac:dyDescent="0.4">
      <c r="A551" s="41"/>
      <c r="B551" s="42"/>
      <c r="C551" s="42"/>
      <c r="D551" s="43"/>
      <c r="E551" s="41"/>
      <c r="F551" s="41"/>
      <c r="G551" s="41"/>
    </row>
    <row r="552" spans="1:7" x14ac:dyDescent="0.4">
      <c r="A552" s="41"/>
      <c r="B552" s="42"/>
      <c r="C552" s="42"/>
      <c r="D552" s="43"/>
      <c r="E552" s="41"/>
      <c r="F552" s="41"/>
      <c r="G552" s="41"/>
    </row>
    <row r="553" spans="1:7" x14ac:dyDescent="0.4">
      <c r="A553" s="41"/>
      <c r="B553" s="42"/>
      <c r="C553" s="42"/>
      <c r="D553" s="43"/>
      <c r="E553" s="41"/>
      <c r="F553" s="41"/>
      <c r="G553" s="41"/>
    </row>
    <row r="554" spans="1:7" x14ac:dyDescent="0.4">
      <c r="A554" s="41"/>
      <c r="B554" s="42"/>
      <c r="C554" s="42"/>
      <c r="D554" s="43"/>
      <c r="E554" s="41"/>
      <c r="F554" s="41"/>
      <c r="G554" s="41"/>
    </row>
    <row r="555" spans="1:7" x14ac:dyDescent="0.4">
      <c r="A555" s="41"/>
      <c r="B555" s="42"/>
      <c r="C555" s="42"/>
      <c r="D555" s="43"/>
      <c r="E555" s="41"/>
      <c r="F555" s="41"/>
      <c r="G555" s="41"/>
    </row>
    <row r="556" spans="1:7" x14ac:dyDescent="0.4">
      <c r="A556" s="41"/>
      <c r="B556" s="42"/>
      <c r="C556" s="42"/>
      <c r="D556" s="43"/>
      <c r="E556" s="41"/>
      <c r="F556" s="41"/>
      <c r="G556" s="41"/>
    </row>
    <row r="557" spans="1:7" x14ac:dyDescent="0.4">
      <c r="A557" s="41"/>
      <c r="B557" s="42"/>
      <c r="C557" s="42"/>
      <c r="D557" s="43"/>
      <c r="E557" s="41"/>
      <c r="F557" s="41"/>
      <c r="G557" s="41"/>
    </row>
    <row r="558" spans="1:7" x14ac:dyDescent="0.4">
      <c r="A558" s="41"/>
      <c r="B558" s="42"/>
      <c r="C558" s="42"/>
      <c r="D558" s="43"/>
      <c r="E558" s="41"/>
      <c r="F558" s="41"/>
      <c r="G558" s="41"/>
    </row>
    <row r="559" spans="1:7" x14ac:dyDescent="0.4">
      <c r="A559" s="41"/>
      <c r="B559" s="42"/>
      <c r="C559" s="42"/>
      <c r="D559" s="43"/>
      <c r="E559" s="41"/>
      <c r="F559" s="41"/>
      <c r="G559" s="41"/>
    </row>
    <row r="560" spans="1:7" x14ac:dyDescent="0.4">
      <c r="A560" s="41"/>
      <c r="B560" s="42"/>
      <c r="C560" s="42"/>
      <c r="D560" s="43"/>
      <c r="E560" s="41"/>
      <c r="F560" s="41"/>
      <c r="G560" s="41"/>
    </row>
    <row r="561" spans="1:7" x14ac:dyDescent="0.4">
      <c r="A561" s="41"/>
      <c r="B561" s="42"/>
      <c r="C561" s="42"/>
      <c r="D561" s="43"/>
      <c r="E561" s="41"/>
      <c r="F561" s="41"/>
      <c r="G561" s="41"/>
    </row>
    <row r="562" spans="1:7" x14ac:dyDescent="0.4">
      <c r="A562" s="41"/>
      <c r="B562" s="42"/>
      <c r="C562" s="42"/>
      <c r="D562" s="43"/>
      <c r="E562" s="41"/>
      <c r="F562" s="41"/>
      <c r="G562" s="41"/>
    </row>
    <row r="563" spans="1:7" x14ac:dyDescent="0.4">
      <c r="A563" s="41"/>
      <c r="B563" s="42"/>
      <c r="C563" s="42"/>
      <c r="D563" s="43"/>
      <c r="E563" s="41"/>
      <c r="F563" s="41"/>
      <c r="G563" s="41"/>
    </row>
    <row r="564" spans="1:7" x14ac:dyDescent="0.4">
      <c r="A564" s="41"/>
      <c r="B564" s="42"/>
      <c r="C564" s="42"/>
      <c r="D564" s="43"/>
      <c r="E564" s="41"/>
      <c r="F564" s="41"/>
      <c r="G564" s="41"/>
    </row>
    <row r="565" spans="1:7" x14ac:dyDescent="0.4">
      <c r="A565" s="41"/>
      <c r="B565" s="42"/>
      <c r="C565" s="42"/>
      <c r="D565" s="43"/>
      <c r="E565" s="41"/>
      <c r="F565" s="41"/>
      <c r="G565" s="41"/>
    </row>
    <row r="566" spans="1:7" x14ac:dyDescent="0.4">
      <c r="A566" s="41"/>
      <c r="B566" s="42"/>
      <c r="C566" s="42"/>
      <c r="D566" s="43"/>
      <c r="E566" s="41"/>
      <c r="F566" s="41"/>
      <c r="G566" s="41"/>
    </row>
    <row r="567" spans="1:7" x14ac:dyDescent="0.4">
      <c r="A567" s="41"/>
      <c r="B567" s="42"/>
      <c r="C567" s="42"/>
      <c r="D567" s="43"/>
      <c r="E567" s="41"/>
      <c r="F567" s="41"/>
      <c r="G567" s="41"/>
    </row>
    <row r="568" spans="1:7" x14ac:dyDescent="0.4">
      <c r="A568" s="41"/>
      <c r="B568" s="42"/>
      <c r="C568" s="42"/>
      <c r="D568" s="43"/>
      <c r="E568" s="41"/>
      <c r="F568" s="41"/>
      <c r="G568" s="41"/>
    </row>
    <row r="569" spans="1:7" x14ac:dyDescent="0.4">
      <c r="A569" s="41"/>
      <c r="B569" s="42"/>
      <c r="C569" s="42"/>
      <c r="D569" s="43"/>
      <c r="E569" s="41"/>
      <c r="F569" s="41"/>
      <c r="G569" s="41"/>
    </row>
    <row r="570" spans="1:7" x14ac:dyDescent="0.4">
      <c r="A570" s="41"/>
      <c r="B570" s="42"/>
      <c r="C570" s="42"/>
      <c r="D570" s="43"/>
      <c r="E570" s="41"/>
      <c r="F570" s="41"/>
      <c r="G570" s="41"/>
    </row>
    <row r="571" spans="1:7" x14ac:dyDescent="0.4">
      <c r="A571" s="41"/>
      <c r="B571" s="42"/>
      <c r="C571" s="42"/>
      <c r="D571" s="43"/>
      <c r="E571" s="41"/>
      <c r="F571" s="41"/>
      <c r="G571" s="41"/>
    </row>
    <row r="572" spans="1:7" x14ac:dyDescent="0.4">
      <c r="A572" s="41"/>
      <c r="B572" s="42"/>
      <c r="C572" s="42"/>
      <c r="D572" s="43"/>
      <c r="E572" s="41"/>
      <c r="F572" s="41"/>
      <c r="G572" s="41"/>
    </row>
    <row r="573" spans="1:7" x14ac:dyDescent="0.4">
      <c r="A573" s="41"/>
      <c r="B573" s="42"/>
      <c r="C573" s="42"/>
      <c r="D573" s="43"/>
      <c r="E573" s="41"/>
      <c r="F573" s="41"/>
      <c r="G573" s="41"/>
    </row>
    <row r="574" spans="1:7" x14ac:dyDescent="0.4">
      <c r="A574" s="41"/>
      <c r="B574" s="42"/>
      <c r="C574" s="42"/>
      <c r="D574" s="43"/>
      <c r="E574" s="41"/>
      <c r="F574" s="41"/>
      <c r="G574" s="41"/>
    </row>
    <row r="575" spans="1:7" x14ac:dyDescent="0.4">
      <c r="A575" s="41"/>
      <c r="B575" s="42"/>
      <c r="C575" s="42"/>
      <c r="D575" s="43"/>
      <c r="E575" s="41"/>
      <c r="F575" s="41"/>
      <c r="G575" s="41"/>
    </row>
    <row r="576" spans="1:7" x14ac:dyDescent="0.4">
      <c r="A576" s="41"/>
      <c r="B576" s="42"/>
      <c r="C576" s="42"/>
      <c r="D576" s="43"/>
      <c r="E576" s="41"/>
      <c r="F576" s="41"/>
      <c r="G576" s="41"/>
    </row>
    <row r="577" spans="1:7" x14ac:dyDescent="0.4">
      <c r="A577" s="41"/>
      <c r="B577" s="42"/>
      <c r="C577" s="42"/>
      <c r="D577" s="43"/>
      <c r="E577" s="41"/>
      <c r="F577" s="41"/>
      <c r="G577" s="41"/>
    </row>
    <row r="578" spans="1:7" x14ac:dyDescent="0.4">
      <c r="A578" s="41"/>
      <c r="B578" s="42"/>
      <c r="C578" s="42"/>
      <c r="D578" s="43"/>
      <c r="E578" s="41"/>
      <c r="F578" s="41"/>
      <c r="G578" s="41"/>
    </row>
    <row r="579" spans="1:7" x14ac:dyDescent="0.4">
      <c r="A579" s="41"/>
      <c r="B579" s="42"/>
      <c r="C579" s="42"/>
      <c r="D579" s="43"/>
      <c r="E579" s="41"/>
      <c r="F579" s="41"/>
      <c r="G579" s="41"/>
    </row>
    <row r="580" spans="1:7" x14ac:dyDescent="0.4">
      <c r="A580" s="41"/>
      <c r="B580" s="42"/>
      <c r="C580" s="42"/>
      <c r="D580" s="43"/>
      <c r="E580" s="41"/>
      <c r="F580" s="41"/>
      <c r="G580" s="41"/>
    </row>
    <row r="581" spans="1:7" x14ac:dyDescent="0.4">
      <c r="A581" s="41"/>
      <c r="B581" s="42"/>
      <c r="C581" s="42"/>
      <c r="D581" s="43"/>
      <c r="E581" s="41"/>
      <c r="F581" s="41"/>
      <c r="G581" s="41"/>
    </row>
    <row r="582" spans="1:7" x14ac:dyDescent="0.4">
      <c r="A582" s="41"/>
      <c r="B582" s="42"/>
      <c r="C582" s="42"/>
      <c r="D582" s="43"/>
      <c r="E582" s="41"/>
      <c r="F582" s="41"/>
      <c r="G582" s="41"/>
    </row>
    <row r="583" spans="1:7" x14ac:dyDescent="0.4">
      <c r="A583" s="41"/>
      <c r="B583" s="42"/>
      <c r="C583" s="42"/>
      <c r="D583" s="43"/>
      <c r="E583" s="41"/>
      <c r="F583" s="41"/>
      <c r="G583" s="41"/>
    </row>
    <row r="584" spans="1:7" x14ac:dyDescent="0.4">
      <c r="A584" s="41"/>
      <c r="B584" s="42"/>
      <c r="C584" s="42"/>
      <c r="D584" s="43"/>
      <c r="E584" s="41"/>
      <c r="F584" s="41"/>
      <c r="G584" s="41"/>
    </row>
    <row r="585" spans="1:7" x14ac:dyDescent="0.4">
      <c r="A585" s="41"/>
      <c r="B585" s="42"/>
      <c r="C585" s="42"/>
      <c r="D585" s="43"/>
      <c r="E585" s="41"/>
      <c r="F585" s="41"/>
      <c r="G585" s="41"/>
    </row>
    <row r="586" spans="1:7" x14ac:dyDescent="0.4">
      <c r="A586" s="41"/>
      <c r="B586" s="42"/>
      <c r="C586" s="42"/>
      <c r="D586" s="43"/>
      <c r="E586" s="41"/>
      <c r="F586" s="41"/>
      <c r="G586" s="41"/>
    </row>
    <row r="587" spans="1:7" x14ac:dyDescent="0.4">
      <c r="A587" s="41"/>
      <c r="B587" s="42"/>
      <c r="C587" s="42"/>
      <c r="D587" s="43"/>
      <c r="E587" s="41"/>
      <c r="F587" s="41"/>
      <c r="G587" s="41"/>
    </row>
    <row r="588" spans="1:7" x14ac:dyDescent="0.4">
      <c r="A588" s="41"/>
      <c r="B588" s="42"/>
      <c r="C588" s="42"/>
      <c r="D588" s="43"/>
      <c r="E588" s="41"/>
      <c r="F588" s="41"/>
      <c r="G588" s="41"/>
    </row>
    <row r="589" spans="1:7" x14ac:dyDescent="0.4">
      <c r="A589" s="41"/>
      <c r="B589" s="42"/>
      <c r="C589" s="42"/>
      <c r="D589" s="43"/>
      <c r="E589" s="41"/>
      <c r="F589" s="41"/>
      <c r="G589" s="41"/>
    </row>
    <row r="590" spans="1:7" x14ac:dyDescent="0.4">
      <c r="A590" s="41"/>
      <c r="B590" s="42"/>
      <c r="C590" s="42"/>
      <c r="D590" s="43"/>
      <c r="E590" s="41"/>
      <c r="F590" s="41"/>
      <c r="G590" s="41"/>
    </row>
    <row r="591" spans="1:7" x14ac:dyDescent="0.4">
      <c r="A591" s="41"/>
      <c r="B591" s="42"/>
      <c r="C591" s="42"/>
      <c r="D591" s="43"/>
      <c r="E591" s="41"/>
      <c r="F591" s="41"/>
      <c r="G591" s="41"/>
    </row>
    <row r="592" spans="1:7" x14ac:dyDescent="0.4">
      <c r="A592" s="41"/>
      <c r="B592" s="42"/>
      <c r="C592" s="42"/>
      <c r="D592" s="43"/>
      <c r="E592" s="41"/>
      <c r="F592" s="41"/>
      <c r="G592" s="41"/>
    </row>
    <row r="593" spans="1:7" x14ac:dyDescent="0.4">
      <c r="A593" s="41"/>
      <c r="B593" s="42"/>
      <c r="C593" s="42"/>
      <c r="D593" s="43"/>
      <c r="E593" s="41"/>
      <c r="F593" s="41"/>
      <c r="G593" s="41"/>
    </row>
    <row r="594" spans="1:7" x14ac:dyDescent="0.4">
      <c r="A594" s="41"/>
      <c r="B594" s="42"/>
      <c r="C594" s="42"/>
      <c r="D594" s="43"/>
      <c r="E594" s="41"/>
      <c r="F594" s="41"/>
      <c r="G594" s="41"/>
    </row>
    <row r="595" spans="1:7" x14ac:dyDescent="0.4">
      <c r="A595" s="41"/>
      <c r="B595" s="42"/>
      <c r="C595" s="42"/>
      <c r="D595" s="43"/>
      <c r="E595" s="41"/>
      <c r="F595" s="41"/>
      <c r="G595" s="41"/>
    </row>
    <row r="596" spans="1:7" x14ac:dyDescent="0.4">
      <c r="A596" s="41"/>
      <c r="B596" s="42"/>
      <c r="C596" s="42"/>
      <c r="D596" s="43"/>
      <c r="E596" s="41"/>
      <c r="F596" s="41"/>
      <c r="G596" s="41"/>
    </row>
    <row r="597" spans="1:7" x14ac:dyDescent="0.4">
      <c r="A597" s="41"/>
      <c r="B597" s="42"/>
      <c r="C597" s="42"/>
      <c r="D597" s="43"/>
      <c r="E597" s="41"/>
      <c r="F597" s="41"/>
      <c r="G597" s="41"/>
    </row>
    <row r="598" spans="1:7" x14ac:dyDescent="0.4">
      <c r="D598" s="21"/>
    </row>
    <row r="599" spans="1:7" x14ac:dyDescent="0.4">
      <c r="D599" s="21"/>
    </row>
    <row r="600" spans="1:7" x14ac:dyDescent="0.4">
      <c r="D600" s="21"/>
    </row>
    <row r="601" spans="1:7" x14ac:dyDescent="0.4">
      <c r="D601" s="21"/>
    </row>
    <row r="602" spans="1:7" x14ac:dyDescent="0.4">
      <c r="D602" s="21"/>
    </row>
    <row r="603" spans="1:7" x14ac:dyDescent="0.4">
      <c r="D603" s="21"/>
    </row>
    <row r="604" spans="1:7" x14ac:dyDescent="0.4">
      <c r="D604" s="21"/>
    </row>
    <row r="605" spans="1:7" x14ac:dyDescent="0.4">
      <c r="D605" s="21"/>
    </row>
    <row r="606" spans="1:7" x14ac:dyDescent="0.4">
      <c r="D606" s="21"/>
    </row>
    <row r="607" spans="1:7" x14ac:dyDescent="0.4">
      <c r="D607" s="21"/>
    </row>
    <row r="608" spans="1:7" x14ac:dyDescent="0.4">
      <c r="D608" s="21"/>
    </row>
    <row r="609" spans="4:4" x14ac:dyDescent="0.4">
      <c r="D609" s="21"/>
    </row>
    <row r="610" spans="4:4" x14ac:dyDescent="0.4">
      <c r="D610" s="21"/>
    </row>
    <row r="611" spans="4:4" x14ac:dyDescent="0.4">
      <c r="D611" s="21"/>
    </row>
    <row r="612" spans="4:4" x14ac:dyDescent="0.4">
      <c r="D612" s="21"/>
    </row>
    <row r="613" spans="4:4" x14ac:dyDescent="0.4">
      <c r="D613" s="21"/>
    </row>
    <row r="614" spans="4:4" x14ac:dyDescent="0.4">
      <c r="D614" s="21"/>
    </row>
    <row r="615" spans="4:4" x14ac:dyDescent="0.4">
      <c r="D615" s="21"/>
    </row>
    <row r="616" spans="4:4" x14ac:dyDescent="0.4">
      <c r="D616" s="21"/>
    </row>
    <row r="617" spans="4:4" x14ac:dyDescent="0.4">
      <c r="D617" s="21"/>
    </row>
    <row r="618" spans="4:4" x14ac:dyDescent="0.4">
      <c r="D618" s="21"/>
    </row>
    <row r="619" spans="4:4" x14ac:dyDescent="0.4">
      <c r="D619" s="21"/>
    </row>
    <row r="620" spans="4:4" x14ac:dyDescent="0.4">
      <c r="D620" s="21"/>
    </row>
    <row r="621" spans="4:4" x14ac:dyDescent="0.4">
      <c r="D621" s="21"/>
    </row>
    <row r="622" spans="4:4" x14ac:dyDescent="0.4">
      <c r="D622" s="21"/>
    </row>
    <row r="623" spans="4:4" x14ac:dyDescent="0.4">
      <c r="D623" s="21"/>
    </row>
    <row r="624" spans="4:4" x14ac:dyDescent="0.4">
      <c r="D624" s="21"/>
    </row>
    <row r="625" spans="4:4" x14ac:dyDescent="0.4">
      <c r="D625" s="21"/>
    </row>
    <row r="626" spans="4:4" x14ac:dyDescent="0.4">
      <c r="D626" s="21"/>
    </row>
    <row r="627" spans="4:4" x14ac:dyDescent="0.4">
      <c r="D627" s="21"/>
    </row>
    <row r="628" spans="4:4" x14ac:dyDescent="0.4">
      <c r="D628" s="21"/>
    </row>
    <row r="629" spans="4:4" x14ac:dyDescent="0.4">
      <c r="D629" s="21"/>
    </row>
    <row r="630" spans="4:4" x14ac:dyDescent="0.4">
      <c r="D630" s="21"/>
    </row>
    <row r="631" spans="4:4" x14ac:dyDescent="0.4">
      <c r="D631" s="21"/>
    </row>
    <row r="632" spans="4:4" x14ac:dyDescent="0.4">
      <c r="D632" s="21"/>
    </row>
    <row r="633" spans="4:4" x14ac:dyDescent="0.4">
      <c r="D633" s="21"/>
    </row>
    <row r="634" spans="4:4" x14ac:dyDescent="0.4">
      <c r="D634" s="21"/>
    </row>
    <row r="635" spans="4:4" x14ac:dyDescent="0.4">
      <c r="D635" s="21"/>
    </row>
    <row r="636" spans="4:4" x14ac:dyDescent="0.4">
      <c r="D636" s="21"/>
    </row>
    <row r="637" spans="4:4" x14ac:dyDescent="0.4">
      <c r="D637" s="21"/>
    </row>
    <row r="638" spans="4:4" x14ac:dyDescent="0.4">
      <c r="D638" s="21"/>
    </row>
    <row r="639" spans="4:4" x14ac:dyDescent="0.4">
      <c r="D639" s="21"/>
    </row>
    <row r="640" spans="4:4" x14ac:dyDescent="0.4">
      <c r="D640" s="21"/>
    </row>
    <row r="641" spans="4:4" x14ac:dyDescent="0.4">
      <c r="D641" s="21"/>
    </row>
    <row r="642" spans="4:4" x14ac:dyDescent="0.4">
      <c r="D642" s="21"/>
    </row>
    <row r="643" spans="4:4" x14ac:dyDescent="0.4">
      <c r="D643" s="21"/>
    </row>
    <row r="644" spans="4:4" x14ac:dyDescent="0.4">
      <c r="D644" s="21"/>
    </row>
    <row r="645" spans="4:4" x14ac:dyDescent="0.4">
      <c r="D645" s="21"/>
    </row>
    <row r="646" spans="4:4" x14ac:dyDescent="0.4">
      <c r="D646" s="21"/>
    </row>
    <row r="647" spans="4:4" x14ac:dyDescent="0.4">
      <c r="D647" s="21"/>
    </row>
    <row r="648" spans="4:4" x14ac:dyDescent="0.4">
      <c r="D648" s="21"/>
    </row>
    <row r="649" spans="4:4" x14ac:dyDescent="0.4">
      <c r="D649" s="21"/>
    </row>
    <row r="650" spans="4:4" x14ac:dyDescent="0.4">
      <c r="D650" s="21"/>
    </row>
    <row r="651" spans="4:4" x14ac:dyDescent="0.4">
      <c r="D651" s="21"/>
    </row>
    <row r="652" spans="4:4" x14ac:dyDescent="0.4">
      <c r="D652" s="21"/>
    </row>
    <row r="653" spans="4:4" x14ac:dyDescent="0.4">
      <c r="D653" s="21"/>
    </row>
    <row r="654" spans="4:4" x14ac:dyDescent="0.4">
      <c r="D654" s="21"/>
    </row>
    <row r="655" spans="4:4" x14ac:dyDescent="0.4">
      <c r="D655" s="21"/>
    </row>
    <row r="656" spans="4:4" x14ac:dyDescent="0.4">
      <c r="D656" s="21"/>
    </row>
    <row r="657" spans="4:4" x14ac:dyDescent="0.4">
      <c r="D657" s="21"/>
    </row>
    <row r="658" spans="4:4" x14ac:dyDescent="0.4">
      <c r="D658" s="21"/>
    </row>
    <row r="659" spans="4:4" x14ac:dyDescent="0.4">
      <c r="D659" s="21"/>
    </row>
    <row r="660" spans="4:4" x14ac:dyDescent="0.4">
      <c r="D660" s="21"/>
    </row>
    <row r="661" spans="4:4" x14ac:dyDescent="0.4">
      <c r="D661" s="21"/>
    </row>
    <row r="662" spans="4:4" x14ac:dyDescent="0.4">
      <c r="D662" s="21"/>
    </row>
    <row r="663" spans="4:4" x14ac:dyDescent="0.4">
      <c r="D663" s="21"/>
    </row>
    <row r="664" spans="4:4" x14ac:dyDescent="0.4">
      <c r="D664" s="21"/>
    </row>
    <row r="665" spans="4:4" x14ac:dyDescent="0.4">
      <c r="D665" s="21"/>
    </row>
    <row r="666" spans="4:4" x14ac:dyDescent="0.4">
      <c r="D666" s="21"/>
    </row>
    <row r="667" spans="4:4" x14ac:dyDescent="0.4">
      <c r="D667" s="21"/>
    </row>
    <row r="668" spans="4:4" x14ac:dyDescent="0.4">
      <c r="D668" s="21"/>
    </row>
    <row r="669" spans="4:4" x14ac:dyDescent="0.4">
      <c r="D669" s="21"/>
    </row>
    <row r="670" spans="4:4" x14ac:dyDescent="0.4">
      <c r="D670" s="21"/>
    </row>
    <row r="671" spans="4:4" x14ac:dyDescent="0.4">
      <c r="D671" s="21"/>
    </row>
    <row r="672" spans="4:4" x14ac:dyDescent="0.4">
      <c r="D672" s="21"/>
    </row>
    <row r="673" spans="4:4" x14ac:dyDescent="0.4">
      <c r="D673" s="21"/>
    </row>
    <row r="674" spans="4:4" x14ac:dyDescent="0.4">
      <c r="D674" s="21"/>
    </row>
    <row r="675" spans="4:4" x14ac:dyDescent="0.4">
      <c r="D675" s="21"/>
    </row>
    <row r="676" spans="4:4" x14ac:dyDescent="0.4">
      <c r="D676" s="21"/>
    </row>
    <row r="677" spans="4:4" x14ac:dyDescent="0.4">
      <c r="D677" s="21"/>
    </row>
    <row r="678" spans="4:4" x14ac:dyDescent="0.4">
      <c r="D678" s="21"/>
    </row>
    <row r="679" spans="4:4" x14ac:dyDescent="0.4">
      <c r="D679" s="21"/>
    </row>
    <row r="680" spans="4:4" x14ac:dyDescent="0.4">
      <c r="D680" s="21"/>
    </row>
    <row r="681" spans="4:4" x14ac:dyDescent="0.4">
      <c r="D681" s="21"/>
    </row>
    <row r="682" spans="4:4" x14ac:dyDescent="0.4">
      <c r="D682" s="21"/>
    </row>
    <row r="683" spans="4:4" x14ac:dyDescent="0.4">
      <c r="D683" s="21"/>
    </row>
    <row r="684" spans="4:4" x14ac:dyDescent="0.4">
      <c r="D684" s="21"/>
    </row>
    <row r="685" spans="4:4" x14ac:dyDescent="0.4">
      <c r="D685" s="21"/>
    </row>
    <row r="686" spans="4:4" x14ac:dyDescent="0.4">
      <c r="D686" s="21"/>
    </row>
    <row r="687" spans="4:4" x14ac:dyDescent="0.4">
      <c r="D687" s="21"/>
    </row>
    <row r="688" spans="4:4" x14ac:dyDescent="0.4">
      <c r="D688" s="21"/>
    </row>
    <row r="689" spans="4:4" x14ac:dyDescent="0.4">
      <c r="D689" s="21"/>
    </row>
    <row r="690" spans="4:4" x14ac:dyDescent="0.4">
      <c r="D690" s="21"/>
    </row>
    <row r="691" spans="4:4" x14ac:dyDescent="0.4">
      <c r="D691" s="21"/>
    </row>
    <row r="692" spans="4:4" x14ac:dyDescent="0.4">
      <c r="D692" s="21"/>
    </row>
    <row r="693" spans="4:4" x14ac:dyDescent="0.4">
      <c r="D693" s="21"/>
    </row>
    <row r="694" spans="4:4" x14ac:dyDescent="0.4">
      <c r="D694" s="21"/>
    </row>
    <row r="695" spans="4:4" x14ac:dyDescent="0.4">
      <c r="D695" s="21"/>
    </row>
    <row r="696" spans="4:4" x14ac:dyDescent="0.4">
      <c r="D696" s="21"/>
    </row>
    <row r="697" spans="4:4" x14ac:dyDescent="0.4">
      <c r="D697" s="21"/>
    </row>
    <row r="698" spans="4:4" x14ac:dyDescent="0.4">
      <c r="D698" s="21"/>
    </row>
    <row r="699" spans="4:4" x14ac:dyDescent="0.4">
      <c r="D699" s="21"/>
    </row>
    <row r="700" spans="4:4" x14ac:dyDescent="0.4">
      <c r="D700" s="21"/>
    </row>
    <row r="701" spans="4:4" x14ac:dyDescent="0.4">
      <c r="D701" s="21"/>
    </row>
    <row r="702" spans="4:4" x14ac:dyDescent="0.4">
      <c r="D702" s="21"/>
    </row>
    <row r="703" spans="4:4" x14ac:dyDescent="0.4">
      <c r="D703" s="21"/>
    </row>
    <row r="704" spans="4:4" x14ac:dyDescent="0.4">
      <c r="D704" s="21"/>
    </row>
    <row r="705" spans="4:4" x14ac:dyDescent="0.4">
      <c r="D705" s="21"/>
    </row>
    <row r="706" spans="4:4" x14ac:dyDescent="0.4">
      <c r="D706" s="21"/>
    </row>
    <row r="707" spans="4:4" x14ac:dyDescent="0.4">
      <c r="D707" s="21"/>
    </row>
    <row r="708" spans="4:4" x14ac:dyDescent="0.4">
      <c r="D708" s="21"/>
    </row>
    <row r="709" spans="4:4" x14ac:dyDescent="0.4">
      <c r="D709" s="21"/>
    </row>
    <row r="710" spans="4:4" x14ac:dyDescent="0.4">
      <c r="D710" s="21"/>
    </row>
    <row r="711" spans="4:4" x14ac:dyDescent="0.4">
      <c r="D711" s="21"/>
    </row>
    <row r="712" spans="4:4" x14ac:dyDescent="0.4">
      <c r="D712" s="21"/>
    </row>
    <row r="713" spans="4:4" x14ac:dyDescent="0.4">
      <c r="D713" s="21"/>
    </row>
    <row r="714" spans="4:4" x14ac:dyDescent="0.4">
      <c r="D714" s="21"/>
    </row>
    <row r="715" spans="4:4" x14ac:dyDescent="0.4">
      <c r="D715" s="21"/>
    </row>
    <row r="716" spans="4:4" x14ac:dyDescent="0.4">
      <c r="D716" s="21"/>
    </row>
    <row r="717" spans="4:4" x14ac:dyDescent="0.4">
      <c r="D717" s="21"/>
    </row>
    <row r="718" spans="4:4" x14ac:dyDescent="0.4">
      <c r="D718" s="21"/>
    </row>
    <row r="719" spans="4:4" x14ac:dyDescent="0.4">
      <c r="D719" s="21"/>
    </row>
    <row r="720" spans="4:4" x14ac:dyDescent="0.4">
      <c r="D720" s="21"/>
    </row>
    <row r="721" spans="4:4" x14ac:dyDescent="0.4">
      <c r="D721" s="21"/>
    </row>
    <row r="722" spans="4:4" x14ac:dyDescent="0.4">
      <c r="D722" s="21"/>
    </row>
    <row r="723" spans="4:4" x14ac:dyDescent="0.4">
      <c r="D723" s="21"/>
    </row>
    <row r="724" spans="4:4" x14ac:dyDescent="0.4">
      <c r="D724" s="21"/>
    </row>
    <row r="725" spans="4:4" x14ac:dyDescent="0.4">
      <c r="D725" s="21"/>
    </row>
    <row r="726" spans="4:4" x14ac:dyDescent="0.4">
      <c r="D726" s="21"/>
    </row>
    <row r="727" spans="4:4" x14ac:dyDescent="0.4">
      <c r="D727" s="21"/>
    </row>
    <row r="728" spans="4:4" x14ac:dyDescent="0.4">
      <c r="D728" s="21"/>
    </row>
    <row r="729" spans="4:4" x14ac:dyDescent="0.4">
      <c r="D729" s="21"/>
    </row>
    <row r="730" spans="4:4" x14ac:dyDescent="0.4">
      <c r="D730" s="21"/>
    </row>
    <row r="731" spans="4:4" x14ac:dyDescent="0.4">
      <c r="D731" s="21"/>
    </row>
    <row r="732" spans="4:4" x14ac:dyDescent="0.4">
      <c r="D732" s="21"/>
    </row>
    <row r="733" spans="4:4" x14ac:dyDescent="0.4">
      <c r="D733" s="21"/>
    </row>
    <row r="734" spans="4:4" x14ac:dyDescent="0.4">
      <c r="D734" s="21"/>
    </row>
    <row r="735" spans="4:4" x14ac:dyDescent="0.4">
      <c r="D735" s="21"/>
    </row>
    <row r="736" spans="4:4" x14ac:dyDescent="0.4">
      <c r="D736" s="21"/>
    </row>
    <row r="737" spans="4:4" x14ac:dyDescent="0.4">
      <c r="D737" s="21"/>
    </row>
    <row r="738" spans="4:4" x14ac:dyDescent="0.4">
      <c r="D738" s="21"/>
    </row>
    <row r="739" spans="4:4" x14ac:dyDescent="0.4">
      <c r="D739" s="21"/>
    </row>
    <row r="740" spans="4:4" x14ac:dyDescent="0.4">
      <c r="D740" s="21"/>
    </row>
    <row r="741" spans="4:4" x14ac:dyDescent="0.4">
      <c r="D741" s="21"/>
    </row>
    <row r="742" spans="4:4" x14ac:dyDescent="0.4">
      <c r="D742" s="21"/>
    </row>
    <row r="743" spans="4:4" x14ac:dyDescent="0.4">
      <c r="D743" s="21"/>
    </row>
    <row r="744" spans="4:4" x14ac:dyDescent="0.4">
      <c r="D744" s="21"/>
    </row>
    <row r="745" spans="4:4" x14ac:dyDescent="0.4">
      <c r="D745" s="21"/>
    </row>
    <row r="746" spans="4:4" x14ac:dyDescent="0.4">
      <c r="D746" s="21"/>
    </row>
    <row r="747" spans="4:4" x14ac:dyDescent="0.4">
      <c r="D747" s="21"/>
    </row>
    <row r="748" spans="4:4" x14ac:dyDescent="0.4">
      <c r="D748" s="21"/>
    </row>
    <row r="749" spans="4:4" x14ac:dyDescent="0.4">
      <c r="D749" s="21"/>
    </row>
    <row r="750" spans="4:4" x14ac:dyDescent="0.4">
      <c r="D750" s="21"/>
    </row>
    <row r="751" spans="4:4" x14ac:dyDescent="0.4">
      <c r="D751" s="21"/>
    </row>
    <row r="752" spans="4:4" x14ac:dyDescent="0.4">
      <c r="D752" s="21"/>
    </row>
    <row r="753" spans="4:4" x14ac:dyDescent="0.4">
      <c r="D753" s="21"/>
    </row>
    <row r="754" spans="4:4" x14ac:dyDescent="0.4">
      <c r="D754" s="21"/>
    </row>
    <row r="755" spans="4:4" x14ac:dyDescent="0.4">
      <c r="D755" s="21"/>
    </row>
    <row r="756" spans="4:4" x14ac:dyDescent="0.4">
      <c r="D756" s="21"/>
    </row>
    <row r="757" spans="4:4" x14ac:dyDescent="0.4">
      <c r="D757" s="21"/>
    </row>
    <row r="758" spans="4:4" x14ac:dyDescent="0.4">
      <c r="D758" s="21"/>
    </row>
    <row r="759" spans="4:4" x14ac:dyDescent="0.4">
      <c r="D759" s="21"/>
    </row>
    <row r="760" spans="4:4" x14ac:dyDescent="0.4">
      <c r="D760" s="21"/>
    </row>
    <row r="761" spans="4:4" x14ac:dyDescent="0.4">
      <c r="D761" s="21"/>
    </row>
    <row r="762" spans="4:4" x14ac:dyDescent="0.4">
      <c r="D762" s="21"/>
    </row>
    <row r="763" spans="4:4" x14ac:dyDescent="0.4">
      <c r="D763" s="21"/>
    </row>
    <row r="764" spans="4:4" x14ac:dyDescent="0.4">
      <c r="D764" s="21"/>
    </row>
    <row r="765" spans="4:4" x14ac:dyDescent="0.4">
      <c r="D765" s="21"/>
    </row>
    <row r="766" spans="4:4" x14ac:dyDescent="0.4">
      <c r="D766" s="21"/>
    </row>
    <row r="767" spans="4:4" x14ac:dyDescent="0.4">
      <c r="D767" s="21"/>
    </row>
    <row r="768" spans="4:4" x14ac:dyDescent="0.4">
      <c r="D768" s="21"/>
    </row>
    <row r="769" spans="4:4" x14ac:dyDescent="0.4">
      <c r="D769" s="21"/>
    </row>
    <row r="770" spans="4:4" x14ac:dyDescent="0.4">
      <c r="D770" s="21"/>
    </row>
    <row r="771" spans="4:4" x14ac:dyDescent="0.4">
      <c r="D771" s="21"/>
    </row>
    <row r="772" spans="4:4" x14ac:dyDescent="0.4">
      <c r="D772" s="21"/>
    </row>
    <row r="773" spans="4:4" x14ac:dyDescent="0.4">
      <c r="D773" s="21"/>
    </row>
    <row r="774" spans="4:4" x14ac:dyDescent="0.4">
      <c r="D774" s="21"/>
    </row>
    <row r="775" spans="4:4" x14ac:dyDescent="0.4">
      <c r="D775" s="21"/>
    </row>
    <row r="776" spans="4:4" x14ac:dyDescent="0.4">
      <c r="D776" s="21"/>
    </row>
    <row r="777" spans="4:4" x14ac:dyDescent="0.4">
      <c r="D777" s="21"/>
    </row>
    <row r="778" spans="4:4" x14ac:dyDescent="0.4">
      <c r="D778" s="21"/>
    </row>
    <row r="779" spans="4:4" x14ac:dyDescent="0.4">
      <c r="D779" s="21"/>
    </row>
    <row r="780" spans="4:4" x14ac:dyDescent="0.4">
      <c r="D780" s="21"/>
    </row>
    <row r="781" spans="4:4" x14ac:dyDescent="0.4">
      <c r="D781" s="21"/>
    </row>
    <row r="782" spans="4:4" x14ac:dyDescent="0.4">
      <c r="D782" s="21"/>
    </row>
    <row r="783" spans="4:4" x14ac:dyDescent="0.4">
      <c r="D783" s="21"/>
    </row>
    <row r="784" spans="4:4" x14ac:dyDescent="0.4">
      <c r="D784" s="21"/>
    </row>
    <row r="785" spans="4:4" x14ac:dyDescent="0.4">
      <c r="D785" s="21"/>
    </row>
    <row r="786" spans="4:4" x14ac:dyDescent="0.4">
      <c r="D786" s="21"/>
    </row>
    <row r="787" spans="4:4" x14ac:dyDescent="0.4">
      <c r="D787" s="21"/>
    </row>
    <row r="788" spans="4:4" x14ac:dyDescent="0.4">
      <c r="D788" s="21"/>
    </row>
    <row r="789" spans="4:4" x14ac:dyDescent="0.4">
      <c r="D789" s="21"/>
    </row>
    <row r="790" spans="4:4" x14ac:dyDescent="0.4">
      <c r="D790" s="21"/>
    </row>
    <row r="791" spans="4:4" x14ac:dyDescent="0.4">
      <c r="D791" s="21"/>
    </row>
    <row r="792" spans="4:4" x14ac:dyDescent="0.4">
      <c r="D792" s="21"/>
    </row>
    <row r="793" spans="4:4" x14ac:dyDescent="0.4">
      <c r="D793" s="21"/>
    </row>
    <row r="794" spans="4:4" x14ac:dyDescent="0.4">
      <c r="D794" s="21"/>
    </row>
    <row r="795" spans="4:4" x14ac:dyDescent="0.4">
      <c r="D795" s="21"/>
    </row>
    <row r="796" spans="4:4" x14ac:dyDescent="0.4">
      <c r="D796" s="21"/>
    </row>
    <row r="797" spans="4:4" x14ac:dyDescent="0.4">
      <c r="D797" s="21"/>
    </row>
    <row r="798" spans="4:4" x14ac:dyDescent="0.4">
      <c r="D798" s="21"/>
    </row>
    <row r="799" spans="4:4" x14ac:dyDescent="0.4">
      <c r="D799" s="21"/>
    </row>
    <row r="800" spans="4:4" x14ac:dyDescent="0.4">
      <c r="D800" s="21"/>
    </row>
    <row r="801" spans="4:4" x14ac:dyDescent="0.4">
      <c r="D801" s="21"/>
    </row>
    <row r="802" spans="4:4" x14ac:dyDescent="0.4">
      <c r="D802" s="21"/>
    </row>
    <row r="803" spans="4:4" x14ac:dyDescent="0.4">
      <c r="D803" s="21"/>
    </row>
    <row r="804" spans="4:4" x14ac:dyDescent="0.4">
      <c r="D804" s="21"/>
    </row>
    <row r="805" spans="4:4" x14ac:dyDescent="0.4">
      <c r="D805" s="21"/>
    </row>
    <row r="806" spans="4:4" x14ac:dyDescent="0.4">
      <c r="D806" s="21"/>
    </row>
    <row r="807" spans="4:4" x14ac:dyDescent="0.4">
      <c r="D807" s="21"/>
    </row>
    <row r="808" spans="4:4" x14ac:dyDescent="0.4">
      <c r="D808" s="21"/>
    </row>
    <row r="809" spans="4:4" x14ac:dyDescent="0.4">
      <c r="D809" s="21"/>
    </row>
    <row r="810" spans="4:4" x14ac:dyDescent="0.4">
      <c r="D810" s="21"/>
    </row>
    <row r="811" spans="4:4" x14ac:dyDescent="0.4">
      <c r="D811" s="21"/>
    </row>
    <row r="812" spans="4:4" x14ac:dyDescent="0.4">
      <c r="D812" s="21"/>
    </row>
    <row r="813" spans="4:4" x14ac:dyDescent="0.4">
      <c r="D813" s="21"/>
    </row>
    <row r="814" spans="4:4" x14ac:dyDescent="0.4">
      <c r="D814" s="21"/>
    </row>
    <row r="815" spans="4:4" x14ac:dyDescent="0.4">
      <c r="D815" s="21"/>
    </row>
    <row r="816" spans="4:4" x14ac:dyDescent="0.4">
      <c r="D816" s="21"/>
    </row>
    <row r="817" spans="4:4" x14ac:dyDescent="0.4">
      <c r="D817" s="21"/>
    </row>
    <row r="818" spans="4:4" x14ac:dyDescent="0.4">
      <c r="D818" s="21"/>
    </row>
    <row r="819" spans="4:4" x14ac:dyDescent="0.4">
      <c r="D819" s="21"/>
    </row>
    <row r="820" spans="4:4" x14ac:dyDescent="0.4">
      <c r="D820" s="21"/>
    </row>
    <row r="821" spans="4:4" x14ac:dyDescent="0.4">
      <c r="D821" s="21"/>
    </row>
    <row r="822" spans="4:4" x14ac:dyDescent="0.4">
      <c r="D822" s="21"/>
    </row>
    <row r="823" spans="4:4" x14ac:dyDescent="0.4">
      <c r="D823" s="21"/>
    </row>
    <row r="824" spans="4:4" x14ac:dyDescent="0.4">
      <c r="D824" s="21"/>
    </row>
    <row r="825" spans="4:4" x14ac:dyDescent="0.4">
      <c r="D825" s="21"/>
    </row>
    <row r="826" spans="4:4" x14ac:dyDescent="0.4">
      <c r="D826" s="21"/>
    </row>
    <row r="827" spans="4:4" x14ac:dyDescent="0.4">
      <c r="D827" s="21"/>
    </row>
    <row r="828" spans="4:4" x14ac:dyDescent="0.4">
      <c r="D828" s="21"/>
    </row>
    <row r="829" spans="4:4" x14ac:dyDescent="0.4">
      <c r="D829" s="21"/>
    </row>
    <row r="830" spans="4:4" x14ac:dyDescent="0.4">
      <c r="D830" s="21"/>
    </row>
    <row r="831" spans="4:4" x14ac:dyDescent="0.4">
      <c r="D831" s="21"/>
    </row>
    <row r="832" spans="4:4" x14ac:dyDescent="0.4">
      <c r="D832" s="21"/>
    </row>
    <row r="833" spans="4:4" x14ac:dyDescent="0.4">
      <c r="D833" s="21"/>
    </row>
    <row r="834" spans="4:4" x14ac:dyDescent="0.4">
      <c r="D834" s="21"/>
    </row>
    <row r="835" spans="4:4" x14ac:dyDescent="0.4">
      <c r="D835" s="21"/>
    </row>
    <row r="836" spans="4:4" x14ac:dyDescent="0.4">
      <c r="D836" s="21"/>
    </row>
    <row r="837" spans="4:4" x14ac:dyDescent="0.4">
      <c r="D837" s="21"/>
    </row>
    <row r="838" spans="4:4" x14ac:dyDescent="0.4">
      <c r="D838" s="21"/>
    </row>
    <row r="839" spans="4:4" x14ac:dyDescent="0.4">
      <c r="D839" s="21"/>
    </row>
    <row r="840" spans="4:4" x14ac:dyDescent="0.4">
      <c r="D840" s="21"/>
    </row>
    <row r="841" spans="4:4" x14ac:dyDescent="0.4">
      <c r="D841" s="21"/>
    </row>
    <row r="842" spans="4:4" x14ac:dyDescent="0.4">
      <c r="D842" s="21"/>
    </row>
    <row r="843" spans="4:4" x14ac:dyDescent="0.4">
      <c r="D843" s="21"/>
    </row>
    <row r="844" spans="4:4" x14ac:dyDescent="0.4">
      <c r="D844" s="21"/>
    </row>
    <row r="845" spans="4:4" x14ac:dyDescent="0.4">
      <c r="D845" s="21"/>
    </row>
    <row r="846" spans="4:4" x14ac:dyDescent="0.4">
      <c r="D846" s="21"/>
    </row>
    <row r="847" spans="4:4" x14ac:dyDescent="0.4">
      <c r="D847" s="21"/>
    </row>
    <row r="848" spans="4:4" x14ac:dyDescent="0.4">
      <c r="D848" s="21"/>
    </row>
    <row r="849" spans="4:4" x14ac:dyDescent="0.4">
      <c r="D849" s="21"/>
    </row>
    <row r="850" spans="4:4" x14ac:dyDescent="0.4">
      <c r="D850" s="21"/>
    </row>
    <row r="851" spans="4:4" x14ac:dyDescent="0.4">
      <c r="D851" s="21"/>
    </row>
    <row r="852" spans="4:4" x14ac:dyDescent="0.4">
      <c r="D852" s="21"/>
    </row>
    <row r="853" spans="4:4" x14ac:dyDescent="0.4">
      <c r="D853" s="21"/>
    </row>
    <row r="854" spans="4:4" x14ac:dyDescent="0.4">
      <c r="D854" s="21"/>
    </row>
    <row r="855" spans="4:4" x14ac:dyDescent="0.4">
      <c r="D855" s="21"/>
    </row>
    <row r="856" spans="4:4" x14ac:dyDescent="0.4">
      <c r="D856" s="21"/>
    </row>
    <row r="857" spans="4:4" x14ac:dyDescent="0.4">
      <c r="D857" s="21"/>
    </row>
    <row r="858" spans="4:4" x14ac:dyDescent="0.4">
      <c r="D858" s="21"/>
    </row>
    <row r="859" spans="4:4" x14ac:dyDescent="0.4">
      <c r="D859" s="21"/>
    </row>
    <row r="860" spans="4:4" x14ac:dyDescent="0.4">
      <c r="D860" s="21"/>
    </row>
    <row r="861" spans="4:4" x14ac:dyDescent="0.4">
      <c r="D861" s="21"/>
    </row>
    <row r="862" spans="4:4" x14ac:dyDescent="0.4">
      <c r="D862" s="21"/>
    </row>
    <row r="863" spans="4:4" x14ac:dyDescent="0.4">
      <c r="D863" s="21"/>
    </row>
    <row r="864" spans="4:4" x14ac:dyDescent="0.4">
      <c r="D864" s="21"/>
    </row>
    <row r="865" spans="4:4" x14ac:dyDescent="0.4">
      <c r="D865" s="21"/>
    </row>
    <row r="866" spans="4:4" x14ac:dyDescent="0.4">
      <c r="D866" s="21"/>
    </row>
    <row r="867" spans="4:4" x14ac:dyDescent="0.4">
      <c r="D867" s="21"/>
    </row>
    <row r="868" spans="4:4" x14ac:dyDescent="0.4">
      <c r="D868" s="21"/>
    </row>
    <row r="869" spans="4:4" x14ac:dyDescent="0.4">
      <c r="D869" s="21"/>
    </row>
    <row r="870" spans="4:4" x14ac:dyDescent="0.4">
      <c r="D870" s="21"/>
    </row>
    <row r="871" spans="4:4" x14ac:dyDescent="0.4">
      <c r="D871" s="21"/>
    </row>
    <row r="872" spans="4:4" x14ac:dyDescent="0.4">
      <c r="D872" s="21"/>
    </row>
    <row r="873" spans="4:4" x14ac:dyDescent="0.4">
      <c r="D873" s="21"/>
    </row>
    <row r="874" spans="4:4" x14ac:dyDescent="0.4">
      <c r="D874" s="21"/>
    </row>
    <row r="875" spans="4:4" x14ac:dyDescent="0.4">
      <c r="D875" s="21"/>
    </row>
    <row r="876" spans="4:4" x14ac:dyDescent="0.4">
      <c r="D876" s="21"/>
    </row>
    <row r="877" spans="4:4" x14ac:dyDescent="0.4">
      <c r="D877" s="21"/>
    </row>
    <row r="878" spans="4:4" x14ac:dyDescent="0.4">
      <c r="D878" s="21"/>
    </row>
    <row r="879" spans="4:4" x14ac:dyDescent="0.4">
      <c r="D879" s="21"/>
    </row>
    <row r="880" spans="4:4" x14ac:dyDescent="0.4">
      <c r="D880" s="21"/>
    </row>
    <row r="881" spans="4:4" x14ac:dyDescent="0.4">
      <c r="D881" s="21"/>
    </row>
    <row r="882" spans="4:4" x14ac:dyDescent="0.4">
      <c r="D882" s="21"/>
    </row>
    <row r="883" spans="4:4" x14ac:dyDescent="0.4">
      <c r="D883" s="21"/>
    </row>
    <row r="884" spans="4:4" x14ac:dyDescent="0.4">
      <c r="D884" s="21"/>
    </row>
    <row r="885" spans="4:4" x14ac:dyDescent="0.4">
      <c r="D885" s="21"/>
    </row>
    <row r="886" spans="4:4" x14ac:dyDescent="0.4">
      <c r="D886" s="21"/>
    </row>
    <row r="887" spans="4:4" x14ac:dyDescent="0.4">
      <c r="D887" s="21"/>
    </row>
    <row r="888" spans="4:4" x14ac:dyDescent="0.4">
      <c r="D888" s="21"/>
    </row>
    <row r="889" spans="4:4" x14ac:dyDescent="0.4">
      <c r="D889" s="21"/>
    </row>
    <row r="890" spans="4:4" x14ac:dyDescent="0.4">
      <c r="D890" s="21"/>
    </row>
    <row r="891" spans="4:4" x14ac:dyDescent="0.4">
      <c r="D891" s="21"/>
    </row>
    <row r="892" spans="4:4" x14ac:dyDescent="0.4">
      <c r="D892" s="21"/>
    </row>
    <row r="893" spans="4:4" x14ac:dyDescent="0.4">
      <c r="D893" s="21"/>
    </row>
    <row r="894" spans="4:4" x14ac:dyDescent="0.4">
      <c r="D894" s="21"/>
    </row>
    <row r="895" spans="4:4" x14ac:dyDescent="0.4">
      <c r="D895" s="21"/>
    </row>
    <row r="896" spans="4:4" x14ac:dyDescent="0.4">
      <c r="D896" s="21"/>
    </row>
    <row r="897" spans="4:4" x14ac:dyDescent="0.4">
      <c r="D897" s="21"/>
    </row>
    <row r="898" spans="4:4" x14ac:dyDescent="0.4">
      <c r="D898" s="21"/>
    </row>
    <row r="899" spans="4:4" x14ac:dyDescent="0.4">
      <c r="D899" s="21"/>
    </row>
    <row r="900" spans="4:4" x14ac:dyDescent="0.4">
      <c r="D900" s="21"/>
    </row>
    <row r="901" spans="4:4" x14ac:dyDescent="0.4">
      <c r="D901" s="21"/>
    </row>
    <row r="902" spans="4:4" x14ac:dyDescent="0.4">
      <c r="D902" s="21"/>
    </row>
    <row r="903" spans="4:4" x14ac:dyDescent="0.4">
      <c r="D903" s="21"/>
    </row>
    <row r="904" spans="4:4" x14ac:dyDescent="0.4">
      <c r="D904" s="21"/>
    </row>
    <row r="905" spans="4:4" x14ac:dyDescent="0.4">
      <c r="D905" s="21"/>
    </row>
    <row r="906" spans="4:4" x14ac:dyDescent="0.4">
      <c r="D906" s="21"/>
    </row>
    <row r="907" spans="4:4" x14ac:dyDescent="0.4">
      <c r="D907" s="21"/>
    </row>
    <row r="908" spans="4:4" x14ac:dyDescent="0.4">
      <c r="D908" s="21"/>
    </row>
    <row r="909" spans="4:4" x14ac:dyDescent="0.4">
      <c r="D909" s="21"/>
    </row>
    <row r="910" spans="4:4" x14ac:dyDescent="0.4">
      <c r="D910" s="21"/>
    </row>
    <row r="911" spans="4:4" x14ac:dyDescent="0.4">
      <c r="D911" s="21"/>
    </row>
    <row r="912" spans="4:4" x14ac:dyDescent="0.4">
      <c r="D912" s="21"/>
    </row>
    <row r="913" spans="4:4" x14ac:dyDescent="0.4">
      <c r="D913" s="21"/>
    </row>
    <row r="914" spans="4:4" x14ac:dyDescent="0.4">
      <c r="D914" s="21"/>
    </row>
    <row r="915" spans="4:4" x14ac:dyDescent="0.4">
      <c r="D915" s="21"/>
    </row>
    <row r="916" spans="4:4" x14ac:dyDescent="0.4">
      <c r="D916" s="21"/>
    </row>
    <row r="917" spans="4:4" x14ac:dyDescent="0.4">
      <c r="D917" s="21"/>
    </row>
    <row r="918" spans="4:4" x14ac:dyDescent="0.4">
      <c r="D918" s="21"/>
    </row>
    <row r="919" spans="4:4" x14ac:dyDescent="0.4">
      <c r="D919" s="21"/>
    </row>
    <row r="920" spans="4:4" x14ac:dyDescent="0.4">
      <c r="D920" s="21"/>
    </row>
    <row r="921" spans="4:4" x14ac:dyDescent="0.4">
      <c r="D921" s="21"/>
    </row>
    <row r="922" spans="4:4" x14ac:dyDescent="0.4">
      <c r="D922" s="21"/>
    </row>
    <row r="923" spans="4:4" x14ac:dyDescent="0.4">
      <c r="D923" s="21"/>
    </row>
    <row r="924" spans="4:4" x14ac:dyDescent="0.4">
      <c r="D924" s="21"/>
    </row>
    <row r="925" spans="4:4" x14ac:dyDescent="0.4">
      <c r="D925" s="21"/>
    </row>
    <row r="926" spans="4:4" x14ac:dyDescent="0.4">
      <c r="D926" s="21"/>
    </row>
    <row r="927" spans="4:4" x14ac:dyDescent="0.4">
      <c r="D927" s="21"/>
    </row>
    <row r="928" spans="4:4" x14ac:dyDescent="0.4">
      <c r="D928" s="21"/>
    </row>
    <row r="929" spans="4:4" x14ac:dyDescent="0.4">
      <c r="D929" s="21"/>
    </row>
    <row r="930" spans="4:4" x14ac:dyDescent="0.4">
      <c r="D930" s="21"/>
    </row>
    <row r="931" spans="4:4" x14ac:dyDescent="0.4">
      <c r="D931" s="21"/>
    </row>
    <row r="932" spans="4:4" x14ac:dyDescent="0.4">
      <c r="D932" s="21"/>
    </row>
    <row r="933" spans="4:4" x14ac:dyDescent="0.4">
      <c r="D933" s="21"/>
    </row>
    <row r="934" spans="4:4" x14ac:dyDescent="0.4">
      <c r="D934" s="21"/>
    </row>
    <row r="935" spans="4:4" x14ac:dyDescent="0.4">
      <c r="D935" s="21"/>
    </row>
    <row r="936" spans="4:4" x14ac:dyDescent="0.4">
      <c r="D936" s="21"/>
    </row>
    <row r="937" spans="4:4" x14ac:dyDescent="0.4">
      <c r="D937" s="21"/>
    </row>
    <row r="938" spans="4:4" x14ac:dyDescent="0.4">
      <c r="D938" s="21"/>
    </row>
    <row r="939" spans="4:4" x14ac:dyDescent="0.4">
      <c r="D939" s="21"/>
    </row>
    <row r="940" spans="4:4" x14ac:dyDescent="0.4">
      <c r="D940" s="21"/>
    </row>
    <row r="941" spans="4:4" x14ac:dyDescent="0.4">
      <c r="D941" s="21"/>
    </row>
    <row r="942" spans="4:4" x14ac:dyDescent="0.4">
      <c r="D942" s="21"/>
    </row>
    <row r="943" spans="4:4" x14ac:dyDescent="0.4">
      <c r="D943" s="21"/>
    </row>
    <row r="944" spans="4:4" x14ac:dyDescent="0.4">
      <c r="D944" s="21"/>
    </row>
    <row r="945" spans="4:4" x14ac:dyDescent="0.4">
      <c r="D945" s="21"/>
    </row>
    <row r="946" spans="4:4" x14ac:dyDescent="0.4">
      <c r="D946" s="21"/>
    </row>
    <row r="947" spans="4:4" x14ac:dyDescent="0.4">
      <c r="D947" s="21"/>
    </row>
    <row r="948" spans="4:4" x14ac:dyDescent="0.4">
      <c r="D948" s="21"/>
    </row>
    <row r="949" spans="4:4" x14ac:dyDescent="0.4">
      <c r="D949" s="21"/>
    </row>
    <row r="950" spans="4:4" x14ac:dyDescent="0.4">
      <c r="D950" s="21"/>
    </row>
    <row r="951" spans="4:4" x14ac:dyDescent="0.4">
      <c r="D951" s="21"/>
    </row>
    <row r="952" spans="4:4" x14ac:dyDescent="0.4">
      <c r="D952" s="21"/>
    </row>
    <row r="953" spans="4:4" x14ac:dyDescent="0.4">
      <c r="D953" s="21"/>
    </row>
    <row r="954" spans="4:4" x14ac:dyDescent="0.4">
      <c r="D954" s="21"/>
    </row>
    <row r="955" spans="4:4" x14ac:dyDescent="0.4">
      <c r="D955" s="21"/>
    </row>
    <row r="956" spans="4:4" x14ac:dyDescent="0.4">
      <c r="D956" s="21"/>
    </row>
    <row r="957" spans="4:4" x14ac:dyDescent="0.4">
      <c r="D957" s="21"/>
    </row>
    <row r="958" spans="4:4" x14ac:dyDescent="0.4">
      <c r="D958" s="21"/>
    </row>
    <row r="959" spans="4:4" x14ac:dyDescent="0.4">
      <c r="D959" s="21"/>
    </row>
    <row r="960" spans="4:4" x14ac:dyDescent="0.4">
      <c r="D960" s="21"/>
    </row>
    <row r="961" spans="4:4" x14ac:dyDescent="0.4">
      <c r="D961" s="21"/>
    </row>
    <row r="962" spans="4:4" x14ac:dyDescent="0.4">
      <c r="D962" s="21"/>
    </row>
    <row r="963" spans="4:4" x14ac:dyDescent="0.4">
      <c r="D963" s="21"/>
    </row>
    <row r="964" spans="4:4" x14ac:dyDescent="0.4">
      <c r="D964" s="21"/>
    </row>
    <row r="965" spans="4:4" x14ac:dyDescent="0.4">
      <c r="D965" s="21"/>
    </row>
    <row r="966" spans="4:4" x14ac:dyDescent="0.4">
      <c r="D966" s="21"/>
    </row>
    <row r="967" spans="4:4" x14ac:dyDescent="0.4">
      <c r="D967" s="21"/>
    </row>
    <row r="968" spans="4:4" x14ac:dyDescent="0.4">
      <c r="D968" s="21"/>
    </row>
    <row r="969" spans="4:4" x14ac:dyDescent="0.4">
      <c r="D969" s="21"/>
    </row>
    <row r="970" spans="4:4" x14ac:dyDescent="0.4">
      <c r="D970" s="21"/>
    </row>
    <row r="971" spans="4:4" x14ac:dyDescent="0.4">
      <c r="D971" s="21"/>
    </row>
    <row r="972" spans="4:4" x14ac:dyDescent="0.4">
      <c r="D972" s="21"/>
    </row>
    <row r="973" spans="4:4" x14ac:dyDescent="0.4">
      <c r="D973" s="21"/>
    </row>
    <row r="974" spans="4:4" x14ac:dyDescent="0.4">
      <c r="D974" s="21"/>
    </row>
    <row r="975" spans="4:4" x14ac:dyDescent="0.4">
      <c r="D975" s="21"/>
    </row>
    <row r="976" spans="4:4" x14ac:dyDescent="0.4">
      <c r="D976" s="21"/>
    </row>
    <row r="977" spans="4:4" x14ac:dyDescent="0.4">
      <c r="D977" s="21"/>
    </row>
    <row r="978" spans="4:4" x14ac:dyDescent="0.4">
      <c r="D978" s="21"/>
    </row>
    <row r="979" spans="4:4" x14ac:dyDescent="0.4">
      <c r="D979" s="21"/>
    </row>
    <row r="980" spans="4:4" x14ac:dyDescent="0.4">
      <c r="D980" s="21"/>
    </row>
    <row r="981" spans="4:4" x14ac:dyDescent="0.4">
      <c r="D981" s="21"/>
    </row>
    <row r="982" spans="4:4" x14ac:dyDescent="0.4">
      <c r="D982" s="21"/>
    </row>
    <row r="983" spans="4:4" x14ac:dyDescent="0.4">
      <c r="D983" s="21"/>
    </row>
    <row r="984" spans="4:4" x14ac:dyDescent="0.4">
      <c r="D984" s="21"/>
    </row>
    <row r="985" spans="4:4" x14ac:dyDescent="0.4">
      <c r="D985" s="21"/>
    </row>
    <row r="986" spans="4:4" x14ac:dyDescent="0.4">
      <c r="D986" s="21"/>
    </row>
    <row r="987" spans="4:4" x14ac:dyDescent="0.4">
      <c r="D987" s="21"/>
    </row>
    <row r="988" spans="4:4" x14ac:dyDescent="0.4">
      <c r="D988" s="21"/>
    </row>
    <row r="989" spans="4:4" x14ac:dyDescent="0.4">
      <c r="D989" s="21"/>
    </row>
    <row r="990" spans="4:4" x14ac:dyDescent="0.4">
      <c r="D990" s="21"/>
    </row>
    <row r="991" spans="4:4" x14ac:dyDescent="0.4">
      <c r="D991" s="21"/>
    </row>
    <row r="992" spans="4:4" x14ac:dyDescent="0.4">
      <c r="D992" s="21"/>
    </row>
    <row r="993" spans="4:4" x14ac:dyDescent="0.4">
      <c r="D993" s="21"/>
    </row>
    <row r="994" spans="4:4" x14ac:dyDescent="0.4">
      <c r="D994" s="21"/>
    </row>
    <row r="995" spans="4:4" x14ac:dyDescent="0.4">
      <c r="D995" s="21"/>
    </row>
    <row r="996" spans="4:4" x14ac:dyDescent="0.4">
      <c r="D996" s="21"/>
    </row>
    <row r="997" spans="4:4" x14ac:dyDescent="0.4">
      <c r="D997" s="21"/>
    </row>
    <row r="998" spans="4:4" x14ac:dyDescent="0.4">
      <c r="D998" s="21"/>
    </row>
    <row r="999" spans="4:4" x14ac:dyDescent="0.4">
      <c r="D999" s="21"/>
    </row>
    <row r="1000" spans="4:4" x14ac:dyDescent="0.4">
      <c r="D1000" s="21"/>
    </row>
    <row r="1001" spans="4:4" x14ac:dyDescent="0.4">
      <c r="D1001" s="21"/>
    </row>
    <row r="1002" spans="4:4" x14ac:dyDescent="0.4">
      <c r="D1002" s="21"/>
    </row>
    <row r="1003" spans="4:4" x14ac:dyDescent="0.4">
      <c r="D1003" s="21"/>
    </row>
    <row r="1004" spans="4:4" x14ac:dyDescent="0.4">
      <c r="D1004" s="21"/>
    </row>
    <row r="1005" spans="4:4" x14ac:dyDescent="0.4">
      <c r="D1005" s="21"/>
    </row>
    <row r="1006" spans="4:4" x14ac:dyDescent="0.4">
      <c r="D1006" s="21"/>
    </row>
    <row r="1007" spans="4:4" x14ac:dyDescent="0.4">
      <c r="D1007" s="21"/>
    </row>
    <row r="1008" spans="4:4" x14ac:dyDescent="0.4">
      <c r="D1008" s="21"/>
    </row>
    <row r="1009" spans="4:4" x14ac:dyDescent="0.4">
      <c r="D1009" s="21"/>
    </row>
    <row r="1010" spans="4:4" x14ac:dyDescent="0.4">
      <c r="D1010" s="21"/>
    </row>
    <row r="1011" spans="4:4" x14ac:dyDescent="0.4">
      <c r="D1011" s="21"/>
    </row>
    <row r="1012" spans="4:4" x14ac:dyDescent="0.4">
      <c r="D1012" s="21"/>
    </row>
    <row r="1013" spans="4:4" x14ac:dyDescent="0.4">
      <c r="D1013" s="21"/>
    </row>
    <row r="1014" spans="4:4" x14ac:dyDescent="0.4">
      <c r="D1014" s="21"/>
    </row>
    <row r="1015" spans="4:4" x14ac:dyDescent="0.4">
      <c r="D1015" s="21"/>
    </row>
    <row r="1016" spans="4:4" x14ac:dyDescent="0.4">
      <c r="D1016" s="21"/>
    </row>
    <row r="1017" spans="4:4" x14ac:dyDescent="0.4">
      <c r="D1017" s="21"/>
    </row>
    <row r="1018" spans="4:4" x14ac:dyDescent="0.4">
      <c r="D1018" s="21"/>
    </row>
    <row r="1019" spans="4:4" x14ac:dyDescent="0.4">
      <c r="D1019" s="21"/>
    </row>
    <row r="1020" spans="4:4" x14ac:dyDescent="0.4">
      <c r="D1020" s="21"/>
    </row>
    <row r="1021" spans="4:4" x14ac:dyDescent="0.4">
      <c r="D1021" s="21"/>
    </row>
    <row r="1022" spans="4:4" x14ac:dyDescent="0.4">
      <c r="D1022" s="21"/>
    </row>
    <row r="1023" spans="4:4" x14ac:dyDescent="0.4">
      <c r="D1023" s="21"/>
    </row>
    <row r="1024" spans="4:4" x14ac:dyDescent="0.4">
      <c r="D1024" s="21"/>
    </row>
    <row r="1025" spans="4:4" x14ac:dyDescent="0.4">
      <c r="D1025" s="21"/>
    </row>
    <row r="1026" spans="4:4" x14ac:dyDescent="0.4">
      <c r="D1026" s="21"/>
    </row>
    <row r="1027" spans="4:4" x14ac:dyDescent="0.4">
      <c r="D1027" s="21"/>
    </row>
    <row r="1028" spans="4:4" x14ac:dyDescent="0.4">
      <c r="D1028" s="21"/>
    </row>
    <row r="1029" spans="4:4" x14ac:dyDescent="0.4">
      <c r="D1029" s="21"/>
    </row>
    <row r="1030" spans="4:4" x14ac:dyDescent="0.4">
      <c r="D1030" s="21"/>
    </row>
    <row r="1031" spans="4:4" x14ac:dyDescent="0.4">
      <c r="D1031" s="21"/>
    </row>
    <row r="1032" spans="4:4" x14ac:dyDescent="0.4">
      <c r="D1032" s="21"/>
    </row>
    <row r="1033" spans="4:4" x14ac:dyDescent="0.4">
      <c r="D1033" s="21"/>
    </row>
    <row r="1034" spans="4:4" x14ac:dyDescent="0.4">
      <c r="D1034" s="21"/>
    </row>
    <row r="1035" spans="4:4" x14ac:dyDescent="0.4">
      <c r="D1035" s="21"/>
    </row>
    <row r="1036" spans="4:4" x14ac:dyDescent="0.4">
      <c r="D1036" s="21"/>
    </row>
    <row r="1037" spans="4:4" x14ac:dyDescent="0.4">
      <c r="D1037" s="21"/>
    </row>
    <row r="1038" spans="4:4" x14ac:dyDescent="0.4">
      <c r="D1038" s="21"/>
    </row>
    <row r="1039" spans="4:4" x14ac:dyDescent="0.4">
      <c r="D1039" s="21"/>
    </row>
    <row r="1040" spans="4:4" x14ac:dyDescent="0.4">
      <c r="D1040" s="21"/>
    </row>
    <row r="1041" spans="4:4" x14ac:dyDescent="0.4">
      <c r="D1041" s="21"/>
    </row>
    <row r="1042" spans="4:4" x14ac:dyDescent="0.4">
      <c r="D1042" s="21"/>
    </row>
    <row r="1043" spans="4:4" x14ac:dyDescent="0.4">
      <c r="D1043" s="21"/>
    </row>
    <row r="1044" spans="4:4" x14ac:dyDescent="0.4">
      <c r="D1044" s="21"/>
    </row>
    <row r="1045" spans="4:4" x14ac:dyDescent="0.4">
      <c r="D1045" s="21"/>
    </row>
    <row r="1046" spans="4:4" x14ac:dyDescent="0.4">
      <c r="D1046" s="21"/>
    </row>
    <row r="1047" spans="4:4" x14ac:dyDescent="0.4">
      <c r="D1047" s="21"/>
    </row>
    <row r="1048" spans="4:4" x14ac:dyDescent="0.4">
      <c r="D1048" s="21"/>
    </row>
    <row r="1049" spans="4:4" x14ac:dyDescent="0.4">
      <c r="D1049" s="21"/>
    </row>
    <row r="1050" spans="4:4" x14ac:dyDescent="0.4">
      <c r="D1050" s="21"/>
    </row>
    <row r="1051" spans="4:4" x14ac:dyDescent="0.4">
      <c r="D1051" s="21"/>
    </row>
    <row r="1052" spans="4:4" x14ac:dyDescent="0.4">
      <c r="D1052" s="21"/>
    </row>
    <row r="1053" spans="4:4" x14ac:dyDescent="0.4">
      <c r="D1053" s="21"/>
    </row>
    <row r="1054" spans="4:4" x14ac:dyDescent="0.4">
      <c r="D1054" s="21"/>
    </row>
    <row r="1055" spans="4:4" x14ac:dyDescent="0.4">
      <c r="D1055" s="21"/>
    </row>
    <row r="1056" spans="4:4" x14ac:dyDescent="0.4">
      <c r="D1056" s="21"/>
    </row>
    <row r="1057" spans="4:4" x14ac:dyDescent="0.4">
      <c r="D1057" s="21"/>
    </row>
    <row r="1058" spans="4:4" x14ac:dyDescent="0.4">
      <c r="D1058" s="21"/>
    </row>
    <row r="1059" spans="4:4" x14ac:dyDescent="0.4">
      <c r="D1059" s="21"/>
    </row>
    <row r="1060" spans="4:4" x14ac:dyDescent="0.4">
      <c r="D1060" s="21"/>
    </row>
    <row r="1061" spans="4:4" x14ac:dyDescent="0.4">
      <c r="D1061" s="21"/>
    </row>
    <row r="1062" spans="4:4" x14ac:dyDescent="0.4">
      <c r="D1062" s="21"/>
    </row>
    <row r="1063" spans="4:4" x14ac:dyDescent="0.4">
      <c r="D1063" s="21"/>
    </row>
    <row r="1064" spans="4:4" x14ac:dyDescent="0.4">
      <c r="D1064" s="21"/>
    </row>
    <row r="1065" spans="4:4" x14ac:dyDescent="0.4">
      <c r="D1065" s="21"/>
    </row>
    <row r="1066" spans="4:4" x14ac:dyDescent="0.4">
      <c r="D1066" s="21"/>
    </row>
    <row r="1067" spans="4:4" x14ac:dyDescent="0.4">
      <c r="D1067" s="21"/>
    </row>
    <row r="1068" spans="4:4" x14ac:dyDescent="0.4">
      <c r="D1068" s="21"/>
    </row>
    <row r="1069" spans="4:4" x14ac:dyDescent="0.4">
      <c r="D1069" s="21"/>
    </row>
    <row r="1070" spans="4:4" x14ac:dyDescent="0.4">
      <c r="D1070" s="21"/>
    </row>
    <row r="1071" spans="4:4" x14ac:dyDescent="0.4">
      <c r="D1071" s="21"/>
    </row>
    <row r="1072" spans="4:4" x14ac:dyDescent="0.4">
      <c r="D1072" s="21"/>
    </row>
    <row r="1073" spans="4:4" x14ac:dyDescent="0.4">
      <c r="D1073" s="21"/>
    </row>
    <row r="1074" spans="4:4" x14ac:dyDescent="0.4">
      <c r="D1074" s="21"/>
    </row>
    <row r="1075" spans="4:4" x14ac:dyDescent="0.4">
      <c r="D1075" s="21"/>
    </row>
    <row r="1076" spans="4:4" x14ac:dyDescent="0.4">
      <c r="D1076" s="21"/>
    </row>
    <row r="1077" spans="4:4" x14ac:dyDescent="0.4">
      <c r="D1077" s="21"/>
    </row>
    <row r="1078" spans="4:4" x14ac:dyDescent="0.4">
      <c r="D1078" s="21"/>
    </row>
    <row r="1079" spans="4:4" x14ac:dyDescent="0.4">
      <c r="D1079" s="21"/>
    </row>
    <row r="1080" spans="4:4" x14ac:dyDescent="0.4">
      <c r="D1080" s="21"/>
    </row>
    <row r="1081" spans="4:4" x14ac:dyDescent="0.4">
      <c r="D1081" s="21"/>
    </row>
    <row r="1082" spans="4:4" x14ac:dyDescent="0.4">
      <c r="D1082" s="21"/>
    </row>
    <row r="1083" spans="4:4" x14ac:dyDescent="0.4">
      <c r="D1083" s="21"/>
    </row>
    <row r="1084" spans="4:4" x14ac:dyDescent="0.4">
      <c r="D1084" s="21"/>
    </row>
    <row r="1085" spans="4:4" x14ac:dyDescent="0.4">
      <c r="D1085" s="21"/>
    </row>
    <row r="1086" spans="4:4" x14ac:dyDescent="0.4">
      <c r="D1086" s="21"/>
    </row>
    <row r="1087" spans="4:4" x14ac:dyDescent="0.4">
      <c r="D1087" s="21"/>
    </row>
    <row r="1088" spans="4:4" x14ac:dyDescent="0.4">
      <c r="D1088" s="21"/>
    </row>
    <row r="1089" spans="4:4" x14ac:dyDescent="0.4">
      <c r="D1089" s="21"/>
    </row>
    <row r="1090" spans="4:4" x14ac:dyDescent="0.4">
      <c r="D1090" s="21"/>
    </row>
    <row r="1091" spans="4:4" x14ac:dyDescent="0.4">
      <c r="D1091" s="21"/>
    </row>
    <row r="1092" spans="4:4" x14ac:dyDescent="0.4">
      <c r="D1092" s="21"/>
    </row>
    <row r="1093" spans="4:4" x14ac:dyDescent="0.4">
      <c r="D1093" s="21"/>
    </row>
    <row r="1094" spans="4:4" x14ac:dyDescent="0.4">
      <c r="D1094" s="21"/>
    </row>
    <row r="1095" spans="4:4" x14ac:dyDescent="0.4">
      <c r="D1095" s="21"/>
    </row>
    <row r="1096" spans="4:4" x14ac:dyDescent="0.4">
      <c r="D1096" s="21"/>
    </row>
    <row r="1097" spans="4:4" x14ac:dyDescent="0.4">
      <c r="D1097" s="21"/>
    </row>
    <row r="1098" spans="4:4" x14ac:dyDescent="0.4">
      <c r="D1098" s="21"/>
    </row>
    <row r="1099" spans="4:4" x14ac:dyDescent="0.4">
      <c r="D1099" s="21"/>
    </row>
    <row r="1100" spans="4:4" x14ac:dyDescent="0.4">
      <c r="D1100" s="21"/>
    </row>
    <row r="1101" spans="4:4" x14ac:dyDescent="0.4">
      <c r="D1101" s="21"/>
    </row>
    <row r="1102" spans="4:4" x14ac:dyDescent="0.4">
      <c r="D1102" s="21"/>
    </row>
    <row r="1103" spans="4:4" x14ac:dyDescent="0.4">
      <c r="D1103" s="21"/>
    </row>
    <row r="1104" spans="4:4" x14ac:dyDescent="0.4">
      <c r="D1104" s="21"/>
    </row>
    <row r="1105" spans="4:4" x14ac:dyDescent="0.4">
      <c r="D1105" s="21"/>
    </row>
    <row r="1106" spans="4:4" x14ac:dyDescent="0.4">
      <c r="D1106" s="21"/>
    </row>
    <row r="1107" spans="4:4" x14ac:dyDescent="0.4">
      <c r="D1107" s="21"/>
    </row>
    <row r="1108" spans="4:4" x14ac:dyDescent="0.4">
      <c r="D1108" s="21"/>
    </row>
    <row r="1109" spans="4:4" x14ac:dyDescent="0.4">
      <c r="D1109" s="21"/>
    </row>
    <row r="1110" spans="4:4" x14ac:dyDescent="0.4">
      <c r="D1110" s="21"/>
    </row>
    <row r="1111" spans="4:4" x14ac:dyDescent="0.4">
      <c r="D1111" s="21"/>
    </row>
    <row r="1112" spans="4:4" x14ac:dyDescent="0.4">
      <c r="D1112" s="21"/>
    </row>
    <row r="1113" spans="4:4" x14ac:dyDescent="0.4">
      <c r="D1113" s="21"/>
    </row>
    <row r="1114" spans="4:4" x14ac:dyDescent="0.4">
      <c r="D1114" s="21"/>
    </row>
    <row r="1115" spans="4:4" x14ac:dyDescent="0.4">
      <c r="D1115" s="21"/>
    </row>
    <row r="1116" spans="4:4" x14ac:dyDescent="0.4">
      <c r="D1116" s="21"/>
    </row>
    <row r="1117" spans="4:4" x14ac:dyDescent="0.4">
      <c r="D1117" s="21"/>
    </row>
    <row r="1118" spans="4:4" x14ac:dyDescent="0.4">
      <c r="D1118" s="21"/>
    </row>
    <row r="1119" spans="4:4" x14ac:dyDescent="0.4">
      <c r="D1119" s="21"/>
    </row>
    <row r="1120" spans="4:4" x14ac:dyDescent="0.4">
      <c r="D1120" s="21"/>
    </row>
    <row r="1121" spans="4:4" x14ac:dyDescent="0.4">
      <c r="D1121" s="21"/>
    </row>
    <row r="1122" spans="4:4" x14ac:dyDescent="0.4">
      <c r="D1122" s="21"/>
    </row>
    <row r="1123" spans="4:4" x14ac:dyDescent="0.4">
      <c r="D1123" s="21"/>
    </row>
    <row r="1124" spans="4:4" x14ac:dyDescent="0.4">
      <c r="D1124" s="21"/>
    </row>
    <row r="1125" spans="4:4" x14ac:dyDescent="0.4">
      <c r="D1125" s="21"/>
    </row>
    <row r="1126" spans="4:4" x14ac:dyDescent="0.4">
      <c r="D1126" s="21"/>
    </row>
    <row r="1127" spans="4:4" x14ac:dyDescent="0.4">
      <c r="D1127" s="21"/>
    </row>
    <row r="1128" spans="4:4" x14ac:dyDescent="0.4">
      <c r="D1128" s="21"/>
    </row>
    <row r="1129" spans="4:4" x14ac:dyDescent="0.4">
      <c r="D1129" s="21"/>
    </row>
    <row r="1130" spans="4:4" x14ac:dyDescent="0.4">
      <c r="D1130" s="21"/>
    </row>
    <row r="1131" spans="4:4" x14ac:dyDescent="0.4">
      <c r="D1131" s="21"/>
    </row>
    <row r="1132" spans="4:4" x14ac:dyDescent="0.4">
      <c r="D1132" s="21"/>
    </row>
    <row r="1133" spans="4:4" x14ac:dyDescent="0.4">
      <c r="D1133" s="21"/>
    </row>
    <row r="1134" spans="4:4" x14ac:dyDescent="0.4">
      <c r="D1134" s="21"/>
    </row>
    <row r="1135" spans="4:4" x14ac:dyDescent="0.4">
      <c r="D1135" s="21"/>
    </row>
    <row r="1136" spans="4:4" x14ac:dyDescent="0.4">
      <c r="D1136" s="21"/>
    </row>
    <row r="1137" spans="4:4" x14ac:dyDescent="0.4">
      <c r="D1137" s="21"/>
    </row>
    <row r="1138" spans="4:4" x14ac:dyDescent="0.4">
      <c r="D1138" s="21"/>
    </row>
    <row r="1139" spans="4:4" x14ac:dyDescent="0.4">
      <c r="D1139" s="21"/>
    </row>
    <row r="1140" spans="4:4" x14ac:dyDescent="0.4">
      <c r="D1140" s="21"/>
    </row>
    <row r="1141" spans="4:4" x14ac:dyDescent="0.4">
      <c r="D1141" s="21"/>
    </row>
    <row r="1142" spans="4:4" x14ac:dyDescent="0.4">
      <c r="D1142" s="21"/>
    </row>
    <row r="1143" spans="4:4" x14ac:dyDescent="0.4">
      <c r="D1143" s="21"/>
    </row>
    <row r="1144" spans="4:4" x14ac:dyDescent="0.4">
      <c r="D1144" s="21"/>
    </row>
    <row r="1145" spans="4:4" x14ac:dyDescent="0.4">
      <c r="D1145" s="21"/>
    </row>
    <row r="1146" spans="4:4" x14ac:dyDescent="0.4">
      <c r="D1146" s="21"/>
    </row>
    <row r="1147" spans="4:4" x14ac:dyDescent="0.4">
      <c r="D1147" s="21"/>
    </row>
    <row r="1148" spans="4:4" x14ac:dyDescent="0.4">
      <c r="D1148" s="21"/>
    </row>
    <row r="1149" spans="4:4" x14ac:dyDescent="0.4">
      <c r="D1149" s="21"/>
    </row>
    <row r="1150" spans="4:4" x14ac:dyDescent="0.4">
      <c r="D1150" s="21"/>
    </row>
    <row r="1151" spans="4:4" x14ac:dyDescent="0.4">
      <c r="D1151" s="21"/>
    </row>
    <row r="1152" spans="4:4" x14ac:dyDescent="0.4">
      <c r="D1152" s="21"/>
    </row>
    <row r="1153" spans="4:4" x14ac:dyDescent="0.4">
      <c r="D1153" s="21"/>
    </row>
    <row r="1154" spans="4:4" x14ac:dyDescent="0.4">
      <c r="D1154" s="21"/>
    </row>
    <row r="1155" spans="4:4" x14ac:dyDescent="0.4">
      <c r="D1155" s="21"/>
    </row>
    <row r="1156" spans="4:4" x14ac:dyDescent="0.4">
      <c r="D1156" s="21"/>
    </row>
    <row r="1157" spans="4:4" x14ac:dyDescent="0.4">
      <c r="D1157" s="21"/>
    </row>
    <row r="1158" spans="4:4" x14ac:dyDescent="0.4">
      <c r="D1158" s="21"/>
    </row>
    <row r="1159" spans="4:4" x14ac:dyDescent="0.4">
      <c r="D1159" s="21"/>
    </row>
    <row r="1160" spans="4:4" x14ac:dyDescent="0.4">
      <c r="D1160" s="21"/>
    </row>
    <row r="1161" spans="4:4" x14ac:dyDescent="0.4">
      <c r="D1161" s="21"/>
    </row>
    <row r="1162" spans="4:4" x14ac:dyDescent="0.4">
      <c r="D1162" s="21"/>
    </row>
    <row r="1163" spans="4:4" x14ac:dyDescent="0.4">
      <c r="D1163" s="21"/>
    </row>
    <row r="1164" spans="4:4" x14ac:dyDescent="0.4">
      <c r="D1164" s="21"/>
    </row>
    <row r="1165" spans="4:4" x14ac:dyDescent="0.4">
      <c r="D1165" s="21"/>
    </row>
    <row r="1166" spans="4:4" x14ac:dyDescent="0.4">
      <c r="D1166" s="21"/>
    </row>
    <row r="1167" spans="4:4" x14ac:dyDescent="0.4">
      <c r="D1167" s="21"/>
    </row>
    <row r="1168" spans="4:4" x14ac:dyDescent="0.4">
      <c r="D1168" s="21"/>
    </row>
    <row r="1169" spans="4:4" x14ac:dyDescent="0.4">
      <c r="D1169" s="21"/>
    </row>
    <row r="1170" spans="4:4" x14ac:dyDescent="0.4">
      <c r="D1170" s="21"/>
    </row>
    <row r="1171" spans="4:4" x14ac:dyDescent="0.4">
      <c r="D1171" s="21"/>
    </row>
    <row r="1172" spans="4:4" x14ac:dyDescent="0.4">
      <c r="D1172" s="21"/>
    </row>
    <row r="1173" spans="4:4" x14ac:dyDescent="0.4">
      <c r="D1173" s="21"/>
    </row>
    <row r="1174" spans="4:4" x14ac:dyDescent="0.4">
      <c r="D1174" s="21"/>
    </row>
    <row r="1175" spans="4:4" x14ac:dyDescent="0.4">
      <c r="D1175" s="21"/>
    </row>
    <row r="1176" spans="4:4" x14ac:dyDescent="0.4">
      <c r="D1176" s="21"/>
    </row>
    <row r="1177" spans="4:4" x14ac:dyDescent="0.4">
      <c r="D1177" s="21"/>
    </row>
    <row r="1178" spans="4:4" x14ac:dyDescent="0.4">
      <c r="D1178" s="21"/>
    </row>
    <row r="1179" spans="4:4" x14ac:dyDescent="0.4">
      <c r="D1179" s="21"/>
    </row>
    <row r="1180" spans="4:4" x14ac:dyDescent="0.4">
      <c r="D1180" s="21"/>
    </row>
    <row r="1181" spans="4:4" x14ac:dyDescent="0.4">
      <c r="D1181" s="21"/>
    </row>
    <row r="1182" spans="4:4" x14ac:dyDescent="0.4">
      <c r="D1182" s="21"/>
    </row>
    <row r="1183" spans="4:4" x14ac:dyDescent="0.4">
      <c r="D1183" s="21"/>
    </row>
    <row r="1184" spans="4:4" x14ac:dyDescent="0.4">
      <c r="D1184" s="21"/>
    </row>
    <row r="1185" spans="4:4" x14ac:dyDescent="0.4">
      <c r="D1185" s="21"/>
    </row>
    <row r="1186" spans="4:4" x14ac:dyDescent="0.4">
      <c r="D1186" s="21"/>
    </row>
    <row r="1187" spans="4:4" x14ac:dyDescent="0.4">
      <c r="D1187" s="21"/>
    </row>
    <row r="1188" spans="4:4" x14ac:dyDescent="0.4">
      <c r="D1188" s="21"/>
    </row>
    <row r="1189" spans="4:4" x14ac:dyDescent="0.4">
      <c r="D1189" s="21"/>
    </row>
    <row r="1190" spans="4:4" x14ac:dyDescent="0.4">
      <c r="D1190" s="21"/>
    </row>
    <row r="1191" spans="4:4" x14ac:dyDescent="0.4">
      <c r="D1191" s="21"/>
    </row>
    <row r="1192" spans="4:4" x14ac:dyDescent="0.4">
      <c r="D1192" s="21"/>
    </row>
    <row r="1193" spans="4:4" x14ac:dyDescent="0.4">
      <c r="D1193" s="21"/>
    </row>
    <row r="1194" spans="4:4" x14ac:dyDescent="0.4">
      <c r="D1194" s="21"/>
    </row>
    <row r="1195" spans="4:4" x14ac:dyDescent="0.4">
      <c r="D1195" s="21"/>
    </row>
    <row r="1196" spans="4:4" x14ac:dyDescent="0.4">
      <c r="D1196" s="21"/>
    </row>
    <row r="1197" spans="4:4" x14ac:dyDescent="0.4">
      <c r="D1197" s="21"/>
    </row>
    <row r="1198" spans="4:4" x14ac:dyDescent="0.4">
      <c r="D1198" s="21"/>
    </row>
    <row r="1199" spans="4:4" x14ac:dyDescent="0.4">
      <c r="D1199" s="21"/>
    </row>
    <row r="1200" spans="4:4" x14ac:dyDescent="0.4">
      <c r="D1200" s="21"/>
    </row>
    <row r="1201" spans="4:4" x14ac:dyDescent="0.4">
      <c r="D1201" s="21"/>
    </row>
    <row r="1202" spans="4:4" x14ac:dyDescent="0.4">
      <c r="D1202" s="21"/>
    </row>
    <row r="1203" spans="4:4" x14ac:dyDescent="0.4">
      <c r="D1203" s="21"/>
    </row>
    <row r="1204" spans="4:4" x14ac:dyDescent="0.4">
      <c r="D1204" s="21"/>
    </row>
    <row r="1205" spans="4:4" x14ac:dyDescent="0.4">
      <c r="D1205" s="21"/>
    </row>
    <row r="1206" spans="4:4" x14ac:dyDescent="0.4">
      <c r="D1206" s="21"/>
    </row>
    <row r="1207" spans="4:4" x14ac:dyDescent="0.4">
      <c r="D1207" s="21"/>
    </row>
    <row r="1208" spans="4:4" x14ac:dyDescent="0.4">
      <c r="D1208" s="21"/>
    </row>
    <row r="1209" spans="4:4" x14ac:dyDescent="0.4">
      <c r="D1209" s="21"/>
    </row>
    <row r="1210" spans="4:4" x14ac:dyDescent="0.4">
      <c r="D1210" s="21"/>
    </row>
    <row r="1211" spans="4:4" x14ac:dyDescent="0.4">
      <c r="D1211" s="21"/>
    </row>
    <row r="1212" spans="4:4" x14ac:dyDescent="0.4">
      <c r="D1212" s="21"/>
    </row>
    <row r="1213" spans="4:4" x14ac:dyDescent="0.4">
      <c r="D1213" s="21"/>
    </row>
    <row r="1214" spans="4:4" x14ac:dyDescent="0.4">
      <c r="D1214" s="21"/>
    </row>
    <row r="1215" spans="4:4" x14ac:dyDescent="0.4">
      <c r="D1215" s="21"/>
    </row>
    <row r="1216" spans="4:4" x14ac:dyDescent="0.4">
      <c r="D1216" s="21"/>
    </row>
    <row r="1217" spans="4:4" x14ac:dyDescent="0.4">
      <c r="D1217" s="21"/>
    </row>
    <row r="1218" spans="4:4" x14ac:dyDescent="0.4">
      <c r="D1218" s="21"/>
    </row>
    <row r="1219" spans="4:4" x14ac:dyDescent="0.4">
      <c r="D1219" s="21"/>
    </row>
    <row r="1220" spans="4:4" x14ac:dyDescent="0.4">
      <c r="D1220" s="21"/>
    </row>
    <row r="1221" spans="4:4" x14ac:dyDescent="0.4">
      <c r="D1221" s="21"/>
    </row>
    <row r="1222" spans="4:4" x14ac:dyDescent="0.4">
      <c r="D1222" s="21"/>
    </row>
    <row r="1223" spans="4:4" x14ac:dyDescent="0.4">
      <c r="D1223" s="21"/>
    </row>
    <row r="1224" spans="4:4" x14ac:dyDescent="0.4">
      <c r="D1224" s="21"/>
    </row>
    <row r="1225" spans="4:4" x14ac:dyDescent="0.4">
      <c r="D1225" s="21"/>
    </row>
    <row r="1226" spans="4:4" x14ac:dyDescent="0.4">
      <c r="D1226" s="21"/>
    </row>
    <row r="1227" spans="4:4" x14ac:dyDescent="0.4">
      <c r="D1227" s="21"/>
    </row>
    <row r="1228" spans="4:4" x14ac:dyDescent="0.4">
      <c r="D1228" s="21"/>
    </row>
    <row r="1229" spans="4:4" x14ac:dyDescent="0.4">
      <c r="D1229" s="21"/>
    </row>
    <row r="1230" spans="4:4" x14ac:dyDescent="0.4">
      <c r="D1230" s="21"/>
    </row>
    <row r="1231" spans="4:4" x14ac:dyDescent="0.4">
      <c r="D1231" s="21"/>
    </row>
    <row r="1232" spans="4:4" x14ac:dyDescent="0.4">
      <c r="D1232" s="21"/>
    </row>
    <row r="1233" spans="4:4" x14ac:dyDescent="0.4">
      <c r="D1233" s="21"/>
    </row>
    <row r="1234" spans="4:4" x14ac:dyDescent="0.4">
      <c r="D1234" s="21"/>
    </row>
    <row r="1235" spans="4:4" x14ac:dyDescent="0.4">
      <c r="D1235" s="21"/>
    </row>
    <row r="1236" spans="4:4" x14ac:dyDescent="0.4">
      <c r="D1236" s="21"/>
    </row>
    <row r="1237" spans="4:4" x14ac:dyDescent="0.4">
      <c r="D1237" s="21"/>
    </row>
    <row r="1238" spans="4:4" x14ac:dyDescent="0.4">
      <c r="D1238" s="21"/>
    </row>
    <row r="1239" spans="4:4" x14ac:dyDescent="0.4">
      <c r="D1239" s="21"/>
    </row>
    <row r="1240" spans="4:4" x14ac:dyDescent="0.4">
      <c r="D1240" s="21"/>
    </row>
    <row r="1241" spans="4:4" x14ac:dyDescent="0.4">
      <c r="D1241" s="21"/>
    </row>
    <row r="1242" spans="4:4" x14ac:dyDescent="0.4">
      <c r="D1242" s="21"/>
    </row>
    <row r="1243" spans="4:4" x14ac:dyDescent="0.4">
      <c r="D1243" s="21"/>
    </row>
    <row r="1244" spans="4:4" x14ac:dyDescent="0.4">
      <c r="D1244" s="21"/>
    </row>
    <row r="1245" spans="4:4" x14ac:dyDescent="0.4">
      <c r="D1245" s="21"/>
    </row>
    <row r="1246" spans="4:4" x14ac:dyDescent="0.4">
      <c r="D1246" s="21"/>
    </row>
    <row r="1247" spans="4:4" x14ac:dyDescent="0.4">
      <c r="D1247" s="21"/>
    </row>
    <row r="1248" spans="4:4" x14ac:dyDescent="0.4">
      <c r="D1248" s="21"/>
    </row>
    <row r="1249" spans="4:4" x14ac:dyDescent="0.4">
      <c r="D1249" s="21"/>
    </row>
    <row r="1250" spans="4:4" x14ac:dyDescent="0.4">
      <c r="D1250" s="21"/>
    </row>
    <row r="1251" spans="4:4" x14ac:dyDescent="0.4">
      <c r="D1251" s="21"/>
    </row>
    <row r="1252" spans="4:4" x14ac:dyDescent="0.4">
      <c r="D1252" s="21"/>
    </row>
    <row r="1253" spans="4:4" x14ac:dyDescent="0.4">
      <c r="D1253" s="21"/>
    </row>
    <row r="1254" spans="4:4" x14ac:dyDescent="0.4">
      <c r="D1254" s="21"/>
    </row>
    <row r="1255" spans="4:4" x14ac:dyDescent="0.4">
      <c r="D1255" s="21"/>
    </row>
    <row r="1256" spans="4:4" x14ac:dyDescent="0.4">
      <c r="D1256" s="21"/>
    </row>
    <row r="1257" spans="4:4" x14ac:dyDescent="0.4">
      <c r="D1257" s="21"/>
    </row>
    <row r="1258" spans="4:4" x14ac:dyDescent="0.4">
      <c r="D1258" s="21"/>
    </row>
    <row r="1259" spans="4:4" x14ac:dyDescent="0.4">
      <c r="D1259" s="21"/>
    </row>
    <row r="1260" spans="4:4" x14ac:dyDescent="0.4">
      <c r="D1260" s="21"/>
    </row>
    <row r="1261" spans="4:4" x14ac:dyDescent="0.4">
      <c r="D1261" s="21"/>
    </row>
    <row r="1262" spans="4:4" x14ac:dyDescent="0.4">
      <c r="D1262" s="21"/>
    </row>
    <row r="1263" spans="4:4" x14ac:dyDescent="0.4">
      <c r="D1263" s="21"/>
    </row>
    <row r="1264" spans="4:4" x14ac:dyDescent="0.4">
      <c r="D1264" s="21"/>
    </row>
    <row r="1265" spans="4:4" x14ac:dyDescent="0.4">
      <c r="D1265" s="21"/>
    </row>
    <row r="1266" spans="4:4" x14ac:dyDescent="0.4">
      <c r="D1266" s="21"/>
    </row>
    <row r="1267" spans="4:4" x14ac:dyDescent="0.4">
      <c r="D1267" s="21"/>
    </row>
    <row r="1268" spans="4:4" x14ac:dyDescent="0.4">
      <c r="D1268" s="21"/>
    </row>
    <row r="1269" spans="4:4" x14ac:dyDescent="0.4">
      <c r="D1269" s="21"/>
    </row>
    <row r="1270" spans="4:4" x14ac:dyDescent="0.4">
      <c r="D1270" s="21"/>
    </row>
    <row r="1271" spans="4:4" x14ac:dyDescent="0.4">
      <c r="D1271" s="21"/>
    </row>
    <row r="1272" spans="4:4" x14ac:dyDescent="0.4">
      <c r="D1272" s="21"/>
    </row>
    <row r="1273" spans="4:4" x14ac:dyDescent="0.4">
      <c r="D1273" s="21"/>
    </row>
    <row r="1274" spans="4:4" x14ac:dyDescent="0.4">
      <c r="D1274" s="21"/>
    </row>
    <row r="1275" spans="4:4" x14ac:dyDescent="0.4">
      <c r="D1275" s="21"/>
    </row>
    <row r="1276" spans="4:4" x14ac:dyDescent="0.4">
      <c r="D1276" s="21"/>
    </row>
    <row r="1277" spans="4:4" x14ac:dyDescent="0.4">
      <c r="D1277" s="21"/>
    </row>
    <row r="1278" spans="4:4" x14ac:dyDescent="0.4">
      <c r="D1278" s="21"/>
    </row>
    <row r="1279" spans="4:4" x14ac:dyDescent="0.4">
      <c r="D1279" s="21"/>
    </row>
    <row r="1280" spans="4:4" x14ac:dyDescent="0.4">
      <c r="D1280" s="21"/>
    </row>
    <row r="1281" spans="4:4" x14ac:dyDescent="0.4">
      <c r="D1281" s="21"/>
    </row>
    <row r="1282" spans="4:4" x14ac:dyDescent="0.4">
      <c r="D1282" s="21"/>
    </row>
    <row r="1283" spans="4:4" x14ac:dyDescent="0.4">
      <c r="D1283" s="21"/>
    </row>
    <row r="1284" spans="4:4" x14ac:dyDescent="0.4">
      <c r="D1284" s="21"/>
    </row>
    <row r="1285" spans="4:4" x14ac:dyDescent="0.4">
      <c r="D1285" s="21"/>
    </row>
    <row r="1286" spans="4:4" x14ac:dyDescent="0.4">
      <c r="D1286" s="21"/>
    </row>
    <row r="1287" spans="4:4" x14ac:dyDescent="0.4">
      <c r="D1287" s="21"/>
    </row>
    <row r="1288" spans="4:4" x14ac:dyDescent="0.4">
      <c r="D1288" s="21"/>
    </row>
    <row r="1289" spans="4:4" x14ac:dyDescent="0.4">
      <c r="D1289" s="21"/>
    </row>
    <row r="1290" spans="4:4" x14ac:dyDescent="0.4">
      <c r="D1290" s="21"/>
    </row>
    <row r="1291" spans="4:4" x14ac:dyDescent="0.4">
      <c r="D1291" s="21"/>
    </row>
    <row r="1292" spans="4:4" x14ac:dyDescent="0.4">
      <c r="D1292" s="21"/>
    </row>
    <row r="1293" spans="4:4" x14ac:dyDescent="0.4">
      <c r="D1293" s="21"/>
    </row>
    <row r="1294" spans="4:4" x14ac:dyDescent="0.4">
      <c r="D1294" s="21"/>
    </row>
    <row r="1295" spans="4:4" x14ac:dyDescent="0.4">
      <c r="D1295" s="21"/>
    </row>
    <row r="1296" spans="4:4" x14ac:dyDescent="0.4">
      <c r="D1296" s="21"/>
    </row>
    <row r="1297" spans="4:4" x14ac:dyDescent="0.4">
      <c r="D1297" s="21"/>
    </row>
    <row r="1298" spans="4:4" x14ac:dyDescent="0.4">
      <c r="D1298" s="21"/>
    </row>
    <row r="1299" spans="4:4" x14ac:dyDescent="0.4">
      <c r="D1299" s="21"/>
    </row>
    <row r="1300" spans="4:4" x14ac:dyDescent="0.4">
      <c r="D1300" s="21"/>
    </row>
    <row r="1301" spans="4:4" x14ac:dyDescent="0.4">
      <c r="D1301" s="21"/>
    </row>
    <row r="1302" spans="4:4" x14ac:dyDescent="0.4">
      <c r="D1302" s="21"/>
    </row>
    <row r="1303" spans="4:4" x14ac:dyDescent="0.4">
      <c r="D1303" s="21"/>
    </row>
    <row r="1304" spans="4:4" x14ac:dyDescent="0.4">
      <c r="D1304" s="21"/>
    </row>
    <row r="1305" spans="4:4" x14ac:dyDescent="0.4">
      <c r="D1305" s="21"/>
    </row>
    <row r="1306" spans="4:4" x14ac:dyDescent="0.4">
      <c r="D1306" s="21"/>
    </row>
    <row r="1307" spans="4:4" x14ac:dyDescent="0.4">
      <c r="D1307" s="21"/>
    </row>
    <row r="1308" spans="4:4" x14ac:dyDescent="0.4">
      <c r="D1308" s="21"/>
    </row>
    <row r="1309" spans="4:4" x14ac:dyDescent="0.4">
      <c r="D1309" s="21"/>
    </row>
    <row r="1310" spans="4:4" x14ac:dyDescent="0.4">
      <c r="D1310" s="21"/>
    </row>
    <row r="1311" spans="4:4" x14ac:dyDescent="0.4">
      <c r="D1311" s="21"/>
    </row>
    <row r="1312" spans="4:4" x14ac:dyDescent="0.4">
      <c r="D1312" s="21"/>
    </row>
    <row r="1313" spans="4:4" x14ac:dyDescent="0.4">
      <c r="D1313" s="21"/>
    </row>
    <row r="1314" spans="4:4" x14ac:dyDescent="0.4">
      <c r="D1314" s="21"/>
    </row>
    <row r="1315" spans="4:4" x14ac:dyDescent="0.4">
      <c r="D1315" s="21"/>
    </row>
    <row r="1316" spans="4:4" x14ac:dyDescent="0.4">
      <c r="D1316" s="21"/>
    </row>
    <row r="1317" spans="4:4" x14ac:dyDescent="0.4">
      <c r="D1317" s="21"/>
    </row>
    <row r="1318" spans="4:4" x14ac:dyDescent="0.4">
      <c r="D1318" s="21"/>
    </row>
    <row r="1319" spans="4:4" x14ac:dyDescent="0.4">
      <c r="D1319" s="21"/>
    </row>
    <row r="1320" spans="4:4" x14ac:dyDescent="0.4">
      <c r="D1320" s="21"/>
    </row>
    <row r="1321" spans="4:4" x14ac:dyDescent="0.4">
      <c r="D1321" s="21"/>
    </row>
    <row r="1322" spans="4:4" x14ac:dyDescent="0.4">
      <c r="D1322" s="21"/>
    </row>
    <row r="1323" spans="4:4" x14ac:dyDescent="0.4">
      <c r="D1323" s="21"/>
    </row>
    <row r="1324" spans="4:4" x14ac:dyDescent="0.4">
      <c r="D1324" s="21"/>
    </row>
    <row r="1325" spans="4:4" x14ac:dyDescent="0.4">
      <c r="D1325" s="21"/>
    </row>
    <row r="1326" spans="4:4" x14ac:dyDescent="0.4">
      <c r="D1326" s="21"/>
    </row>
    <row r="1327" spans="4:4" x14ac:dyDescent="0.4">
      <c r="D1327" s="21"/>
    </row>
    <row r="1328" spans="4:4" x14ac:dyDescent="0.4">
      <c r="D1328" s="21"/>
    </row>
    <row r="1329" spans="4:4" x14ac:dyDescent="0.4">
      <c r="D1329" s="21"/>
    </row>
    <row r="1330" spans="4:4" x14ac:dyDescent="0.4">
      <c r="D1330" s="21"/>
    </row>
    <row r="1331" spans="4:4" x14ac:dyDescent="0.4">
      <c r="D1331" s="21"/>
    </row>
    <row r="1332" spans="4:4" x14ac:dyDescent="0.4">
      <c r="D1332" s="21"/>
    </row>
    <row r="1333" spans="4:4" x14ac:dyDescent="0.4">
      <c r="D1333" s="21"/>
    </row>
    <row r="1334" spans="4:4" x14ac:dyDescent="0.4">
      <c r="D1334" s="21"/>
    </row>
    <row r="1335" spans="4:4" x14ac:dyDescent="0.4">
      <c r="D1335" s="21"/>
    </row>
    <row r="1336" spans="4:4" x14ac:dyDescent="0.4">
      <c r="D1336" s="21"/>
    </row>
    <row r="1337" spans="4:4" x14ac:dyDescent="0.4">
      <c r="D1337" s="21"/>
    </row>
    <row r="1338" spans="4:4" x14ac:dyDescent="0.4">
      <c r="D1338" s="21"/>
    </row>
    <row r="1339" spans="4:4" x14ac:dyDescent="0.4">
      <c r="D1339" s="21"/>
    </row>
    <row r="1340" spans="4:4" x14ac:dyDescent="0.4">
      <c r="D1340" s="21"/>
    </row>
    <row r="1341" spans="4:4" x14ac:dyDescent="0.4">
      <c r="D1341" s="21"/>
    </row>
    <row r="1342" spans="4:4" x14ac:dyDescent="0.4">
      <c r="D1342" s="21"/>
    </row>
    <row r="1343" spans="4:4" x14ac:dyDescent="0.4">
      <c r="D1343" s="21"/>
    </row>
    <row r="1344" spans="4:4" x14ac:dyDescent="0.4">
      <c r="D1344" s="21"/>
    </row>
    <row r="1345" spans="4:4" x14ac:dyDescent="0.4">
      <c r="D1345" s="21"/>
    </row>
    <row r="1346" spans="4:4" x14ac:dyDescent="0.4">
      <c r="D1346" s="21"/>
    </row>
    <row r="1347" spans="4:4" x14ac:dyDescent="0.4">
      <c r="D1347" s="21"/>
    </row>
    <row r="1348" spans="4:4" x14ac:dyDescent="0.4">
      <c r="D1348" s="21"/>
    </row>
    <row r="1349" spans="4:4" x14ac:dyDescent="0.4">
      <c r="D1349" s="21"/>
    </row>
    <row r="1350" spans="4:4" x14ac:dyDescent="0.4">
      <c r="D1350" s="21"/>
    </row>
    <row r="1351" spans="4:4" x14ac:dyDescent="0.4">
      <c r="D1351" s="21"/>
    </row>
    <row r="1352" spans="4:4" x14ac:dyDescent="0.4">
      <c r="D1352" s="21"/>
    </row>
    <row r="1353" spans="4:4" x14ac:dyDescent="0.4">
      <c r="D1353" s="21"/>
    </row>
    <row r="1354" spans="4:4" x14ac:dyDescent="0.4">
      <c r="D1354" s="21"/>
    </row>
    <row r="1355" spans="4:4" x14ac:dyDescent="0.4">
      <c r="D1355" s="21"/>
    </row>
    <row r="1356" spans="4:4" x14ac:dyDescent="0.4">
      <c r="D1356" s="21"/>
    </row>
    <row r="1357" spans="4:4" x14ac:dyDescent="0.4">
      <c r="D1357" s="21"/>
    </row>
    <row r="1358" spans="4:4" x14ac:dyDescent="0.4">
      <c r="D1358" s="21"/>
    </row>
    <row r="1359" spans="4:4" x14ac:dyDescent="0.4">
      <c r="D1359" s="21"/>
    </row>
    <row r="1360" spans="4:4" x14ac:dyDescent="0.4">
      <c r="D1360" s="21"/>
    </row>
    <row r="1361" spans="4:4" x14ac:dyDescent="0.4">
      <c r="D1361" s="21"/>
    </row>
    <row r="1362" spans="4:4" x14ac:dyDescent="0.4">
      <c r="D1362" s="21"/>
    </row>
    <row r="1363" spans="4:4" x14ac:dyDescent="0.4">
      <c r="D1363" s="21"/>
    </row>
    <row r="1364" spans="4:4" x14ac:dyDescent="0.4">
      <c r="D1364" s="21"/>
    </row>
    <row r="1365" spans="4:4" x14ac:dyDescent="0.4">
      <c r="D1365" s="21"/>
    </row>
    <row r="1366" spans="4:4" x14ac:dyDescent="0.4">
      <c r="D1366" s="21"/>
    </row>
    <row r="1367" spans="4:4" x14ac:dyDescent="0.4">
      <c r="D1367" s="21"/>
    </row>
    <row r="1368" spans="4:4" x14ac:dyDescent="0.4">
      <c r="D1368" s="21"/>
    </row>
    <row r="1369" spans="4:4" x14ac:dyDescent="0.4">
      <c r="D1369" s="21"/>
    </row>
    <row r="1370" spans="4:4" x14ac:dyDescent="0.4">
      <c r="D1370" s="21"/>
    </row>
    <row r="1371" spans="4:4" x14ac:dyDescent="0.4">
      <c r="D1371" s="21"/>
    </row>
    <row r="1372" spans="4:4" x14ac:dyDescent="0.4">
      <c r="D1372" s="21"/>
    </row>
    <row r="1373" spans="4:4" x14ac:dyDescent="0.4">
      <c r="D1373" s="21"/>
    </row>
    <row r="1374" spans="4:4" x14ac:dyDescent="0.4">
      <c r="D1374" s="21"/>
    </row>
    <row r="1375" spans="4:4" x14ac:dyDescent="0.4">
      <c r="D1375" s="21"/>
    </row>
    <row r="1376" spans="4:4" x14ac:dyDescent="0.4">
      <c r="D1376" s="21"/>
    </row>
    <row r="1377" spans="4:4" x14ac:dyDescent="0.4">
      <c r="D1377" s="21"/>
    </row>
    <row r="1378" spans="4:4" x14ac:dyDescent="0.4">
      <c r="D1378" s="21"/>
    </row>
    <row r="1379" spans="4:4" x14ac:dyDescent="0.4">
      <c r="D1379" s="21"/>
    </row>
    <row r="1380" spans="4:4" x14ac:dyDescent="0.4">
      <c r="D1380" s="21"/>
    </row>
    <row r="1381" spans="4:4" x14ac:dyDescent="0.4">
      <c r="D1381" s="21"/>
    </row>
    <row r="1382" spans="4:4" x14ac:dyDescent="0.4">
      <c r="D1382" s="21"/>
    </row>
    <row r="1383" spans="4:4" x14ac:dyDescent="0.4">
      <c r="D1383" s="21"/>
    </row>
    <row r="1384" spans="4:4" x14ac:dyDescent="0.4">
      <c r="D1384" s="21"/>
    </row>
    <row r="1385" spans="4:4" x14ac:dyDescent="0.4">
      <c r="D1385" s="21"/>
    </row>
    <row r="1386" spans="4:4" x14ac:dyDescent="0.4">
      <c r="D1386" s="21"/>
    </row>
    <row r="1387" spans="4:4" x14ac:dyDescent="0.4">
      <c r="D1387" s="21"/>
    </row>
    <row r="1388" spans="4:4" x14ac:dyDescent="0.4">
      <c r="D1388" s="21"/>
    </row>
    <row r="1389" spans="4:4" x14ac:dyDescent="0.4">
      <c r="D1389" s="21"/>
    </row>
    <row r="1390" spans="4:4" x14ac:dyDescent="0.4">
      <c r="D1390" s="21"/>
    </row>
    <row r="1391" spans="4:4" x14ac:dyDescent="0.4">
      <c r="D1391" s="21"/>
    </row>
    <row r="1392" spans="4:4" x14ac:dyDescent="0.4">
      <c r="D1392" s="21"/>
    </row>
    <row r="1393" spans="4:4" x14ac:dyDescent="0.4">
      <c r="D1393" s="21"/>
    </row>
    <row r="1394" spans="4:4" x14ac:dyDescent="0.4">
      <c r="D1394" s="21"/>
    </row>
    <row r="1395" spans="4:4" x14ac:dyDescent="0.4">
      <c r="D1395" s="21"/>
    </row>
    <row r="1396" spans="4:4" x14ac:dyDescent="0.4">
      <c r="D1396" s="21"/>
    </row>
    <row r="1397" spans="4:4" x14ac:dyDescent="0.4">
      <c r="D1397" s="21"/>
    </row>
    <row r="1398" spans="4:4" x14ac:dyDescent="0.4">
      <c r="D1398" s="21"/>
    </row>
    <row r="1399" spans="4:4" x14ac:dyDescent="0.4">
      <c r="D1399" s="21"/>
    </row>
    <row r="1400" spans="4:4" x14ac:dyDescent="0.4">
      <c r="D1400" s="21"/>
    </row>
    <row r="1401" spans="4:4" x14ac:dyDescent="0.4">
      <c r="D1401" s="21"/>
    </row>
    <row r="1402" spans="4:4" x14ac:dyDescent="0.4">
      <c r="D1402" s="21"/>
    </row>
    <row r="1403" spans="4:4" x14ac:dyDescent="0.4">
      <c r="D1403" s="21"/>
    </row>
    <row r="1404" spans="4:4" x14ac:dyDescent="0.4">
      <c r="D1404" s="21"/>
    </row>
    <row r="1405" spans="4:4" x14ac:dyDescent="0.4">
      <c r="D1405" s="21"/>
    </row>
    <row r="1406" spans="4:4" x14ac:dyDescent="0.4">
      <c r="D1406" s="21"/>
    </row>
    <row r="1407" spans="4:4" x14ac:dyDescent="0.4">
      <c r="D1407" s="21"/>
    </row>
    <row r="1408" spans="4:4" x14ac:dyDescent="0.4">
      <c r="D1408" s="21"/>
    </row>
    <row r="1409" spans="4:4" x14ac:dyDescent="0.4">
      <c r="D1409" s="21"/>
    </row>
    <row r="1410" spans="4:4" x14ac:dyDescent="0.4">
      <c r="D1410" s="21"/>
    </row>
    <row r="1411" spans="4:4" x14ac:dyDescent="0.4">
      <c r="D1411" s="21"/>
    </row>
    <row r="1412" spans="4:4" x14ac:dyDescent="0.4">
      <c r="D1412" s="21"/>
    </row>
    <row r="1413" spans="4:4" x14ac:dyDescent="0.4">
      <c r="D1413" s="21"/>
    </row>
    <row r="1414" spans="4:4" x14ac:dyDescent="0.4">
      <c r="D1414" s="21"/>
    </row>
    <row r="1415" spans="4:4" x14ac:dyDescent="0.4">
      <c r="D1415" s="21"/>
    </row>
    <row r="1416" spans="4:4" x14ac:dyDescent="0.4">
      <c r="D1416" s="21"/>
    </row>
    <row r="1417" spans="4:4" x14ac:dyDescent="0.4">
      <c r="D1417" s="21"/>
    </row>
    <row r="1418" spans="4:4" x14ac:dyDescent="0.4">
      <c r="D1418" s="21"/>
    </row>
    <row r="1419" spans="4:4" x14ac:dyDescent="0.4">
      <c r="D1419" s="21"/>
    </row>
    <row r="1420" spans="4:4" x14ac:dyDescent="0.4">
      <c r="D1420" s="21"/>
    </row>
    <row r="1421" spans="4:4" x14ac:dyDescent="0.4">
      <c r="D1421" s="21"/>
    </row>
    <row r="1422" spans="4:4" x14ac:dyDescent="0.4">
      <c r="D1422" s="21"/>
    </row>
    <row r="1423" spans="4:4" x14ac:dyDescent="0.4">
      <c r="D1423" s="21"/>
    </row>
    <row r="1424" spans="4:4" x14ac:dyDescent="0.4">
      <c r="D1424" s="21"/>
    </row>
    <row r="1425" spans="4:4" x14ac:dyDescent="0.4">
      <c r="D1425" s="21"/>
    </row>
    <row r="1426" spans="4:4" x14ac:dyDescent="0.4">
      <c r="D1426" s="21"/>
    </row>
    <row r="1427" spans="4:4" x14ac:dyDescent="0.4">
      <c r="D1427" s="21"/>
    </row>
    <row r="1428" spans="4:4" x14ac:dyDescent="0.4">
      <c r="D1428" s="21"/>
    </row>
    <row r="1429" spans="4:4" x14ac:dyDescent="0.4">
      <c r="D1429" s="21"/>
    </row>
    <row r="1430" spans="4:4" x14ac:dyDescent="0.4">
      <c r="D1430" s="21"/>
    </row>
    <row r="1431" spans="4:4" x14ac:dyDescent="0.4">
      <c r="D1431" s="21"/>
    </row>
    <row r="1432" spans="4:4" x14ac:dyDescent="0.4">
      <c r="D1432" s="21"/>
    </row>
    <row r="1433" spans="4:4" x14ac:dyDescent="0.4">
      <c r="D1433" s="21"/>
    </row>
    <row r="1434" spans="4:4" x14ac:dyDescent="0.4">
      <c r="D1434" s="21"/>
    </row>
    <row r="1435" spans="4:4" x14ac:dyDescent="0.4">
      <c r="D1435" s="21"/>
    </row>
    <row r="1436" spans="4:4" x14ac:dyDescent="0.4">
      <c r="D1436" s="21"/>
    </row>
    <row r="1437" spans="4:4" x14ac:dyDescent="0.4">
      <c r="D1437" s="21"/>
    </row>
    <row r="1438" spans="4:4" x14ac:dyDescent="0.4">
      <c r="D1438" s="21"/>
    </row>
    <row r="1439" spans="4:4" x14ac:dyDescent="0.4">
      <c r="D1439" s="21"/>
    </row>
    <row r="1440" spans="4:4" x14ac:dyDescent="0.4">
      <c r="D1440" s="21"/>
    </row>
    <row r="1441" spans="4:4" x14ac:dyDescent="0.4">
      <c r="D1441" s="21"/>
    </row>
    <row r="1442" spans="4:4" x14ac:dyDescent="0.4">
      <c r="D1442" s="21"/>
    </row>
    <row r="1443" spans="4:4" x14ac:dyDescent="0.4">
      <c r="D1443" s="21"/>
    </row>
    <row r="1444" spans="4:4" x14ac:dyDescent="0.4">
      <c r="D1444" s="21"/>
    </row>
    <row r="1445" spans="4:4" x14ac:dyDescent="0.4">
      <c r="D1445" s="21"/>
    </row>
    <row r="1446" spans="4:4" x14ac:dyDescent="0.4">
      <c r="D1446" s="21"/>
    </row>
    <row r="1447" spans="4:4" x14ac:dyDescent="0.4">
      <c r="D1447" s="21"/>
    </row>
    <row r="1448" spans="4:4" x14ac:dyDescent="0.4">
      <c r="D1448" s="21"/>
    </row>
    <row r="1449" spans="4:4" x14ac:dyDescent="0.4">
      <c r="D1449" s="21"/>
    </row>
    <row r="1450" spans="4:4" x14ac:dyDescent="0.4">
      <c r="D1450" s="21"/>
    </row>
    <row r="1451" spans="4:4" x14ac:dyDescent="0.4">
      <c r="D1451" s="21"/>
    </row>
    <row r="1452" spans="4:4" x14ac:dyDescent="0.4">
      <c r="D1452" s="21"/>
    </row>
    <row r="1453" spans="4:4" x14ac:dyDescent="0.4">
      <c r="D1453" s="21"/>
    </row>
    <row r="1454" spans="4:4" x14ac:dyDescent="0.4">
      <c r="D1454" s="21"/>
    </row>
    <row r="1455" spans="4:4" x14ac:dyDescent="0.4">
      <c r="D1455" s="21"/>
    </row>
    <row r="1456" spans="4:4" x14ac:dyDescent="0.4">
      <c r="D1456" s="21"/>
    </row>
    <row r="1457" spans="4:4" x14ac:dyDescent="0.4">
      <c r="D1457" s="21"/>
    </row>
    <row r="1458" spans="4:4" x14ac:dyDescent="0.4">
      <c r="D1458" s="21"/>
    </row>
    <row r="1459" spans="4:4" x14ac:dyDescent="0.4">
      <c r="D1459" s="21"/>
    </row>
    <row r="1460" spans="4:4" x14ac:dyDescent="0.4">
      <c r="D1460" s="21"/>
    </row>
    <row r="1461" spans="4:4" x14ac:dyDescent="0.4">
      <c r="D1461" s="21"/>
    </row>
    <row r="1462" spans="4:4" x14ac:dyDescent="0.4">
      <c r="D1462" s="21"/>
    </row>
    <row r="1463" spans="4:4" x14ac:dyDescent="0.4">
      <c r="D1463" s="21"/>
    </row>
    <row r="1464" spans="4:4" x14ac:dyDescent="0.4">
      <c r="D1464" s="21"/>
    </row>
    <row r="1465" spans="4:4" x14ac:dyDescent="0.4">
      <c r="D1465" s="21"/>
    </row>
    <row r="1466" spans="4:4" x14ac:dyDescent="0.4">
      <c r="D1466" s="21"/>
    </row>
    <row r="1467" spans="4:4" x14ac:dyDescent="0.4">
      <c r="D1467" s="21"/>
    </row>
    <row r="1468" spans="4:4" x14ac:dyDescent="0.4">
      <c r="D1468" s="21"/>
    </row>
    <row r="1469" spans="4:4" x14ac:dyDescent="0.4">
      <c r="D1469" s="21"/>
    </row>
    <row r="1470" spans="4:4" x14ac:dyDescent="0.4">
      <c r="D1470" s="21"/>
    </row>
    <row r="1471" spans="4:4" x14ac:dyDescent="0.4">
      <c r="D1471" s="21"/>
    </row>
    <row r="1472" spans="4:4" x14ac:dyDescent="0.4">
      <c r="D1472" s="21"/>
    </row>
    <row r="1473" spans="4:4" x14ac:dyDescent="0.4">
      <c r="D1473" s="21"/>
    </row>
    <row r="1474" spans="4:4" x14ac:dyDescent="0.4">
      <c r="D1474" s="21"/>
    </row>
    <row r="1475" spans="4:4" x14ac:dyDescent="0.4">
      <c r="D1475" s="21"/>
    </row>
    <row r="1476" spans="4:4" x14ac:dyDescent="0.4">
      <c r="D1476" s="21"/>
    </row>
    <row r="1477" spans="4:4" x14ac:dyDescent="0.4">
      <c r="D1477" s="21"/>
    </row>
    <row r="1478" spans="4:4" x14ac:dyDescent="0.4">
      <c r="D1478" s="21"/>
    </row>
    <row r="1479" spans="4:4" x14ac:dyDescent="0.4">
      <c r="D1479" s="21"/>
    </row>
    <row r="1480" spans="4:4" x14ac:dyDescent="0.4">
      <c r="D1480" s="21"/>
    </row>
    <row r="1481" spans="4:4" x14ac:dyDescent="0.4">
      <c r="D1481" s="21"/>
    </row>
    <row r="1482" spans="4:4" x14ac:dyDescent="0.4">
      <c r="D1482" s="21"/>
    </row>
    <row r="1483" spans="4:4" x14ac:dyDescent="0.4">
      <c r="D1483" s="21"/>
    </row>
    <row r="1484" spans="4:4" x14ac:dyDescent="0.4">
      <c r="D1484" s="21"/>
    </row>
    <row r="1485" spans="4:4" x14ac:dyDescent="0.4">
      <c r="D1485" s="21"/>
    </row>
    <row r="1486" spans="4:4" x14ac:dyDescent="0.4">
      <c r="D1486" s="21"/>
    </row>
    <row r="1487" spans="4:4" x14ac:dyDescent="0.4">
      <c r="D1487" s="21"/>
    </row>
    <row r="1488" spans="4:4" x14ac:dyDescent="0.4">
      <c r="D1488" s="21"/>
    </row>
    <row r="1489" spans="4:4" x14ac:dyDescent="0.4">
      <c r="D1489" s="21"/>
    </row>
    <row r="1490" spans="4:4" x14ac:dyDescent="0.4">
      <c r="D1490" s="21"/>
    </row>
    <row r="1491" spans="4:4" x14ac:dyDescent="0.4">
      <c r="D1491" s="21"/>
    </row>
    <row r="1492" spans="4:4" x14ac:dyDescent="0.4">
      <c r="D1492" s="21"/>
    </row>
    <row r="1493" spans="4:4" x14ac:dyDescent="0.4">
      <c r="D1493" s="21"/>
    </row>
    <row r="1494" spans="4:4" x14ac:dyDescent="0.4">
      <c r="D1494" s="21"/>
    </row>
    <row r="1495" spans="4:4" x14ac:dyDescent="0.4">
      <c r="D1495" s="21"/>
    </row>
    <row r="1496" spans="4:4" x14ac:dyDescent="0.4">
      <c r="D1496" s="21"/>
    </row>
    <row r="1497" spans="4:4" x14ac:dyDescent="0.4">
      <c r="D1497" s="21"/>
    </row>
    <row r="1498" spans="4:4" x14ac:dyDescent="0.4">
      <c r="D1498" s="21"/>
    </row>
    <row r="1499" spans="4:4" x14ac:dyDescent="0.4">
      <c r="D1499" s="21"/>
    </row>
    <row r="1500" spans="4:4" x14ac:dyDescent="0.4">
      <c r="D1500" s="21"/>
    </row>
    <row r="1501" spans="4:4" x14ac:dyDescent="0.4">
      <c r="D1501" s="21"/>
    </row>
    <row r="1502" spans="4:4" x14ac:dyDescent="0.4">
      <c r="D1502" s="21"/>
    </row>
    <row r="1503" spans="4:4" x14ac:dyDescent="0.4">
      <c r="D1503" s="21"/>
    </row>
    <row r="1504" spans="4:4" x14ac:dyDescent="0.4">
      <c r="D1504" s="21"/>
    </row>
    <row r="1505" spans="4:4" x14ac:dyDescent="0.4">
      <c r="D1505" s="21"/>
    </row>
    <row r="1506" spans="4:4" x14ac:dyDescent="0.4">
      <c r="D1506" s="21"/>
    </row>
    <row r="1507" spans="4:4" x14ac:dyDescent="0.4">
      <c r="D1507" s="21"/>
    </row>
    <row r="1508" spans="4:4" x14ac:dyDescent="0.4">
      <c r="D1508" s="21"/>
    </row>
    <row r="1509" spans="4:4" x14ac:dyDescent="0.4">
      <c r="D1509" s="21"/>
    </row>
    <row r="1510" spans="4:4" x14ac:dyDescent="0.4">
      <c r="D1510" s="21"/>
    </row>
    <row r="1511" spans="4:4" x14ac:dyDescent="0.4">
      <c r="D1511" s="21"/>
    </row>
    <row r="1512" spans="4:4" x14ac:dyDescent="0.4">
      <c r="D1512" s="21"/>
    </row>
    <row r="1513" spans="4:4" x14ac:dyDescent="0.4">
      <c r="D1513" s="21"/>
    </row>
    <row r="1514" spans="4:4" x14ac:dyDescent="0.4">
      <c r="D1514" s="21"/>
    </row>
    <row r="1515" spans="4:4" x14ac:dyDescent="0.4">
      <c r="D1515" s="21"/>
    </row>
    <row r="1516" spans="4:4" x14ac:dyDescent="0.4">
      <c r="D1516" s="21"/>
    </row>
    <row r="1517" spans="4:4" x14ac:dyDescent="0.4">
      <c r="D1517" s="21"/>
    </row>
    <row r="1518" spans="4:4" x14ac:dyDescent="0.4">
      <c r="D1518" s="21"/>
    </row>
    <row r="1519" spans="4:4" x14ac:dyDescent="0.4">
      <c r="D1519" s="21"/>
    </row>
    <row r="1520" spans="4:4" x14ac:dyDescent="0.4">
      <c r="D1520" s="21"/>
    </row>
    <row r="1521" spans="4:4" x14ac:dyDescent="0.4">
      <c r="D1521" s="21"/>
    </row>
    <row r="1522" spans="4:4" x14ac:dyDescent="0.4">
      <c r="D1522" s="21"/>
    </row>
    <row r="1523" spans="4:4" x14ac:dyDescent="0.4">
      <c r="D1523" s="21"/>
    </row>
    <row r="1524" spans="4:4" x14ac:dyDescent="0.4">
      <c r="D1524" s="21"/>
    </row>
    <row r="1525" spans="4:4" x14ac:dyDescent="0.4">
      <c r="D1525" s="21"/>
    </row>
    <row r="1526" spans="4:4" x14ac:dyDescent="0.4">
      <c r="D1526" s="21"/>
    </row>
    <row r="1527" spans="4:4" x14ac:dyDescent="0.4">
      <c r="D1527" s="21"/>
    </row>
    <row r="1528" spans="4:4" x14ac:dyDescent="0.4">
      <c r="D1528" s="21"/>
    </row>
    <row r="1529" spans="4:4" x14ac:dyDescent="0.4">
      <c r="D1529" s="21"/>
    </row>
    <row r="1530" spans="4:4" x14ac:dyDescent="0.4">
      <c r="D1530" s="21"/>
    </row>
    <row r="1531" spans="4:4" x14ac:dyDescent="0.4">
      <c r="D1531" s="21"/>
    </row>
    <row r="1532" spans="4:4" x14ac:dyDescent="0.4">
      <c r="D1532" s="21"/>
    </row>
    <row r="1533" spans="4:4" x14ac:dyDescent="0.4">
      <c r="D1533" s="21"/>
    </row>
    <row r="1534" spans="4:4" x14ac:dyDescent="0.4">
      <c r="D1534" s="21"/>
    </row>
    <row r="1535" spans="4:4" x14ac:dyDescent="0.4">
      <c r="D1535" s="21"/>
    </row>
    <row r="1536" spans="4:4" x14ac:dyDescent="0.4">
      <c r="D1536" s="21"/>
    </row>
    <row r="1537" spans="4:4" x14ac:dyDescent="0.4">
      <c r="D1537" s="21"/>
    </row>
    <row r="1538" spans="4:4" x14ac:dyDescent="0.4">
      <c r="D1538" s="21"/>
    </row>
    <row r="1539" spans="4:4" x14ac:dyDescent="0.4">
      <c r="D1539" s="21"/>
    </row>
    <row r="1540" spans="4:4" x14ac:dyDescent="0.4">
      <c r="D1540" s="21"/>
    </row>
    <row r="1541" spans="4:4" x14ac:dyDescent="0.4">
      <c r="D1541" s="21"/>
    </row>
    <row r="1542" spans="4:4" x14ac:dyDescent="0.4">
      <c r="D1542" s="21"/>
    </row>
    <row r="1543" spans="4:4" x14ac:dyDescent="0.4">
      <c r="D1543" s="21"/>
    </row>
    <row r="1544" spans="4:4" x14ac:dyDescent="0.4">
      <c r="D1544" s="21"/>
    </row>
    <row r="1545" spans="4:4" x14ac:dyDescent="0.4">
      <c r="D1545" s="21"/>
    </row>
    <row r="1546" spans="4:4" x14ac:dyDescent="0.4">
      <c r="D1546" s="21"/>
    </row>
    <row r="1547" spans="4:4" x14ac:dyDescent="0.4">
      <c r="D1547" s="21"/>
    </row>
    <row r="1548" spans="4:4" x14ac:dyDescent="0.4">
      <c r="D1548" s="21"/>
    </row>
    <row r="1549" spans="4:4" x14ac:dyDescent="0.4">
      <c r="D1549" s="21"/>
    </row>
    <row r="1550" spans="4:4" x14ac:dyDescent="0.4">
      <c r="D1550" s="21"/>
    </row>
    <row r="1551" spans="4:4" x14ac:dyDescent="0.4">
      <c r="D1551" s="21"/>
    </row>
    <row r="1552" spans="4:4" x14ac:dyDescent="0.4">
      <c r="D1552" s="21"/>
    </row>
    <row r="1553" spans="4:4" x14ac:dyDescent="0.4">
      <c r="D1553" s="21"/>
    </row>
    <row r="1554" spans="4:4" x14ac:dyDescent="0.4">
      <c r="D1554" s="21"/>
    </row>
    <row r="1555" spans="4:4" x14ac:dyDescent="0.4">
      <c r="D1555" s="21"/>
    </row>
    <row r="1556" spans="4:4" x14ac:dyDescent="0.4">
      <c r="D1556" s="21"/>
    </row>
    <row r="1557" spans="4:4" x14ac:dyDescent="0.4">
      <c r="D1557" s="21"/>
    </row>
    <row r="1558" spans="4:4" x14ac:dyDescent="0.4">
      <c r="D1558" s="21"/>
    </row>
    <row r="1559" spans="4:4" x14ac:dyDescent="0.4">
      <c r="D1559" s="21"/>
    </row>
    <row r="1560" spans="4:4" x14ac:dyDescent="0.4">
      <c r="D1560" s="21"/>
    </row>
    <row r="1561" spans="4:4" x14ac:dyDescent="0.4">
      <c r="D1561" s="21"/>
    </row>
    <row r="1562" spans="4:4" x14ac:dyDescent="0.4">
      <c r="D1562" s="21"/>
    </row>
    <row r="1563" spans="4:4" x14ac:dyDescent="0.4">
      <c r="D1563" s="21"/>
    </row>
    <row r="1564" spans="4:4" x14ac:dyDescent="0.4">
      <c r="D1564" s="21"/>
    </row>
    <row r="1565" spans="4:4" x14ac:dyDescent="0.4">
      <c r="D1565" s="21"/>
    </row>
    <row r="1566" spans="4:4" x14ac:dyDescent="0.4">
      <c r="D1566" s="21"/>
    </row>
    <row r="1567" spans="4:4" x14ac:dyDescent="0.4">
      <c r="D1567" s="21"/>
    </row>
    <row r="1568" spans="4:4" x14ac:dyDescent="0.4">
      <c r="D1568" s="21"/>
    </row>
    <row r="1569" spans="4:4" x14ac:dyDescent="0.4">
      <c r="D1569" s="21"/>
    </row>
    <row r="1570" spans="4:4" x14ac:dyDescent="0.4">
      <c r="D1570" s="21"/>
    </row>
    <row r="1571" spans="4:4" x14ac:dyDescent="0.4">
      <c r="D1571" s="21"/>
    </row>
    <row r="1572" spans="4:4" x14ac:dyDescent="0.4">
      <c r="D1572" s="21"/>
    </row>
    <row r="1573" spans="4:4" x14ac:dyDescent="0.4">
      <c r="D1573" s="21"/>
    </row>
    <row r="1574" spans="4:4" x14ac:dyDescent="0.4">
      <c r="D1574" s="21"/>
    </row>
    <row r="1575" spans="4:4" x14ac:dyDescent="0.4">
      <c r="D1575" s="21"/>
    </row>
    <row r="1576" spans="4:4" x14ac:dyDescent="0.4">
      <c r="D1576" s="21"/>
    </row>
    <row r="1577" spans="4:4" x14ac:dyDescent="0.4">
      <c r="D1577" s="21"/>
    </row>
    <row r="1578" spans="4:4" x14ac:dyDescent="0.4">
      <c r="D1578" s="21"/>
    </row>
    <row r="1579" spans="4:4" x14ac:dyDescent="0.4">
      <c r="D1579" s="21"/>
    </row>
    <row r="1580" spans="4:4" x14ac:dyDescent="0.4">
      <c r="D1580" s="21"/>
    </row>
    <row r="1581" spans="4:4" x14ac:dyDescent="0.4">
      <c r="D1581" s="21"/>
    </row>
    <row r="1582" spans="4:4" x14ac:dyDescent="0.4">
      <c r="D1582" s="21"/>
    </row>
    <row r="1583" spans="4:4" x14ac:dyDescent="0.4">
      <c r="D1583" s="21"/>
    </row>
    <row r="1584" spans="4:4" x14ac:dyDescent="0.4">
      <c r="D1584" s="21"/>
    </row>
    <row r="1585" spans="4:4" x14ac:dyDescent="0.4">
      <c r="D1585" s="21"/>
    </row>
    <row r="1586" spans="4:4" x14ac:dyDescent="0.4">
      <c r="D1586" s="21"/>
    </row>
    <row r="1587" spans="4:4" x14ac:dyDescent="0.4">
      <c r="D1587" s="21"/>
    </row>
    <row r="1588" spans="4:4" x14ac:dyDescent="0.4">
      <c r="D1588" s="21"/>
    </row>
    <row r="1589" spans="4:4" x14ac:dyDescent="0.4">
      <c r="D1589" s="21"/>
    </row>
    <row r="1590" spans="4:4" x14ac:dyDescent="0.4">
      <c r="D1590" s="21"/>
    </row>
    <row r="1591" spans="4:4" x14ac:dyDescent="0.4">
      <c r="D1591" s="21"/>
    </row>
    <row r="1592" spans="4:4" x14ac:dyDescent="0.4">
      <c r="D1592" s="21"/>
    </row>
    <row r="1593" spans="4:4" x14ac:dyDescent="0.4">
      <c r="D1593" s="21"/>
    </row>
    <row r="1594" spans="4:4" x14ac:dyDescent="0.4">
      <c r="D1594" s="21"/>
    </row>
    <row r="1595" spans="4:4" x14ac:dyDescent="0.4">
      <c r="D1595" s="21"/>
    </row>
    <row r="1596" spans="4:4" x14ac:dyDescent="0.4">
      <c r="D1596" s="21"/>
    </row>
    <row r="1597" spans="4:4" x14ac:dyDescent="0.4">
      <c r="D1597" s="21"/>
    </row>
    <row r="1598" spans="4:4" x14ac:dyDescent="0.4">
      <c r="D1598" s="21"/>
    </row>
    <row r="1599" spans="4:4" x14ac:dyDescent="0.4">
      <c r="D1599" s="21"/>
    </row>
    <row r="1600" spans="4:4" x14ac:dyDescent="0.4">
      <c r="D1600" s="21"/>
    </row>
    <row r="1601" spans="4:4" x14ac:dyDescent="0.4">
      <c r="D1601" s="21"/>
    </row>
    <row r="1602" spans="4:4" x14ac:dyDescent="0.4">
      <c r="D1602" s="21"/>
    </row>
    <row r="1603" spans="4:4" x14ac:dyDescent="0.4">
      <c r="D1603" s="21"/>
    </row>
    <row r="1604" spans="4:4" x14ac:dyDescent="0.4">
      <c r="D1604" s="21"/>
    </row>
    <row r="1605" spans="4:4" x14ac:dyDescent="0.4">
      <c r="D1605" s="21"/>
    </row>
    <row r="1606" spans="4:4" x14ac:dyDescent="0.4">
      <c r="D1606" s="21"/>
    </row>
    <row r="1607" spans="4:4" x14ac:dyDescent="0.4">
      <c r="D1607" s="21"/>
    </row>
    <row r="1608" spans="4:4" x14ac:dyDescent="0.4">
      <c r="D1608" s="21"/>
    </row>
    <row r="1609" spans="4:4" x14ac:dyDescent="0.4">
      <c r="D1609" s="21"/>
    </row>
    <row r="1610" spans="4:4" x14ac:dyDescent="0.4">
      <c r="D1610" s="21"/>
    </row>
    <row r="1611" spans="4:4" x14ac:dyDescent="0.4">
      <c r="D1611" s="21"/>
    </row>
    <row r="1612" spans="4:4" x14ac:dyDescent="0.4">
      <c r="D1612" s="21"/>
    </row>
    <row r="1613" spans="4:4" x14ac:dyDescent="0.4">
      <c r="D1613" s="21"/>
    </row>
    <row r="1614" spans="4:4" x14ac:dyDescent="0.4">
      <c r="D1614" s="21"/>
    </row>
    <row r="1615" spans="4:4" x14ac:dyDescent="0.4">
      <c r="D1615" s="21"/>
    </row>
    <row r="1616" spans="4:4" x14ac:dyDescent="0.4">
      <c r="D1616" s="21"/>
    </row>
    <row r="1617" spans="4:4" x14ac:dyDescent="0.4">
      <c r="D1617" s="21"/>
    </row>
    <row r="1618" spans="4:4" x14ac:dyDescent="0.4">
      <c r="D1618" s="21"/>
    </row>
    <row r="1619" spans="4:4" x14ac:dyDescent="0.4">
      <c r="D1619" s="21"/>
    </row>
    <row r="1620" spans="4:4" x14ac:dyDescent="0.4">
      <c r="D1620" s="21"/>
    </row>
    <row r="1621" spans="4:4" x14ac:dyDescent="0.4">
      <c r="D1621" s="21"/>
    </row>
    <row r="1622" spans="4:4" x14ac:dyDescent="0.4">
      <c r="D1622" s="21"/>
    </row>
    <row r="1623" spans="4:4" x14ac:dyDescent="0.4">
      <c r="D1623" s="21"/>
    </row>
    <row r="1624" spans="4:4" x14ac:dyDescent="0.4">
      <c r="D1624" s="21"/>
    </row>
    <row r="1625" spans="4:4" x14ac:dyDescent="0.4">
      <c r="D1625" s="21"/>
    </row>
    <row r="1626" spans="4:4" x14ac:dyDescent="0.4">
      <c r="D1626" s="21"/>
    </row>
    <row r="1627" spans="4:4" x14ac:dyDescent="0.4">
      <c r="D1627" s="21"/>
    </row>
    <row r="1628" spans="4:4" x14ac:dyDescent="0.4">
      <c r="D1628" s="21"/>
    </row>
    <row r="1629" spans="4:4" x14ac:dyDescent="0.4">
      <c r="D1629" s="21"/>
    </row>
    <row r="1630" spans="4:4" x14ac:dyDescent="0.4">
      <c r="D1630" s="21"/>
    </row>
    <row r="1631" spans="4:4" x14ac:dyDescent="0.4">
      <c r="D1631" s="21"/>
    </row>
    <row r="1632" spans="4:4" x14ac:dyDescent="0.4">
      <c r="D1632" s="21"/>
    </row>
    <row r="1633" spans="4:4" x14ac:dyDescent="0.4">
      <c r="D1633" s="21"/>
    </row>
    <row r="1634" spans="4:4" x14ac:dyDescent="0.4">
      <c r="D1634" s="21"/>
    </row>
    <row r="1635" spans="4:4" x14ac:dyDescent="0.4">
      <c r="D1635" s="21"/>
    </row>
    <row r="1636" spans="4:4" x14ac:dyDescent="0.4">
      <c r="D1636" s="21"/>
    </row>
    <row r="1637" spans="4:4" x14ac:dyDescent="0.4">
      <c r="D1637" s="21"/>
    </row>
    <row r="1638" spans="4:4" x14ac:dyDescent="0.4">
      <c r="D1638" s="21"/>
    </row>
    <row r="1639" spans="4:4" x14ac:dyDescent="0.4">
      <c r="D1639" s="21"/>
    </row>
    <row r="1640" spans="4:4" x14ac:dyDescent="0.4">
      <c r="D1640" s="21"/>
    </row>
    <row r="1641" spans="4:4" x14ac:dyDescent="0.4">
      <c r="D1641" s="21"/>
    </row>
    <row r="1642" spans="4:4" x14ac:dyDescent="0.4">
      <c r="D1642" s="21"/>
    </row>
    <row r="1643" spans="4:4" x14ac:dyDescent="0.4">
      <c r="D1643" s="21"/>
    </row>
    <row r="1644" spans="4:4" x14ac:dyDescent="0.4">
      <c r="D1644" s="21"/>
    </row>
    <row r="1645" spans="4:4" x14ac:dyDescent="0.4">
      <c r="D1645" s="21"/>
    </row>
    <row r="1646" spans="4:4" x14ac:dyDescent="0.4">
      <c r="D1646" s="21"/>
    </row>
    <row r="1647" spans="4:4" x14ac:dyDescent="0.4">
      <c r="D1647" s="21"/>
    </row>
    <row r="1648" spans="4:4" x14ac:dyDescent="0.4">
      <c r="D1648" s="21"/>
    </row>
    <row r="1649" spans="4:4" x14ac:dyDescent="0.4">
      <c r="D1649" s="21"/>
    </row>
    <row r="1650" spans="4:4" x14ac:dyDescent="0.4">
      <c r="D1650" s="21"/>
    </row>
    <row r="1651" spans="4:4" x14ac:dyDescent="0.4">
      <c r="D1651" s="21"/>
    </row>
    <row r="1652" spans="4:4" x14ac:dyDescent="0.4">
      <c r="D1652" s="21"/>
    </row>
    <row r="1653" spans="4:4" x14ac:dyDescent="0.4">
      <c r="D1653" s="21"/>
    </row>
    <row r="1654" spans="4:4" x14ac:dyDescent="0.4">
      <c r="D1654" s="21"/>
    </row>
    <row r="1655" spans="4:4" x14ac:dyDescent="0.4">
      <c r="D1655" s="21"/>
    </row>
    <row r="1656" spans="4:4" x14ac:dyDescent="0.4">
      <c r="D1656" s="21"/>
    </row>
    <row r="1657" spans="4:4" x14ac:dyDescent="0.4">
      <c r="D1657" s="21"/>
    </row>
    <row r="1658" spans="4:4" x14ac:dyDescent="0.4">
      <c r="D1658" s="21"/>
    </row>
    <row r="1659" spans="4:4" x14ac:dyDescent="0.4">
      <c r="D1659" s="21"/>
    </row>
    <row r="1660" spans="4:4" x14ac:dyDescent="0.4">
      <c r="D1660" s="21"/>
    </row>
    <row r="1661" spans="4:4" x14ac:dyDescent="0.4">
      <c r="D1661" s="21"/>
    </row>
    <row r="1662" spans="4:4" x14ac:dyDescent="0.4">
      <c r="D1662" s="21"/>
    </row>
    <row r="1663" spans="4:4" x14ac:dyDescent="0.4">
      <c r="D1663" s="21"/>
    </row>
    <row r="1664" spans="4:4" x14ac:dyDescent="0.4">
      <c r="D1664" s="21"/>
    </row>
    <row r="1665" spans="4:4" x14ac:dyDescent="0.4">
      <c r="D1665" s="21"/>
    </row>
    <row r="1666" spans="4:4" x14ac:dyDescent="0.4">
      <c r="D1666" s="21"/>
    </row>
    <row r="1667" spans="4:4" x14ac:dyDescent="0.4">
      <c r="D1667" s="21"/>
    </row>
    <row r="1668" spans="4:4" x14ac:dyDescent="0.4">
      <c r="D1668" s="21"/>
    </row>
    <row r="1669" spans="4:4" x14ac:dyDescent="0.4">
      <c r="D1669" s="21"/>
    </row>
    <row r="1670" spans="4:4" x14ac:dyDescent="0.4">
      <c r="D1670" s="21"/>
    </row>
    <row r="1671" spans="4:4" x14ac:dyDescent="0.4">
      <c r="D1671" s="21"/>
    </row>
    <row r="1672" spans="4:4" x14ac:dyDescent="0.4">
      <c r="D1672" s="21"/>
    </row>
    <row r="1673" spans="4:4" x14ac:dyDescent="0.4">
      <c r="D1673" s="21"/>
    </row>
    <row r="1674" spans="4:4" x14ac:dyDescent="0.4">
      <c r="D1674" s="21"/>
    </row>
    <row r="1675" spans="4:4" x14ac:dyDescent="0.4">
      <c r="D1675" s="21"/>
    </row>
    <row r="1676" spans="4:4" x14ac:dyDescent="0.4">
      <c r="D1676" s="21"/>
    </row>
    <row r="1677" spans="4:4" x14ac:dyDescent="0.4">
      <c r="D1677" s="21"/>
    </row>
    <row r="1678" spans="4:4" x14ac:dyDescent="0.4">
      <c r="D1678" s="21"/>
    </row>
    <row r="1679" spans="4:4" x14ac:dyDescent="0.4">
      <c r="D1679" s="21"/>
    </row>
    <row r="1680" spans="4:4" x14ac:dyDescent="0.4">
      <c r="D1680" s="21"/>
    </row>
    <row r="1681" spans="4:4" x14ac:dyDescent="0.4">
      <c r="D1681" s="21"/>
    </row>
    <row r="1682" spans="4:4" x14ac:dyDescent="0.4">
      <c r="D1682" s="21"/>
    </row>
    <row r="1683" spans="4:4" x14ac:dyDescent="0.4">
      <c r="D1683" s="21"/>
    </row>
    <row r="1684" spans="4:4" x14ac:dyDescent="0.4">
      <c r="D1684" s="21"/>
    </row>
    <row r="1685" spans="4:4" x14ac:dyDescent="0.4">
      <c r="D1685" s="21"/>
    </row>
    <row r="1686" spans="4:4" x14ac:dyDescent="0.4">
      <c r="D1686" s="21"/>
    </row>
    <row r="1687" spans="4:4" x14ac:dyDescent="0.4">
      <c r="D1687" s="21"/>
    </row>
    <row r="1688" spans="4:4" x14ac:dyDescent="0.4">
      <c r="D1688" s="21"/>
    </row>
    <row r="1689" spans="4:4" x14ac:dyDescent="0.4">
      <c r="D1689" s="21"/>
    </row>
    <row r="1690" spans="4:4" x14ac:dyDescent="0.4">
      <c r="D1690" s="21"/>
    </row>
    <row r="1691" spans="4:4" x14ac:dyDescent="0.4">
      <c r="D1691" s="21"/>
    </row>
    <row r="1692" spans="4:4" x14ac:dyDescent="0.4">
      <c r="D1692" s="21"/>
    </row>
    <row r="1693" spans="4:4" x14ac:dyDescent="0.4">
      <c r="D1693" s="21"/>
    </row>
    <row r="1694" spans="4:4" x14ac:dyDescent="0.4">
      <c r="D1694" s="21"/>
    </row>
    <row r="1695" spans="4:4" x14ac:dyDescent="0.4">
      <c r="D1695" s="21"/>
    </row>
    <row r="1696" spans="4:4" x14ac:dyDescent="0.4">
      <c r="D1696" s="21"/>
    </row>
    <row r="1697" spans="4:4" x14ac:dyDescent="0.4">
      <c r="D1697" s="21"/>
    </row>
    <row r="1698" spans="4:4" x14ac:dyDescent="0.4">
      <c r="D1698" s="21"/>
    </row>
    <row r="1699" spans="4:4" x14ac:dyDescent="0.4">
      <c r="D1699" s="21"/>
    </row>
    <row r="1700" spans="4:4" x14ac:dyDescent="0.4">
      <c r="D1700" s="21"/>
    </row>
    <row r="1701" spans="4:4" x14ac:dyDescent="0.4">
      <c r="D1701" s="21"/>
    </row>
    <row r="1702" spans="4:4" x14ac:dyDescent="0.4">
      <c r="D1702" s="21"/>
    </row>
    <row r="1703" spans="4:4" x14ac:dyDescent="0.4">
      <c r="D1703" s="21"/>
    </row>
    <row r="1704" spans="4:4" x14ac:dyDescent="0.4">
      <c r="D1704" s="21"/>
    </row>
    <row r="1705" spans="4:4" x14ac:dyDescent="0.4">
      <c r="D1705" s="21"/>
    </row>
    <row r="1706" spans="4:4" x14ac:dyDescent="0.4">
      <c r="D1706" s="21"/>
    </row>
    <row r="1707" spans="4:4" x14ac:dyDescent="0.4">
      <c r="D1707" s="21"/>
    </row>
    <row r="1708" spans="4:4" x14ac:dyDescent="0.4">
      <c r="D1708" s="21"/>
    </row>
    <row r="1709" spans="4:4" x14ac:dyDescent="0.4">
      <c r="D1709" s="21"/>
    </row>
    <row r="1710" spans="4:4" x14ac:dyDescent="0.4">
      <c r="D1710" s="21"/>
    </row>
    <row r="1711" spans="4:4" x14ac:dyDescent="0.4">
      <c r="D1711" s="21"/>
    </row>
    <row r="1712" spans="4:4" x14ac:dyDescent="0.4">
      <c r="D1712" s="21"/>
    </row>
    <row r="1713" spans="4:4" x14ac:dyDescent="0.4">
      <c r="D1713" s="21"/>
    </row>
    <row r="1714" spans="4:4" x14ac:dyDescent="0.4">
      <c r="D1714" s="21"/>
    </row>
    <row r="1715" spans="4:4" x14ac:dyDescent="0.4">
      <c r="D1715" s="21"/>
    </row>
    <row r="1716" spans="4:4" x14ac:dyDescent="0.4">
      <c r="D1716" s="21"/>
    </row>
    <row r="1717" spans="4:4" x14ac:dyDescent="0.4">
      <c r="D1717" s="21"/>
    </row>
    <row r="1718" spans="4:4" x14ac:dyDescent="0.4">
      <c r="D1718" s="21"/>
    </row>
    <row r="1719" spans="4:4" x14ac:dyDescent="0.4">
      <c r="D1719" s="21"/>
    </row>
    <row r="1720" spans="4:4" x14ac:dyDescent="0.4">
      <c r="D1720" s="21"/>
    </row>
    <row r="1721" spans="4:4" x14ac:dyDescent="0.4">
      <c r="D1721" s="21"/>
    </row>
    <row r="1722" spans="4:4" x14ac:dyDescent="0.4">
      <c r="D1722" s="21"/>
    </row>
    <row r="1723" spans="4:4" x14ac:dyDescent="0.4">
      <c r="D1723" s="21"/>
    </row>
    <row r="1724" spans="4:4" x14ac:dyDescent="0.4">
      <c r="D1724" s="21"/>
    </row>
    <row r="1725" spans="4:4" x14ac:dyDescent="0.4">
      <c r="D1725" s="21"/>
    </row>
    <row r="1726" spans="4:4" x14ac:dyDescent="0.4">
      <c r="D1726" s="21"/>
    </row>
    <row r="1727" spans="4:4" x14ac:dyDescent="0.4">
      <c r="D1727" s="21"/>
    </row>
    <row r="1728" spans="4:4" x14ac:dyDescent="0.4">
      <c r="D1728" s="21"/>
    </row>
    <row r="1729" spans="4:4" x14ac:dyDescent="0.4">
      <c r="D1729" s="21"/>
    </row>
    <row r="1730" spans="4:4" x14ac:dyDescent="0.4">
      <c r="D1730" s="21"/>
    </row>
    <row r="1731" spans="4:4" x14ac:dyDescent="0.4">
      <c r="D1731" s="21"/>
    </row>
    <row r="1732" spans="4:4" x14ac:dyDescent="0.4">
      <c r="D1732" s="21"/>
    </row>
    <row r="1733" spans="4:4" x14ac:dyDescent="0.4">
      <c r="D1733" s="21"/>
    </row>
    <row r="1734" spans="4:4" x14ac:dyDescent="0.4">
      <c r="D1734" s="21"/>
    </row>
    <row r="1735" spans="4:4" x14ac:dyDescent="0.4">
      <c r="D1735" s="21"/>
    </row>
    <row r="1736" spans="4:4" x14ac:dyDescent="0.4">
      <c r="D1736" s="21"/>
    </row>
    <row r="1737" spans="4:4" x14ac:dyDescent="0.4">
      <c r="D1737" s="21"/>
    </row>
    <row r="1738" spans="4:4" x14ac:dyDescent="0.4">
      <c r="D1738" s="21"/>
    </row>
    <row r="1739" spans="4:4" x14ac:dyDescent="0.4">
      <c r="D1739" s="21"/>
    </row>
    <row r="1740" spans="4:4" x14ac:dyDescent="0.4">
      <c r="D1740" s="21"/>
    </row>
    <row r="1741" spans="4:4" x14ac:dyDescent="0.4">
      <c r="D1741" s="21"/>
    </row>
    <row r="1742" spans="4:4" x14ac:dyDescent="0.4">
      <c r="D1742" s="21"/>
    </row>
    <row r="1743" spans="4:4" x14ac:dyDescent="0.4">
      <c r="D1743" s="21"/>
    </row>
    <row r="1744" spans="4:4" x14ac:dyDescent="0.4">
      <c r="D1744" s="21"/>
    </row>
    <row r="1745" spans="4:4" x14ac:dyDescent="0.4">
      <c r="D1745" s="21"/>
    </row>
    <row r="1746" spans="4:4" x14ac:dyDescent="0.4">
      <c r="D1746" s="21"/>
    </row>
    <row r="1747" spans="4:4" x14ac:dyDescent="0.4">
      <c r="D1747" s="21"/>
    </row>
    <row r="1748" spans="4:4" x14ac:dyDescent="0.4">
      <c r="D1748" s="21"/>
    </row>
    <row r="1749" spans="4:4" x14ac:dyDescent="0.4">
      <c r="D1749" s="21"/>
    </row>
    <row r="1750" spans="4:4" x14ac:dyDescent="0.4">
      <c r="D1750" s="21"/>
    </row>
    <row r="1751" spans="4:4" x14ac:dyDescent="0.4">
      <c r="D1751" s="21"/>
    </row>
    <row r="1752" spans="4:4" x14ac:dyDescent="0.4">
      <c r="D1752" s="21"/>
    </row>
    <row r="1753" spans="4:4" x14ac:dyDescent="0.4">
      <c r="D1753" s="21"/>
    </row>
    <row r="1754" spans="4:4" x14ac:dyDescent="0.4">
      <c r="D1754" s="21"/>
    </row>
    <row r="1755" spans="4:4" x14ac:dyDescent="0.4">
      <c r="D1755" s="21"/>
    </row>
    <row r="1756" spans="4:4" x14ac:dyDescent="0.4">
      <c r="D1756" s="21"/>
    </row>
    <row r="1757" spans="4:4" x14ac:dyDescent="0.4">
      <c r="D1757" s="21"/>
    </row>
    <row r="1758" spans="4:4" x14ac:dyDescent="0.4">
      <c r="D1758" s="21"/>
    </row>
    <row r="1759" spans="4:4" x14ac:dyDescent="0.4">
      <c r="D1759" s="21"/>
    </row>
    <row r="1760" spans="4:4" x14ac:dyDescent="0.4">
      <c r="D1760" s="21"/>
    </row>
    <row r="1761" spans="4:4" x14ac:dyDescent="0.4">
      <c r="D1761" s="21"/>
    </row>
    <row r="1762" spans="4:4" x14ac:dyDescent="0.4">
      <c r="D1762" s="21"/>
    </row>
    <row r="1763" spans="4:4" x14ac:dyDescent="0.4">
      <c r="D1763" s="21"/>
    </row>
    <row r="1764" spans="4:4" x14ac:dyDescent="0.4">
      <c r="D1764" s="21"/>
    </row>
    <row r="1765" spans="4:4" x14ac:dyDescent="0.4">
      <c r="D1765" s="21"/>
    </row>
    <row r="1766" spans="4:4" x14ac:dyDescent="0.4">
      <c r="D1766" s="21"/>
    </row>
    <row r="1767" spans="4:4" x14ac:dyDescent="0.4">
      <c r="D1767" s="21"/>
    </row>
    <row r="1768" spans="4:4" x14ac:dyDescent="0.4">
      <c r="D1768" s="21"/>
    </row>
    <row r="1769" spans="4:4" x14ac:dyDescent="0.4">
      <c r="D1769" s="21"/>
    </row>
    <row r="1770" spans="4:4" x14ac:dyDescent="0.4">
      <c r="D1770" s="21"/>
    </row>
    <row r="1771" spans="4:4" x14ac:dyDescent="0.4">
      <c r="D1771" s="21"/>
    </row>
    <row r="1772" spans="4:4" x14ac:dyDescent="0.4">
      <c r="D1772" s="21"/>
    </row>
    <row r="1773" spans="4:4" x14ac:dyDescent="0.4">
      <c r="D1773" s="21"/>
    </row>
    <row r="1774" spans="4:4" x14ac:dyDescent="0.4">
      <c r="D1774" s="21"/>
    </row>
    <row r="1775" spans="4:4" x14ac:dyDescent="0.4">
      <c r="D1775" s="21"/>
    </row>
    <row r="1776" spans="4:4" x14ac:dyDescent="0.4">
      <c r="D1776" s="21"/>
    </row>
    <row r="1777" spans="4:4" x14ac:dyDescent="0.4">
      <c r="D1777" s="21"/>
    </row>
    <row r="1778" spans="4:4" x14ac:dyDescent="0.4">
      <c r="D1778" s="21"/>
    </row>
    <row r="1779" spans="4:4" x14ac:dyDescent="0.4">
      <c r="D1779" s="21"/>
    </row>
    <row r="1780" spans="4:4" x14ac:dyDescent="0.4">
      <c r="D1780" s="21"/>
    </row>
    <row r="1781" spans="4:4" x14ac:dyDescent="0.4">
      <c r="D1781" s="21"/>
    </row>
    <row r="1782" spans="4:4" x14ac:dyDescent="0.4">
      <c r="D1782" s="21"/>
    </row>
    <row r="1783" spans="4:4" x14ac:dyDescent="0.4">
      <c r="D1783" s="21"/>
    </row>
    <row r="1784" spans="4:4" x14ac:dyDescent="0.4">
      <c r="D1784" s="21"/>
    </row>
    <row r="1785" spans="4:4" x14ac:dyDescent="0.4">
      <c r="D1785" s="21"/>
    </row>
    <row r="1786" spans="4:4" x14ac:dyDescent="0.4">
      <c r="D1786" s="21"/>
    </row>
    <row r="1787" spans="4:4" x14ac:dyDescent="0.4">
      <c r="D1787" s="21"/>
    </row>
    <row r="1788" spans="4:4" x14ac:dyDescent="0.4">
      <c r="D1788" s="21"/>
    </row>
    <row r="1789" spans="4:4" x14ac:dyDescent="0.4">
      <c r="D1789" s="21"/>
    </row>
    <row r="1790" spans="4:4" x14ac:dyDescent="0.4">
      <c r="D1790" s="21"/>
    </row>
    <row r="1791" spans="4:4" x14ac:dyDescent="0.4">
      <c r="D1791" s="21"/>
    </row>
    <row r="1792" spans="4:4" x14ac:dyDescent="0.4">
      <c r="D1792" s="21"/>
    </row>
    <row r="1793" spans="4:4" x14ac:dyDescent="0.4">
      <c r="D1793" s="21"/>
    </row>
    <row r="1794" spans="4:4" x14ac:dyDescent="0.4">
      <c r="D1794" s="21"/>
    </row>
    <row r="1795" spans="4:4" x14ac:dyDescent="0.4">
      <c r="D1795" s="21"/>
    </row>
    <row r="1796" spans="4:4" x14ac:dyDescent="0.4">
      <c r="D1796" s="21"/>
    </row>
    <row r="1797" spans="4:4" x14ac:dyDescent="0.4">
      <c r="D1797" s="21"/>
    </row>
    <row r="1798" spans="4:4" x14ac:dyDescent="0.4">
      <c r="D1798" s="21"/>
    </row>
    <row r="1799" spans="4:4" x14ac:dyDescent="0.4">
      <c r="D1799" s="21"/>
    </row>
    <row r="1800" spans="4:4" x14ac:dyDescent="0.4">
      <c r="D1800" s="21"/>
    </row>
    <row r="1801" spans="4:4" x14ac:dyDescent="0.4">
      <c r="D1801" s="21"/>
    </row>
    <row r="1802" spans="4:4" x14ac:dyDescent="0.4">
      <c r="D1802" s="21"/>
    </row>
    <row r="1803" spans="4:4" x14ac:dyDescent="0.4">
      <c r="D1803" s="21"/>
    </row>
    <row r="1804" spans="4:4" x14ac:dyDescent="0.4">
      <c r="D1804" s="21"/>
    </row>
    <row r="1805" spans="4:4" x14ac:dyDescent="0.4">
      <c r="D1805" s="21"/>
    </row>
    <row r="1806" spans="4:4" x14ac:dyDescent="0.4">
      <c r="D1806" s="21"/>
    </row>
    <row r="1807" spans="4:4" x14ac:dyDescent="0.4">
      <c r="D1807" s="21"/>
    </row>
    <row r="1808" spans="4:4" x14ac:dyDescent="0.4">
      <c r="D1808" s="21"/>
    </row>
    <row r="1809" spans="4:4" x14ac:dyDescent="0.4">
      <c r="D1809" s="21"/>
    </row>
    <row r="1810" spans="4:4" x14ac:dyDescent="0.4">
      <c r="D1810" s="21"/>
    </row>
    <row r="1811" spans="4:4" x14ac:dyDescent="0.4">
      <c r="D1811" s="21"/>
    </row>
    <row r="1812" spans="4:4" x14ac:dyDescent="0.4">
      <c r="D1812" s="21"/>
    </row>
    <row r="1813" spans="4:4" x14ac:dyDescent="0.4">
      <c r="D1813" s="21"/>
    </row>
    <row r="1814" spans="4:4" x14ac:dyDescent="0.4">
      <c r="D1814" s="21"/>
    </row>
    <row r="1815" spans="4:4" x14ac:dyDescent="0.4">
      <c r="D1815" s="21"/>
    </row>
    <row r="1816" spans="4:4" x14ac:dyDescent="0.4">
      <c r="D1816" s="21"/>
    </row>
    <row r="1817" spans="4:4" x14ac:dyDescent="0.4">
      <c r="D1817" s="21"/>
    </row>
    <row r="1818" spans="4:4" x14ac:dyDescent="0.4">
      <c r="D1818" s="21"/>
    </row>
    <row r="1819" spans="4:4" x14ac:dyDescent="0.4">
      <c r="D1819" s="21"/>
    </row>
    <row r="1820" spans="4:4" x14ac:dyDescent="0.4">
      <c r="D1820" s="21"/>
    </row>
    <row r="1821" spans="4:4" x14ac:dyDescent="0.4">
      <c r="D1821" s="21"/>
    </row>
    <row r="1822" spans="4:4" x14ac:dyDescent="0.4">
      <c r="D1822" s="21"/>
    </row>
    <row r="1823" spans="4:4" x14ac:dyDescent="0.4">
      <c r="D1823" s="21"/>
    </row>
    <row r="1824" spans="4:4" x14ac:dyDescent="0.4">
      <c r="D1824" s="21"/>
    </row>
    <row r="1825" spans="4:4" x14ac:dyDescent="0.4">
      <c r="D1825" s="21"/>
    </row>
    <row r="1826" spans="4:4" x14ac:dyDescent="0.4">
      <c r="D1826" s="21"/>
    </row>
    <row r="1827" spans="4:4" x14ac:dyDescent="0.4">
      <c r="D1827" s="21"/>
    </row>
    <row r="1828" spans="4:4" x14ac:dyDescent="0.4">
      <c r="D1828" s="21"/>
    </row>
    <row r="1829" spans="4:4" x14ac:dyDescent="0.4">
      <c r="D1829" s="21"/>
    </row>
    <row r="1830" spans="4:4" x14ac:dyDescent="0.4">
      <c r="D1830" s="21"/>
    </row>
    <row r="1831" spans="4:4" x14ac:dyDescent="0.4">
      <c r="D1831" s="21"/>
    </row>
    <row r="1832" spans="4:4" x14ac:dyDescent="0.4">
      <c r="D1832" s="21"/>
    </row>
    <row r="1833" spans="4:4" x14ac:dyDescent="0.4">
      <c r="D1833" s="21"/>
    </row>
    <row r="1834" spans="4:4" x14ac:dyDescent="0.4">
      <c r="D1834" s="21"/>
    </row>
    <row r="1835" spans="4:4" x14ac:dyDescent="0.4">
      <c r="D1835" s="21"/>
    </row>
    <row r="1836" spans="4:4" x14ac:dyDescent="0.4">
      <c r="D1836" s="21"/>
    </row>
    <row r="1837" spans="4:4" x14ac:dyDescent="0.4">
      <c r="D1837" s="21"/>
    </row>
    <row r="1838" spans="4:4" x14ac:dyDescent="0.4">
      <c r="D1838" s="21"/>
    </row>
    <row r="1839" spans="4:4" x14ac:dyDescent="0.4">
      <c r="D1839" s="21"/>
    </row>
    <row r="1840" spans="4:4" x14ac:dyDescent="0.4">
      <c r="D1840" s="21"/>
    </row>
    <row r="1841" spans="4:4" x14ac:dyDescent="0.4">
      <c r="D1841" s="21"/>
    </row>
    <row r="1842" spans="4:4" x14ac:dyDescent="0.4">
      <c r="D1842" s="21"/>
    </row>
    <row r="1843" spans="4:4" x14ac:dyDescent="0.4">
      <c r="D1843" s="21"/>
    </row>
    <row r="1844" spans="4:4" x14ac:dyDescent="0.4">
      <c r="D1844" s="21"/>
    </row>
    <row r="1845" spans="4:4" x14ac:dyDescent="0.4">
      <c r="D1845" s="21"/>
    </row>
    <row r="1846" spans="4:4" x14ac:dyDescent="0.4">
      <c r="D1846" s="21"/>
    </row>
    <row r="1847" spans="4:4" x14ac:dyDescent="0.4">
      <c r="D1847" s="21"/>
    </row>
    <row r="1848" spans="4:4" x14ac:dyDescent="0.4">
      <c r="D1848" s="21"/>
    </row>
    <row r="1849" spans="4:4" x14ac:dyDescent="0.4">
      <c r="D1849" s="21"/>
    </row>
    <row r="1850" spans="4:4" x14ac:dyDescent="0.4">
      <c r="D1850" s="21"/>
    </row>
    <row r="1851" spans="4:4" x14ac:dyDescent="0.4">
      <c r="D1851" s="21"/>
    </row>
    <row r="1852" spans="4:4" x14ac:dyDescent="0.4">
      <c r="D1852" s="21"/>
    </row>
    <row r="1853" spans="4:4" x14ac:dyDescent="0.4">
      <c r="D1853" s="21"/>
    </row>
    <row r="1854" spans="4:4" x14ac:dyDescent="0.4">
      <c r="D1854" s="21"/>
    </row>
    <row r="1855" spans="4:4" x14ac:dyDescent="0.4">
      <c r="D1855" s="21"/>
    </row>
    <row r="1856" spans="4:4" x14ac:dyDescent="0.4">
      <c r="D1856" s="21"/>
    </row>
    <row r="1857" spans="4:4" x14ac:dyDescent="0.4">
      <c r="D1857" s="21"/>
    </row>
    <row r="1858" spans="4:4" x14ac:dyDescent="0.4">
      <c r="D1858" s="21"/>
    </row>
    <row r="1859" spans="4:4" x14ac:dyDescent="0.4">
      <c r="D1859" s="21"/>
    </row>
    <row r="1860" spans="4:4" x14ac:dyDescent="0.4">
      <c r="D1860" s="21"/>
    </row>
    <row r="1861" spans="4:4" x14ac:dyDescent="0.4">
      <c r="D1861" s="21"/>
    </row>
    <row r="1862" spans="4:4" x14ac:dyDescent="0.4">
      <c r="D1862" s="21"/>
    </row>
    <row r="1863" spans="4:4" x14ac:dyDescent="0.4">
      <c r="D1863" s="21"/>
    </row>
    <row r="1864" spans="4:4" x14ac:dyDescent="0.4">
      <c r="D1864" s="21"/>
    </row>
    <row r="1865" spans="4:4" x14ac:dyDescent="0.4">
      <c r="D1865" s="21"/>
    </row>
    <row r="1866" spans="4:4" x14ac:dyDescent="0.4">
      <c r="D1866" s="21"/>
    </row>
    <row r="1867" spans="4:4" x14ac:dyDescent="0.4">
      <c r="D1867" s="21"/>
    </row>
    <row r="1868" spans="4:4" x14ac:dyDescent="0.4">
      <c r="D1868" s="21"/>
    </row>
    <row r="1869" spans="4:4" x14ac:dyDescent="0.4">
      <c r="D1869" s="21"/>
    </row>
    <row r="1870" spans="4:4" x14ac:dyDescent="0.4">
      <c r="D1870" s="21"/>
    </row>
    <row r="1871" spans="4:4" x14ac:dyDescent="0.4">
      <c r="D1871" s="21"/>
    </row>
    <row r="1872" spans="4:4" x14ac:dyDescent="0.4">
      <c r="D1872" s="21"/>
    </row>
    <row r="1873" spans="4:4" x14ac:dyDescent="0.4">
      <c r="D1873" s="21"/>
    </row>
    <row r="1874" spans="4:4" x14ac:dyDescent="0.4">
      <c r="D1874" s="21"/>
    </row>
    <row r="1875" spans="4:4" x14ac:dyDescent="0.4">
      <c r="D1875" s="21"/>
    </row>
    <row r="1876" spans="4:4" x14ac:dyDescent="0.4">
      <c r="D1876" s="21"/>
    </row>
    <row r="1877" spans="4:4" x14ac:dyDescent="0.4">
      <c r="D1877" s="21"/>
    </row>
    <row r="1878" spans="4:4" x14ac:dyDescent="0.4">
      <c r="D1878" s="21"/>
    </row>
    <row r="1879" spans="4:4" x14ac:dyDescent="0.4">
      <c r="D1879" s="21"/>
    </row>
    <row r="1880" spans="4:4" x14ac:dyDescent="0.4">
      <c r="D1880" s="21"/>
    </row>
    <row r="1881" spans="4:4" x14ac:dyDescent="0.4">
      <c r="D1881" s="21"/>
    </row>
    <row r="1882" spans="4:4" x14ac:dyDescent="0.4">
      <c r="D1882" s="21"/>
    </row>
    <row r="1883" spans="4:4" x14ac:dyDescent="0.4">
      <c r="D1883" s="21"/>
    </row>
    <row r="1884" spans="4:4" x14ac:dyDescent="0.4">
      <c r="D1884" s="21"/>
    </row>
    <row r="1885" spans="4:4" x14ac:dyDescent="0.4">
      <c r="D1885" s="21"/>
    </row>
    <row r="1886" spans="4:4" x14ac:dyDescent="0.4">
      <c r="D1886" s="21"/>
    </row>
    <row r="1887" spans="4:4" x14ac:dyDescent="0.4">
      <c r="D1887" s="21"/>
    </row>
    <row r="1888" spans="4:4" x14ac:dyDescent="0.4">
      <c r="D1888" s="21"/>
    </row>
    <row r="1889" spans="4:4" x14ac:dyDescent="0.4">
      <c r="D1889" s="21"/>
    </row>
    <row r="1890" spans="4:4" x14ac:dyDescent="0.4">
      <c r="D1890" s="21"/>
    </row>
    <row r="1891" spans="4:4" x14ac:dyDescent="0.4">
      <c r="D1891" s="21"/>
    </row>
    <row r="1892" spans="4:4" x14ac:dyDescent="0.4">
      <c r="D1892" s="21"/>
    </row>
    <row r="1893" spans="4:4" x14ac:dyDescent="0.4">
      <c r="D1893" s="21"/>
    </row>
    <row r="1894" spans="4:4" x14ac:dyDescent="0.4">
      <c r="D1894" s="21"/>
    </row>
    <row r="1895" spans="4:4" x14ac:dyDescent="0.4">
      <c r="D1895" s="21"/>
    </row>
    <row r="1896" spans="4:4" x14ac:dyDescent="0.4">
      <c r="D1896" s="21"/>
    </row>
    <row r="1897" spans="4:4" x14ac:dyDescent="0.4">
      <c r="D1897" s="21"/>
    </row>
    <row r="1898" spans="4:4" x14ac:dyDescent="0.4">
      <c r="D1898" s="21"/>
    </row>
    <row r="1899" spans="4:4" x14ac:dyDescent="0.4">
      <c r="D1899" s="21"/>
    </row>
    <row r="1900" spans="4:4" x14ac:dyDescent="0.4">
      <c r="D1900" s="21"/>
    </row>
    <row r="1901" spans="4:4" x14ac:dyDescent="0.4">
      <c r="D1901" s="21"/>
    </row>
    <row r="1902" spans="4:4" x14ac:dyDescent="0.4">
      <c r="D1902" s="21"/>
    </row>
    <row r="1903" spans="4:4" x14ac:dyDescent="0.4">
      <c r="D1903" s="21"/>
    </row>
    <row r="1904" spans="4:4" x14ac:dyDescent="0.4">
      <c r="D1904" s="21"/>
    </row>
    <row r="1905" spans="4:4" x14ac:dyDescent="0.4">
      <c r="D1905" s="21"/>
    </row>
    <row r="1906" spans="4:4" x14ac:dyDescent="0.4">
      <c r="D1906" s="21"/>
    </row>
    <row r="1907" spans="4:4" x14ac:dyDescent="0.4">
      <c r="D1907" s="21"/>
    </row>
    <row r="1908" spans="4:4" x14ac:dyDescent="0.4">
      <c r="D1908" s="21"/>
    </row>
    <row r="1909" spans="4:4" x14ac:dyDescent="0.4">
      <c r="D1909" s="21"/>
    </row>
    <row r="1910" spans="4:4" x14ac:dyDescent="0.4">
      <c r="D1910" s="21"/>
    </row>
    <row r="1911" spans="4:4" x14ac:dyDescent="0.4">
      <c r="D1911" s="21"/>
    </row>
    <row r="1912" spans="4:4" x14ac:dyDescent="0.4">
      <c r="D1912" s="21"/>
    </row>
    <row r="1913" spans="4:4" x14ac:dyDescent="0.4">
      <c r="D1913" s="21"/>
    </row>
    <row r="1914" spans="4:4" x14ac:dyDescent="0.4">
      <c r="D1914" s="21"/>
    </row>
    <row r="1915" spans="4:4" x14ac:dyDescent="0.4">
      <c r="D1915" s="21"/>
    </row>
    <row r="1916" spans="4:4" x14ac:dyDescent="0.4">
      <c r="D1916" s="21"/>
    </row>
    <row r="1917" spans="4:4" x14ac:dyDescent="0.4">
      <c r="D1917" s="21"/>
    </row>
    <row r="1918" spans="4:4" x14ac:dyDescent="0.4">
      <c r="D1918" s="21"/>
    </row>
    <row r="1919" spans="4:4" x14ac:dyDescent="0.4">
      <c r="D1919" s="21"/>
    </row>
    <row r="1920" spans="4:4" x14ac:dyDescent="0.4">
      <c r="D1920" s="21"/>
    </row>
    <row r="1921" spans="4:4" x14ac:dyDescent="0.4">
      <c r="D1921" s="21"/>
    </row>
    <row r="1922" spans="4:4" x14ac:dyDescent="0.4">
      <c r="D1922" s="21"/>
    </row>
    <row r="1923" spans="4:4" x14ac:dyDescent="0.4">
      <c r="D1923" s="21"/>
    </row>
    <row r="1924" spans="4:4" x14ac:dyDescent="0.4">
      <c r="D1924" s="21"/>
    </row>
    <row r="1925" spans="4:4" x14ac:dyDescent="0.4">
      <c r="D1925" s="21"/>
    </row>
    <row r="1926" spans="4:4" x14ac:dyDescent="0.4">
      <c r="D1926" s="21"/>
    </row>
    <row r="1927" spans="4:4" x14ac:dyDescent="0.4">
      <c r="D1927" s="21"/>
    </row>
    <row r="1928" spans="4:4" x14ac:dyDescent="0.4">
      <c r="D1928" s="21"/>
    </row>
    <row r="1929" spans="4:4" x14ac:dyDescent="0.4">
      <c r="D1929" s="21"/>
    </row>
    <row r="1930" spans="4:4" x14ac:dyDescent="0.4">
      <c r="D1930" s="21"/>
    </row>
    <row r="1931" spans="4:4" x14ac:dyDescent="0.4">
      <c r="D1931" s="21"/>
    </row>
    <row r="1932" spans="4:4" x14ac:dyDescent="0.4">
      <c r="D1932" s="21"/>
    </row>
    <row r="1933" spans="4:4" x14ac:dyDescent="0.4">
      <c r="D1933" s="21"/>
    </row>
    <row r="1934" spans="4:4" x14ac:dyDescent="0.4">
      <c r="D1934" s="21"/>
    </row>
    <row r="1935" spans="4:4" x14ac:dyDescent="0.4">
      <c r="D1935" s="21"/>
    </row>
    <row r="1936" spans="4:4" x14ac:dyDescent="0.4">
      <c r="D1936" s="21"/>
    </row>
    <row r="1937" spans="4:4" x14ac:dyDescent="0.4">
      <c r="D1937" s="21"/>
    </row>
    <row r="1938" spans="4:4" x14ac:dyDescent="0.4">
      <c r="D1938" s="21"/>
    </row>
    <row r="1939" spans="4:4" x14ac:dyDescent="0.4">
      <c r="D1939" s="21"/>
    </row>
    <row r="1940" spans="4:4" x14ac:dyDescent="0.4">
      <c r="D1940" s="21"/>
    </row>
    <row r="1941" spans="4:4" x14ac:dyDescent="0.4">
      <c r="D1941" s="21"/>
    </row>
    <row r="1942" spans="4:4" x14ac:dyDescent="0.4">
      <c r="D1942" s="21"/>
    </row>
    <row r="1943" spans="4:4" x14ac:dyDescent="0.4">
      <c r="D1943" s="21"/>
    </row>
    <row r="1944" spans="4:4" x14ac:dyDescent="0.4">
      <c r="D1944" s="21"/>
    </row>
    <row r="1945" spans="4:4" x14ac:dyDescent="0.4">
      <c r="D1945" s="21"/>
    </row>
    <row r="1946" spans="4:4" x14ac:dyDescent="0.4">
      <c r="D1946" s="21"/>
    </row>
    <row r="1947" spans="4:4" x14ac:dyDescent="0.4">
      <c r="D1947" s="21"/>
    </row>
    <row r="1948" spans="4:4" x14ac:dyDescent="0.4">
      <c r="D1948" s="21"/>
    </row>
    <row r="1949" spans="4:4" x14ac:dyDescent="0.4">
      <c r="D1949" s="21"/>
    </row>
    <row r="1950" spans="4:4" x14ac:dyDescent="0.4">
      <c r="D1950" s="21"/>
    </row>
    <row r="1951" spans="4:4" x14ac:dyDescent="0.4">
      <c r="D1951" s="21"/>
    </row>
    <row r="1952" spans="4:4" x14ac:dyDescent="0.4">
      <c r="D1952" s="21"/>
    </row>
    <row r="1953" spans="4:4" x14ac:dyDescent="0.4">
      <c r="D1953" s="21"/>
    </row>
    <row r="1954" spans="4:4" x14ac:dyDescent="0.4">
      <c r="D1954" s="21"/>
    </row>
    <row r="1955" spans="4:4" x14ac:dyDescent="0.4">
      <c r="D1955" s="21"/>
    </row>
    <row r="1956" spans="4:4" x14ac:dyDescent="0.4">
      <c r="D1956" s="21"/>
    </row>
    <row r="1957" spans="4:4" x14ac:dyDescent="0.4">
      <c r="D1957" s="21"/>
    </row>
    <row r="1958" spans="4:4" x14ac:dyDescent="0.4">
      <c r="D1958" s="21"/>
    </row>
    <row r="1959" spans="4:4" x14ac:dyDescent="0.4">
      <c r="D1959" s="21"/>
    </row>
    <row r="1960" spans="4:4" x14ac:dyDescent="0.4">
      <c r="D1960" s="21"/>
    </row>
    <row r="1961" spans="4:4" x14ac:dyDescent="0.4">
      <c r="D1961" s="21"/>
    </row>
    <row r="1962" spans="4:4" x14ac:dyDescent="0.4">
      <c r="D1962" s="21"/>
    </row>
    <row r="1963" spans="4:4" x14ac:dyDescent="0.4">
      <c r="D1963" s="21"/>
    </row>
    <row r="1964" spans="4:4" x14ac:dyDescent="0.4">
      <c r="D1964" s="21"/>
    </row>
    <row r="1965" spans="4:4" x14ac:dyDescent="0.4">
      <c r="D1965" s="21"/>
    </row>
    <row r="1966" spans="4:4" x14ac:dyDescent="0.4">
      <c r="D1966" s="21"/>
    </row>
    <row r="1967" spans="4:4" x14ac:dyDescent="0.4">
      <c r="D1967" s="21"/>
    </row>
    <row r="1968" spans="4:4" x14ac:dyDescent="0.4">
      <c r="D1968" s="21"/>
    </row>
    <row r="1969" spans="4:4" x14ac:dyDescent="0.4">
      <c r="D1969" s="21"/>
    </row>
    <row r="1970" spans="4:4" x14ac:dyDescent="0.4">
      <c r="D1970" s="21"/>
    </row>
    <row r="1971" spans="4:4" x14ac:dyDescent="0.4">
      <c r="D1971" s="21"/>
    </row>
    <row r="1972" spans="4:4" x14ac:dyDescent="0.4">
      <c r="D1972" s="21"/>
    </row>
    <row r="1973" spans="4:4" x14ac:dyDescent="0.4">
      <c r="D1973" s="21"/>
    </row>
    <row r="1974" spans="4:4" x14ac:dyDescent="0.4">
      <c r="D1974" s="21"/>
    </row>
    <row r="1975" spans="4:4" x14ac:dyDescent="0.4">
      <c r="D1975" s="21"/>
    </row>
    <row r="1976" spans="4:4" x14ac:dyDescent="0.4">
      <c r="D1976" s="21"/>
    </row>
    <row r="1977" spans="4:4" x14ac:dyDescent="0.4">
      <c r="D1977" s="21"/>
    </row>
    <row r="1978" spans="4:4" x14ac:dyDescent="0.4">
      <c r="D1978" s="21"/>
    </row>
    <row r="1979" spans="4:4" x14ac:dyDescent="0.4">
      <c r="D1979" s="21"/>
    </row>
    <row r="1980" spans="4:4" x14ac:dyDescent="0.4">
      <c r="D1980" s="21"/>
    </row>
    <row r="1981" spans="4:4" x14ac:dyDescent="0.4">
      <c r="D1981" s="21"/>
    </row>
    <row r="1982" spans="4:4" x14ac:dyDescent="0.4">
      <c r="D1982" s="21"/>
    </row>
    <row r="1983" spans="4:4" x14ac:dyDescent="0.4">
      <c r="D1983" s="21"/>
    </row>
    <row r="1984" spans="4:4" x14ac:dyDescent="0.4">
      <c r="D1984" s="21"/>
    </row>
    <row r="1985" spans="4:4" x14ac:dyDescent="0.4">
      <c r="D1985" s="21"/>
    </row>
    <row r="1986" spans="4:4" x14ac:dyDescent="0.4">
      <c r="D1986" s="21"/>
    </row>
    <row r="1987" spans="4:4" x14ac:dyDescent="0.4">
      <c r="D1987" s="21"/>
    </row>
    <row r="1988" spans="4:4" x14ac:dyDescent="0.4">
      <c r="D1988" s="21"/>
    </row>
    <row r="1989" spans="4:4" x14ac:dyDescent="0.4">
      <c r="D1989" s="21"/>
    </row>
    <row r="1990" spans="4:4" x14ac:dyDescent="0.4">
      <c r="D1990" s="21"/>
    </row>
    <row r="1991" spans="4:4" x14ac:dyDescent="0.4">
      <c r="D1991" s="21"/>
    </row>
    <row r="1992" spans="4:4" x14ac:dyDescent="0.4">
      <c r="D1992" s="21"/>
    </row>
    <row r="1993" spans="4:4" x14ac:dyDescent="0.4">
      <c r="D1993" s="21"/>
    </row>
    <row r="1994" spans="4:4" x14ac:dyDescent="0.4">
      <c r="D1994" s="21"/>
    </row>
    <row r="1995" spans="4:4" x14ac:dyDescent="0.4">
      <c r="D1995" s="21"/>
    </row>
    <row r="1996" spans="4:4" x14ac:dyDescent="0.4">
      <c r="D1996" s="21"/>
    </row>
    <row r="1997" spans="4:4" x14ac:dyDescent="0.4">
      <c r="D1997" s="21"/>
    </row>
    <row r="1998" spans="4:4" x14ac:dyDescent="0.4">
      <c r="D1998" s="21"/>
    </row>
    <row r="1999" spans="4:4" x14ac:dyDescent="0.4">
      <c r="D1999" s="21"/>
    </row>
    <row r="2000" spans="4:4" x14ac:dyDescent="0.4">
      <c r="D2000" s="21"/>
    </row>
    <row r="2001" spans="4:4" x14ac:dyDescent="0.4">
      <c r="D2001" s="21"/>
    </row>
    <row r="2002" spans="4:4" x14ac:dyDescent="0.4">
      <c r="D2002" s="21"/>
    </row>
    <row r="2003" spans="4:4" x14ac:dyDescent="0.4">
      <c r="D2003" s="21"/>
    </row>
    <row r="2004" spans="4:4" x14ac:dyDescent="0.4">
      <c r="D2004" s="21"/>
    </row>
    <row r="2005" spans="4:4" x14ac:dyDescent="0.4">
      <c r="D2005" s="21"/>
    </row>
    <row r="2006" spans="4:4" x14ac:dyDescent="0.4">
      <c r="D2006" s="21"/>
    </row>
    <row r="2007" spans="4:4" x14ac:dyDescent="0.4">
      <c r="D2007" s="21"/>
    </row>
    <row r="2008" spans="4:4" x14ac:dyDescent="0.4">
      <c r="D2008" s="21"/>
    </row>
    <row r="2009" spans="4:4" x14ac:dyDescent="0.4">
      <c r="D2009" s="21"/>
    </row>
    <row r="2010" spans="4:4" x14ac:dyDescent="0.4">
      <c r="D2010" s="21"/>
    </row>
    <row r="2011" spans="4:4" x14ac:dyDescent="0.4">
      <c r="D2011" s="21"/>
    </row>
    <row r="2012" spans="4:4" x14ac:dyDescent="0.4">
      <c r="D2012" s="21"/>
    </row>
    <row r="2013" spans="4:4" x14ac:dyDescent="0.4">
      <c r="D2013" s="21"/>
    </row>
    <row r="2014" spans="4:4" x14ac:dyDescent="0.4">
      <c r="D2014" s="21"/>
    </row>
    <row r="2015" spans="4:4" x14ac:dyDescent="0.4">
      <c r="D2015" s="21"/>
    </row>
    <row r="2016" spans="4:4" x14ac:dyDescent="0.4">
      <c r="D2016" s="21"/>
    </row>
    <row r="2017" spans="4:4" x14ac:dyDescent="0.4">
      <c r="D2017" s="21"/>
    </row>
    <row r="2018" spans="4:4" x14ac:dyDescent="0.4">
      <c r="D2018" s="21"/>
    </row>
    <row r="2019" spans="4:4" x14ac:dyDescent="0.4">
      <c r="D2019" s="21"/>
    </row>
    <row r="2020" spans="4:4" x14ac:dyDescent="0.4">
      <c r="D2020" s="21"/>
    </row>
    <row r="2021" spans="4:4" x14ac:dyDescent="0.4">
      <c r="D2021" s="21"/>
    </row>
    <row r="2022" spans="4:4" x14ac:dyDescent="0.4">
      <c r="D2022" s="21"/>
    </row>
    <row r="2023" spans="4:4" x14ac:dyDescent="0.4">
      <c r="D2023" s="21"/>
    </row>
    <row r="2024" spans="4:4" x14ac:dyDescent="0.4">
      <c r="D2024" s="21"/>
    </row>
    <row r="2025" spans="4:4" x14ac:dyDescent="0.4">
      <c r="D2025" s="21"/>
    </row>
    <row r="2026" spans="4:4" x14ac:dyDescent="0.4">
      <c r="D2026" s="21"/>
    </row>
    <row r="2027" spans="4:4" x14ac:dyDescent="0.4">
      <c r="D2027" s="21"/>
    </row>
    <row r="2028" spans="4:4" x14ac:dyDescent="0.4">
      <c r="D2028" s="21"/>
    </row>
    <row r="2029" spans="4:4" x14ac:dyDescent="0.4">
      <c r="D2029" s="21"/>
    </row>
    <row r="2030" spans="4:4" x14ac:dyDescent="0.4">
      <c r="D2030" s="21"/>
    </row>
    <row r="2031" spans="4:4" x14ac:dyDescent="0.4">
      <c r="D2031" s="21"/>
    </row>
    <row r="2032" spans="4:4" x14ac:dyDescent="0.4">
      <c r="D2032" s="21"/>
    </row>
    <row r="2033" spans="4:4" x14ac:dyDescent="0.4">
      <c r="D2033" s="21"/>
    </row>
    <row r="2034" spans="4:4" x14ac:dyDescent="0.4">
      <c r="D2034" s="21"/>
    </row>
    <row r="2035" spans="4:4" x14ac:dyDescent="0.4">
      <c r="D2035" s="21"/>
    </row>
    <row r="2036" spans="4:4" x14ac:dyDescent="0.4">
      <c r="D2036" s="21"/>
    </row>
    <row r="2037" spans="4:4" x14ac:dyDescent="0.4">
      <c r="D2037" s="21"/>
    </row>
    <row r="2038" spans="4:4" x14ac:dyDescent="0.4">
      <c r="D2038" s="21"/>
    </row>
    <row r="2039" spans="4:4" x14ac:dyDescent="0.4">
      <c r="D2039" s="21"/>
    </row>
    <row r="2040" spans="4:4" x14ac:dyDescent="0.4">
      <c r="D2040" s="21"/>
    </row>
    <row r="2041" spans="4:4" x14ac:dyDescent="0.4">
      <c r="D2041" s="21"/>
    </row>
    <row r="2042" spans="4:4" x14ac:dyDescent="0.4">
      <c r="D2042" s="21"/>
    </row>
    <row r="2043" spans="4:4" x14ac:dyDescent="0.4">
      <c r="D2043" s="21"/>
    </row>
    <row r="2044" spans="4:4" x14ac:dyDescent="0.4">
      <c r="D2044" s="21"/>
    </row>
    <row r="2045" spans="4:4" x14ac:dyDescent="0.4">
      <c r="D2045" s="21"/>
    </row>
    <row r="2046" spans="4:4" x14ac:dyDescent="0.4">
      <c r="D2046" s="21"/>
    </row>
    <row r="2047" spans="4:4" x14ac:dyDescent="0.4">
      <c r="D2047" s="21"/>
    </row>
    <row r="2048" spans="4:4" x14ac:dyDescent="0.4">
      <c r="D2048" s="21"/>
    </row>
    <row r="2049" spans="4:4" x14ac:dyDescent="0.4">
      <c r="D2049" s="21"/>
    </row>
    <row r="2050" spans="4:4" x14ac:dyDescent="0.4">
      <c r="D2050" s="21"/>
    </row>
    <row r="2051" spans="4:4" x14ac:dyDescent="0.4">
      <c r="D2051" s="21"/>
    </row>
    <row r="2052" spans="4:4" x14ac:dyDescent="0.4">
      <c r="D2052" s="21"/>
    </row>
    <row r="2053" spans="4:4" x14ac:dyDescent="0.4">
      <c r="D2053" s="21"/>
    </row>
    <row r="2054" spans="4:4" x14ac:dyDescent="0.4">
      <c r="D2054" s="21"/>
    </row>
    <row r="2055" spans="4:4" x14ac:dyDescent="0.4">
      <c r="D2055" s="21"/>
    </row>
    <row r="2056" spans="4:4" x14ac:dyDescent="0.4">
      <c r="D2056" s="21"/>
    </row>
    <row r="2057" spans="4:4" x14ac:dyDescent="0.4">
      <c r="D2057" s="21"/>
    </row>
    <row r="2058" spans="4:4" x14ac:dyDescent="0.4">
      <c r="D2058" s="21"/>
    </row>
    <row r="2059" spans="4:4" x14ac:dyDescent="0.4">
      <c r="D2059" s="21"/>
    </row>
    <row r="2060" spans="4:4" x14ac:dyDescent="0.4">
      <c r="D2060" s="21"/>
    </row>
    <row r="2061" spans="4:4" x14ac:dyDescent="0.4">
      <c r="D2061" s="21"/>
    </row>
    <row r="2062" spans="4:4" x14ac:dyDescent="0.4">
      <c r="D2062" s="21"/>
    </row>
    <row r="2063" spans="4:4" x14ac:dyDescent="0.4">
      <c r="D2063" s="21"/>
    </row>
    <row r="2064" spans="4:4" x14ac:dyDescent="0.4">
      <c r="D2064" s="21"/>
    </row>
    <row r="2065" spans="4:4" x14ac:dyDescent="0.4">
      <c r="D2065" s="21"/>
    </row>
    <row r="2066" spans="4:4" x14ac:dyDescent="0.4">
      <c r="D2066" s="21"/>
    </row>
    <row r="2067" spans="4:4" x14ac:dyDescent="0.4">
      <c r="D2067" s="21"/>
    </row>
    <row r="2068" spans="4:4" x14ac:dyDescent="0.4">
      <c r="D2068" s="21"/>
    </row>
    <row r="2069" spans="4:4" x14ac:dyDescent="0.4">
      <c r="D2069" s="21"/>
    </row>
    <row r="2070" spans="4:4" x14ac:dyDescent="0.4">
      <c r="D2070" s="21"/>
    </row>
    <row r="2071" spans="4:4" x14ac:dyDescent="0.4">
      <c r="D2071" s="21"/>
    </row>
    <row r="2072" spans="4:4" x14ac:dyDescent="0.4">
      <c r="D2072" s="21"/>
    </row>
    <row r="2073" spans="4:4" x14ac:dyDescent="0.4">
      <c r="D2073" s="21"/>
    </row>
    <row r="2074" spans="4:4" x14ac:dyDescent="0.4">
      <c r="D2074" s="21"/>
    </row>
    <row r="2075" spans="4:4" x14ac:dyDescent="0.4">
      <c r="D2075" s="21"/>
    </row>
    <row r="2076" spans="4:4" x14ac:dyDescent="0.4">
      <c r="D2076" s="21"/>
    </row>
    <row r="2077" spans="4:4" x14ac:dyDescent="0.4">
      <c r="D2077" s="21"/>
    </row>
    <row r="2078" spans="4:4" x14ac:dyDescent="0.4">
      <c r="D2078" s="21"/>
    </row>
    <row r="2079" spans="4:4" x14ac:dyDescent="0.4">
      <c r="D2079" s="21"/>
    </row>
    <row r="2080" spans="4:4" x14ac:dyDescent="0.4">
      <c r="D2080" s="21"/>
    </row>
    <row r="2081" spans="4:4" x14ac:dyDescent="0.4">
      <c r="D2081" s="21"/>
    </row>
    <row r="2082" spans="4:4" x14ac:dyDescent="0.4">
      <c r="D2082" s="21"/>
    </row>
    <row r="2083" spans="4:4" x14ac:dyDescent="0.4">
      <c r="D2083" s="21"/>
    </row>
    <row r="2084" spans="4:4" x14ac:dyDescent="0.4">
      <c r="D2084" s="21"/>
    </row>
    <row r="2085" spans="4:4" x14ac:dyDescent="0.4">
      <c r="D2085" s="21"/>
    </row>
    <row r="2086" spans="4:4" x14ac:dyDescent="0.4">
      <c r="D2086" s="21"/>
    </row>
    <row r="2087" spans="4:4" x14ac:dyDescent="0.4">
      <c r="D2087" s="21"/>
    </row>
    <row r="2088" spans="4:4" x14ac:dyDescent="0.4">
      <c r="D2088" s="21"/>
    </row>
    <row r="2089" spans="4:4" x14ac:dyDescent="0.4">
      <c r="D2089" s="21"/>
    </row>
    <row r="2090" spans="4:4" x14ac:dyDescent="0.4">
      <c r="D2090" s="21"/>
    </row>
    <row r="2091" spans="4:4" x14ac:dyDescent="0.4">
      <c r="D2091" s="21"/>
    </row>
    <row r="2092" spans="4:4" x14ac:dyDescent="0.4">
      <c r="D2092" s="21"/>
    </row>
    <row r="2093" spans="4:4" x14ac:dyDescent="0.4">
      <c r="D2093" s="21"/>
    </row>
    <row r="2094" spans="4:4" x14ac:dyDescent="0.4">
      <c r="D2094" s="21"/>
    </row>
    <row r="2095" spans="4:4" x14ac:dyDescent="0.4">
      <c r="D2095" s="21"/>
    </row>
    <row r="2096" spans="4:4" x14ac:dyDescent="0.4">
      <c r="D2096" s="21"/>
    </row>
    <row r="2097" spans="4:4" x14ac:dyDescent="0.4">
      <c r="D2097" s="21"/>
    </row>
    <row r="2098" spans="4:4" x14ac:dyDescent="0.4">
      <c r="D2098" s="21"/>
    </row>
    <row r="2099" spans="4:4" x14ac:dyDescent="0.4">
      <c r="D2099" s="21"/>
    </row>
    <row r="2100" spans="4:4" x14ac:dyDescent="0.4">
      <c r="D2100" s="21"/>
    </row>
    <row r="2101" spans="4:4" x14ac:dyDescent="0.4">
      <c r="D2101" s="21"/>
    </row>
    <row r="2102" spans="4:4" x14ac:dyDescent="0.4">
      <c r="D2102" s="21"/>
    </row>
    <row r="2103" spans="4:4" x14ac:dyDescent="0.4">
      <c r="D2103" s="21"/>
    </row>
    <row r="2104" spans="4:4" x14ac:dyDescent="0.4">
      <c r="D2104" s="21"/>
    </row>
    <row r="2105" spans="4:4" x14ac:dyDescent="0.4">
      <c r="D2105" s="21"/>
    </row>
    <row r="2106" spans="4:4" x14ac:dyDescent="0.4">
      <c r="D2106" s="21"/>
    </row>
    <row r="2107" spans="4:4" x14ac:dyDescent="0.4">
      <c r="D2107" s="21"/>
    </row>
    <row r="2108" spans="4:4" x14ac:dyDescent="0.4">
      <c r="D2108" s="21"/>
    </row>
    <row r="2109" spans="4:4" x14ac:dyDescent="0.4">
      <c r="D2109" s="21"/>
    </row>
    <row r="2110" spans="4:4" x14ac:dyDescent="0.4">
      <c r="D2110" s="21"/>
    </row>
    <row r="2111" spans="4:4" x14ac:dyDescent="0.4">
      <c r="D2111" s="21"/>
    </row>
    <row r="2112" spans="4:4" x14ac:dyDescent="0.4">
      <c r="D2112" s="21"/>
    </row>
    <row r="2113" spans="4:4" x14ac:dyDescent="0.4">
      <c r="D2113" s="21"/>
    </row>
    <row r="2114" spans="4:4" x14ac:dyDescent="0.4">
      <c r="D2114" s="21"/>
    </row>
    <row r="2115" spans="4:4" x14ac:dyDescent="0.4">
      <c r="D2115" s="21"/>
    </row>
    <row r="2116" spans="4:4" x14ac:dyDescent="0.4">
      <c r="D2116" s="21"/>
    </row>
    <row r="2117" spans="4:4" x14ac:dyDescent="0.4">
      <c r="D2117" s="21"/>
    </row>
    <row r="2118" spans="4:4" x14ac:dyDescent="0.4">
      <c r="D2118" s="21"/>
    </row>
    <row r="2119" spans="4:4" x14ac:dyDescent="0.4">
      <c r="D2119" s="21"/>
    </row>
    <row r="2120" spans="4:4" x14ac:dyDescent="0.4">
      <c r="D2120" s="21"/>
    </row>
    <row r="2121" spans="4:4" x14ac:dyDescent="0.4">
      <c r="D2121" s="21"/>
    </row>
    <row r="2122" spans="4:4" x14ac:dyDescent="0.4">
      <c r="D2122" s="21"/>
    </row>
    <row r="2123" spans="4:4" x14ac:dyDescent="0.4">
      <c r="D2123" s="21"/>
    </row>
    <row r="2124" spans="4:4" x14ac:dyDescent="0.4">
      <c r="D2124" s="21"/>
    </row>
    <row r="2125" spans="4:4" x14ac:dyDescent="0.4">
      <c r="D2125" s="21"/>
    </row>
    <row r="2126" spans="4:4" x14ac:dyDescent="0.4">
      <c r="D2126" s="21"/>
    </row>
    <row r="2127" spans="4:4" x14ac:dyDescent="0.4">
      <c r="D2127" s="21"/>
    </row>
    <row r="2128" spans="4:4" x14ac:dyDescent="0.4">
      <c r="D2128" s="21"/>
    </row>
    <row r="2129" spans="4:4" x14ac:dyDescent="0.4">
      <c r="D2129" s="21"/>
    </row>
    <row r="2130" spans="4:4" x14ac:dyDescent="0.4">
      <c r="D2130" s="21"/>
    </row>
    <row r="2131" spans="4:4" x14ac:dyDescent="0.4">
      <c r="D2131" s="21"/>
    </row>
    <row r="2132" spans="4:4" x14ac:dyDescent="0.4">
      <c r="D2132" s="21"/>
    </row>
    <row r="2133" spans="4:4" x14ac:dyDescent="0.4">
      <c r="D2133" s="21"/>
    </row>
    <row r="2134" spans="4:4" x14ac:dyDescent="0.4">
      <c r="D2134" s="21"/>
    </row>
    <row r="2135" spans="4:4" x14ac:dyDescent="0.4">
      <c r="D2135" s="21"/>
    </row>
    <row r="2136" spans="4:4" x14ac:dyDescent="0.4">
      <c r="D2136" s="21"/>
    </row>
    <row r="2137" spans="4:4" x14ac:dyDescent="0.4">
      <c r="D2137" s="21"/>
    </row>
    <row r="2138" spans="4:4" x14ac:dyDescent="0.4">
      <c r="D2138" s="21"/>
    </row>
    <row r="2139" spans="4:4" x14ac:dyDescent="0.4">
      <c r="D2139" s="21"/>
    </row>
    <row r="2140" spans="4:4" x14ac:dyDescent="0.4">
      <c r="D2140" s="21"/>
    </row>
    <row r="2141" spans="4:4" x14ac:dyDescent="0.4">
      <c r="D2141" s="21"/>
    </row>
    <row r="2142" spans="4:4" x14ac:dyDescent="0.4">
      <c r="D2142" s="21"/>
    </row>
    <row r="2143" spans="4:4" x14ac:dyDescent="0.4">
      <c r="D2143" s="21"/>
    </row>
    <row r="2144" spans="4:4" x14ac:dyDescent="0.4">
      <c r="D2144" s="21"/>
    </row>
    <row r="2145" spans="4:4" x14ac:dyDescent="0.4">
      <c r="D2145" s="21"/>
    </row>
    <row r="2146" spans="4:4" x14ac:dyDescent="0.4">
      <c r="D2146" s="21"/>
    </row>
    <row r="2147" spans="4:4" x14ac:dyDescent="0.4">
      <c r="D2147" s="21"/>
    </row>
    <row r="2148" spans="4:4" x14ac:dyDescent="0.4">
      <c r="D2148" s="21"/>
    </row>
    <row r="2149" spans="4:4" x14ac:dyDescent="0.4">
      <c r="D2149" s="21"/>
    </row>
    <row r="2150" spans="4:4" x14ac:dyDescent="0.4">
      <c r="D2150" s="21"/>
    </row>
    <row r="2151" spans="4:4" x14ac:dyDescent="0.4">
      <c r="D2151" s="21"/>
    </row>
    <row r="2152" spans="4:4" x14ac:dyDescent="0.4">
      <c r="D2152" s="21"/>
    </row>
    <row r="2153" spans="4:4" x14ac:dyDescent="0.4">
      <c r="D2153" s="21"/>
    </row>
    <row r="2154" spans="4:4" x14ac:dyDescent="0.4">
      <c r="D2154" s="21"/>
    </row>
    <row r="2155" spans="4:4" x14ac:dyDescent="0.4">
      <c r="D2155" s="21"/>
    </row>
    <row r="2156" spans="4:4" x14ac:dyDescent="0.4">
      <c r="D2156" s="21"/>
    </row>
    <row r="2157" spans="4:4" x14ac:dyDescent="0.4">
      <c r="D2157" s="21"/>
    </row>
    <row r="2158" spans="4:4" x14ac:dyDescent="0.4">
      <c r="D2158" s="21"/>
    </row>
    <row r="2159" spans="4:4" x14ac:dyDescent="0.4">
      <c r="D2159" s="21"/>
    </row>
    <row r="2160" spans="4:4" x14ac:dyDescent="0.4">
      <c r="D2160" s="21"/>
    </row>
    <row r="2161" spans="4:4" x14ac:dyDescent="0.4">
      <c r="D2161" s="21"/>
    </row>
    <row r="2162" spans="4:4" x14ac:dyDescent="0.4">
      <c r="D2162" s="21"/>
    </row>
    <row r="2163" spans="4:4" x14ac:dyDescent="0.4">
      <c r="D2163" s="21"/>
    </row>
    <row r="2164" spans="4:4" x14ac:dyDescent="0.4">
      <c r="D2164" s="21"/>
    </row>
    <row r="2165" spans="4:4" x14ac:dyDescent="0.4">
      <c r="D2165" s="21"/>
    </row>
    <row r="2166" spans="4:4" x14ac:dyDescent="0.4">
      <c r="D2166" s="21"/>
    </row>
    <row r="2167" spans="4:4" x14ac:dyDescent="0.4">
      <c r="D2167" s="21"/>
    </row>
    <row r="2168" spans="4:4" x14ac:dyDescent="0.4">
      <c r="D2168" s="21"/>
    </row>
    <row r="2169" spans="4:4" x14ac:dyDescent="0.4">
      <c r="D2169" s="21"/>
    </row>
    <row r="2170" spans="4:4" x14ac:dyDescent="0.4">
      <c r="D2170" s="21"/>
    </row>
    <row r="2171" spans="4:4" x14ac:dyDescent="0.4">
      <c r="D2171" s="21"/>
    </row>
    <row r="2172" spans="4:4" x14ac:dyDescent="0.4">
      <c r="D2172" s="21"/>
    </row>
    <row r="2173" spans="4:4" x14ac:dyDescent="0.4">
      <c r="D2173" s="21"/>
    </row>
    <row r="2174" spans="4:4" x14ac:dyDescent="0.4">
      <c r="D2174" s="21"/>
    </row>
    <row r="2175" spans="4:4" x14ac:dyDescent="0.4">
      <c r="D2175" s="21"/>
    </row>
    <row r="2176" spans="4:4" x14ac:dyDescent="0.4">
      <c r="D2176" s="21"/>
    </row>
    <row r="2177" spans="4:4" x14ac:dyDescent="0.4">
      <c r="D2177" s="21"/>
    </row>
    <row r="2178" spans="4:4" x14ac:dyDescent="0.4">
      <c r="D2178" s="21"/>
    </row>
    <row r="2179" spans="4:4" x14ac:dyDescent="0.4">
      <c r="D2179" s="21"/>
    </row>
    <row r="2180" spans="4:4" x14ac:dyDescent="0.4">
      <c r="D2180" s="21"/>
    </row>
    <row r="2181" spans="4:4" x14ac:dyDescent="0.4">
      <c r="D2181" s="21"/>
    </row>
    <row r="2182" spans="4:4" x14ac:dyDescent="0.4">
      <c r="D2182" s="21"/>
    </row>
    <row r="2183" spans="4:4" x14ac:dyDescent="0.4">
      <c r="D2183" s="21"/>
    </row>
    <row r="2184" spans="4:4" x14ac:dyDescent="0.4">
      <c r="D2184" s="21"/>
    </row>
    <row r="2185" spans="4:4" x14ac:dyDescent="0.4">
      <c r="D2185" s="21"/>
    </row>
    <row r="2186" spans="4:4" x14ac:dyDescent="0.4">
      <c r="D2186" s="21"/>
    </row>
    <row r="2187" spans="4:4" x14ac:dyDescent="0.4">
      <c r="D2187" s="21"/>
    </row>
    <row r="2188" spans="4:4" x14ac:dyDescent="0.4">
      <c r="D2188" s="21"/>
    </row>
    <row r="2189" spans="4:4" x14ac:dyDescent="0.4">
      <c r="D2189" s="21"/>
    </row>
    <row r="2190" spans="4:4" x14ac:dyDescent="0.4">
      <c r="D2190" s="21"/>
    </row>
    <row r="2191" spans="4:4" x14ac:dyDescent="0.4">
      <c r="D2191" s="21"/>
    </row>
    <row r="2192" spans="4:4" x14ac:dyDescent="0.4">
      <c r="D2192" s="21"/>
    </row>
    <row r="2193" spans="4:4" x14ac:dyDescent="0.4">
      <c r="D2193" s="21"/>
    </row>
    <row r="2194" spans="4:4" x14ac:dyDescent="0.4">
      <c r="D2194" s="21"/>
    </row>
    <row r="2195" spans="4:4" x14ac:dyDescent="0.4">
      <c r="D2195" s="21"/>
    </row>
    <row r="2196" spans="4:4" x14ac:dyDescent="0.4">
      <c r="D2196" s="21"/>
    </row>
    <row r="2197" spans="4:4" x14ac:dyDescent="0.4">
      <c r="D2197" s="21"/>
    </row>
    <row r="2198" spans="4:4" x14ac:dyDescent="0.4">
      <c r="D2198" s="21"/>
    </row>
    <row r="2199" spans="4:4" x14ac:dyDescent="0.4">
      <c r="D2199" s="21"/>
    </row>
    <row r="2200" spans="4:4" x14ac:dyDescent="0.4">
      <c r="D2200" s="21"/>
    </row>
    <row r="2201" spans="4:4" x14ac:dyDescent="0.4">
      <c r="D2201" s="21"/>
    </row>
    <row r="2202" spans="4:4" x14ac:dyDescent="0.4">
      <c r="D2202" s="21"/>
    </row>
    <row r="2203" spans="4:4" x14ac:dyDescent="0.4">
      <c r="D2203" s="21"/>
    </row>
    <row r="2204" spans="4:4" x14ac:dyDescent="0.4">
      <c r="D2204" s="21"/>
    </row>
    <row r="2205" spans="4:4" x14ac:dyDescent="0.4">
      <c r="D2205" s="21"/>
    </row>
    <row r="2206" spans="4:4" x14ac:dyDescent="0.4">
      <c r="D2206" s="21"/>
    </row>
    <row r="2207" spans="4:4" x14ac:dyDescent="0.4">
      <c r="D2207" s="21"/>
    </row>
    <row r="2208" spans="4:4" x14ac:dyDescent="0.4">
      <c r="D2208" s="21"/>
    </row>
    <row r="2209" spans="4:4" x14ac:dyDescent="0.4">
      <c r="D2209" s="21"/>
    </row>
    <row r="2210" spans="4:4" x14ac:dyDescent="0.4">
      <c r="D2210" s="21"/>
    </row>
    <row r="2211" spans="4:4" x14ac:dyDescent="0.4">
      <c r="D2211" s="21"/>
    </row>
    <row r="2212" spans="4:4" x14ac:dyDescent="0.4">
      <c r="D2212" s="21"/>
    </row>
    <row r="2213" spans="4:4" x14ac:dyDescent="0.4">
      <c r="D2213" s="21"/>
    </row>
    <row r="2214" spans="4:4" x14ac:dyDescent="0.4">
      <c r="D2214" s="21"/>
    </row>
    <row r="2215" spans="4:4" x14ac:dyDescent="0.4">
      <c r="D2215" s="21"/>
    </row>
    <row r="2216" spans="4:4" x14ac:dyDescent="0.4">
      <c r="D2216" s="21"/>
    </row>
    <row r="2217" spans="4:4" x14ac:dyDescent="0.4">
      <c r="D2217" s="21"/>
    </row>
    <row r="2218" spans="4:4" x14ac:dyDescent="0.4">
      <c r="D2218" s="21"/>
    </row>
    <row r="2219" spans="4:4" x14ac:dyDescent="0.4">
      <c r="D2219" s="21"/>
    </row>
    <row r="2220" spans="4:4" x14ac:dyDescent="0.4">
      <c r="D2220" s="21"/>
    </row>
    <row r="2221" spans="4:4" x14ac:dyDescent="0.4">
      <c r="D2221" s="21"/>
    </row>
    <row r="2222" spans="4:4" x14ac:dyDescent="0.4">
      <c r="D2222" s="21"/>
    </row>
    <row r="2223" spans="4:4" x14ac:dyDescent="0.4">
      <c r="D2223" s="21"/>
    </row>
    <row r="2224" spans="4:4" x14ac:dyDescent="0.4">
      <c r="D2224" s="21"/>
    </row>
    <row r="2225" spans="4:4" x14ac:dyDescent="0.4">
      <c r="D2225" s="21"/>
    </row>
    <row r="2226" spans="4:4" x14ac:dyDescent="0.4">
      <c r="D2226" s="21"/>
    </row>
    <row r="2227" spans="4:4" x14ac:dyDescent="0.4">
      <c r="D2227" s="21"/>
    </row>
    <row r="2228" spans="4:4" x14ac:dyDescent="0.4">
      <c r="D2228" s="21"/>
    </row>
    <row r="2229" spans="4:4" x14ac:dyDescent="0.4">
      <c r="D2229" s="21"/>
    </row>
    <row r="2230" spans="4:4" x14ac:dyDescent="0.4">
      <c r="D2230" s="21"/>
    </row>
    <row r="2231" spans="4:4" x14ac:dyDescent="0.4">
      <c r="D2231" s="21"/>
    </row>
    <row r="2232" spans="4:4" x14ac:dyDescent="0.4">
      <c r="D2232" s="21"/>
    </row>
    <row r="2233" spans="4:4" x14ac:dyDescent="0.4">
      <c r="D2233" s="21"/>
    </row>
    <row r="2234" spans="4:4" x14ac:dyDescent="0.4">
      <c r="D2234" s="21"/>
    </row>
    <row r="2235" spans="4:4" x14ac:dyDescent="0.4">
      <c r="D2235" s="21"/>
    </row>
    <row r="2236" spans="4:4" x14ac:dyDescent="0.4">
      <c r="D2236" s="21"/>
    </row>
    <row r="2237" spans="4:4" x14ac:dyDescent="0.4">
      <c r="D2237" s="21"/>
    </row>
    <row r="2238" spans="4:4" x14ac:dyDescent="0.4">
      <c r="D2238" s="21"/>
    </row>
    <row r="2239" spans="4:4" x14ac:dyDescent="0.4">
      <c r="D2239" s="21"/>
    </row>
    <row r="2240" spans="4:4" x14ac:dyDescent="0.4">
      <c r="D2240" s="21"/>
    </row>
    <row r="2241" spans="4:4" x14ac:dyDescent="0.4">
      <c r="D2241" s="21"/>
    </row>
    <row r="2242" spans="4:4" x14ac:dyDescent="0.4">
      <c r="D2242" s="21"/>
    </row>
    <row r="2243" spans="4:4" x14ac:dyDescent="0.4">
      <c r="D2243" s="21"/>
    </row>
    <row r="2244" spans="4:4" x14ac:dyDescent="0.4">
      <c r="D2244" s="21"/>
    </row>
    <row r="2245" spans="4:4" x14ac:dyDescent="0.4">
      <c r="D2245" s="21"/>
    </row>
    <row r="2246" spans="4:4" x14ac:dyDescent="0.4">
      <c r="D2246" s="21"/>
    </row>
    <row r="2247" spans="4:4" x14ac:dyDescent="0.4">
      <c r="D2247" s="21"/>
    </row>
    <row r="2248" spans="4:4" x14ac:dyDescent="0.4">
      <c r="D2248" s="21"/>
    </row>
    <row r="2249" spans="4:4" x14ac:dyDescent="0.4">
      <c r="D2249" s="21"/>
    </row>
    <row r="2250" spans="4:4" x14ac:dyDescent="0.4">
      <c r="D2250" s="21"/>
    </row>
    <row r="2251" spans="4:4" x14ac:dyDescent="0.4">
      <c r="D2251" s="21"/>
    </row>
    <row r="2252" spans="4:4" x14ac:dyDescent="0.4">
      <c r="D2252" s="21"/>
    </row>
    <row r="2253" spans="4:4" x14ac:dyDescent="0.4">
      <c r="D2253" s="21"/>
    </row>
    <row r="2254" spans="4:4" x14ac:dyDescent="0.4">
      <c r="D2254" s="21"/>
    </row>
    <row r="2255" spans="4:4" x14ac:dyDescent="0.4">
      <c r="D2255" s="21"/>
    </row>
    <row r="2256" spans="4:4" x14ac:dyDescent="0.4">
      <c r="D2256" s="21"/>
    </row>
    <row r="2257" spans="4:4" x14ac:dyDescent="0.4">
      <c r="D2257" s="21"/>
    </row>
    <row r="2258" spans="4:4" x14ac:dyDescent="0.4">
      <c r="D2258" s="21"/>
    </row>
    <row r="2259" spans="4:4" x14ac:dyDescent="0.4">
      <c r="D2259" s="21"/>
    </row>
    <row r="2260" spans="4:4" x14ac:dyDescent="0.4">
      <c r="D2260" s="21"/>
    </row>
    <row r="2261" spans="4:4" x14ac:dyDescent="0.4">
      <c r="D2261" s="21"/>
    </row>
    <row r="2262" spans="4:4" x14ac:dyDescent="0.4">
      <c r="D2262" s="21"/>
    </row>
    <row r="2263" spans="4:4" x14ac:dyDescent="0.4">
      <c r="D2263" s="21"/>
    </row>
    <row r="2264" spans="4:4" x14ac:dyDescent="0.4">
      <c r="D2264" s="21"/>
    </row>
    <row r="2265" spans="4:4" x14ac:dyDescent="0.4">
      <c r="D2265" s="21"/>
    </row>
    <row r="2266" spans="4:4" x14ac:dyDescent="0.4">
      <c r="D2266" s="21"/>
    </row>
    <row r="2267" spans="4:4" x14ac:dyDescent="0.4">
      <c r="D2267" s="21"/>
    </row>
    <row r="2268" spans="4:4" x14ac:dyDescent="0.4">
      <c r="D2268" s="21"/>
    </row>
    <row r="2269" spans="4:4" x14ac:dyDescent="0.4">
      <c r="D2269" s="21"/>
    </row>
    <row r="2270" spans="4:4" x14ac:dyDescent="0.4">
      <c r="D2270" s="21"/>
    </row>
    <row r="2271" spans="4:4" x14ac:dyDescent="0.4">
      <c r="D2271" s="21"/>
    </row>
    <row r="2272" spans="4:4" x14ac:dyDescent="0.4">
      <c r="D2272" s="21"/>
    </row>
    <row r="2273" spans="4:4" x14ac:dyDescent="0.4">
      <c r="D2273" s="21"/>
    </row>
    <row r="2274" spans="4:4" x14ac:dyDescent="0.4">
      <c r="D2274" s="21"/>
    </row>
    <row r="2275" spans="4:4" x14ac:dyDescent="0.4">
      <c r="D2275" s="21"/>
    </row>
    <row r="2276" spans="4:4" x14ac:dyDescent="0.4">
      <c r="D2276" s="21"/>
    </row>
    <row r="2277" spans="4:4" x14ac:dyDescent="0.4">
      <c r="D2277" s="21"/>
    </row>
    <row r="2278" spans="4:4" x14ac:dyDescent="0.4">
      <c r="D2278" s="21"/>
    </row>
    <row r="2279" spans="4:4" x14ac:dyDescent="0.4">
      <c r="D2279" s="21"/>
    </row>
    <row r="2280" spans="4:4" x14ac:dyDescent="0.4">
      <c r="D2280" s="21"/>
    </row>
    <row r="2281" spans="4:4" x14ac:dyDescent="0.4">
      <c r="D2281" s="21"/>
    </row>
    <row r="2282" spans="4:4" x14ac:dyDescent="0.4">
      <c r="D2282" s="21"/>
    </row>
    <row r="2283" spans="4:4" x14ac:dyDescent="0.4">
      <c r="D2283" s="21"/>
    </row>
    <row r="2284" spans="4:4" x14ac:dyDescent="0.4">
      <c r="D2284" s="21"/>
    </row>
    <row r="2285" spans="4:4" x14ac:dyDescent="0.4">
      <c r="D2285" s="21"/>
    </row>
    <row r="2286" spans="4:4" x14ac:dyDescent="0.4">
      <c r="D2286" s="21"/>
    </row>
    <row r="2287" spans="4:4" x14ac:dyDescent="0.4">
      <c r="D2287" s="21"/>
    </row>
    <row r="2288" spans="4:4" x14ac:dyDescent="0.4">
      <c r="D2288" s="21"/>
    </row>
    <row r="2289" spans="4:4" x14ac:dyDescent="0.4">
      <c r="D2289" s="21"/>
    </row>
    <row r="2290" spans="4:4" x14ac:dyDescent="0.4">
      <c r="D2290" s="21"/>
    </row>
    <row r="2291" spans="4:4" x14ac:dyDescent="0.4">
      <c r="D2291" s="21"/>
    </row>
    <row r="2292" spans="4:4" x14ac:dyDescent="0.4">
      <c r="D2292" s="21"/>
    </row>
    <row r="2293" spans="4:4" x14ac:dyDescent="0.4">
      <c r="D2293" s="21"/>
    </row>
    <row r="2294" spans="4:4" x14ac:dyDescent="0.4">
      <c r="D2294" s="21"/>
    </row>
    <row r="2295" spans="4:4" x14ac:dyDescent="0.4">
      <c r="D2295" s="21"/>
    </row>
    <row r="2296" spans="4:4" x14ac:dyDescent="0.4">
      <c r="D2296" s="21"/>
    </row>
    <row r="2297" spans="4:4" x14ac:dyDescent="0.4">
      <c r="D2297" s="21"/>
    </row>
    <row r="2298" spans="4:4" x14ac:dyDescent="0.4">
      <c r="D2298" s="21"/>
    </row>
    <row r="2299" spans="4:4" x14ac:dyDescent="0.4">
      <c r="D2299" s="21"/>
    </row>
    <row r="2300" spans="4:4" x14ac:dyDescent="0.4">
      <c r="D2300" s="21"/>
    </row>
    <row r="2301" spans="4:4" x14ac:dyDescent="0.4">
      <c r="D2301" s="21"/>
    </row>
    <row r="2302" spans="4:4" x14ac:dyDescent="0.4">
      <c r="D2302" s="21"/>
    </row>
    <row r="2303" spans="4:4" x14ac:dyDescent="0.4">
      <c r="D2303" s="21"/>
    </row>
    <row r="2304" spans="4:4" x14ac:dyDescent="0.4">
      <c r="D2304" s="21"/>
    </row>
    <row r="2305" spans="4:4" x14ac:dyDescent="0.4">
      <c r="D2305" s="21"/>
    </row>
    <row r="2306" spans="4:4" x14ac:dyDescent="0.4">
      <c r="D2306" s="21"/>
    </row>
    <row r="2307" spans="4:4" x14ac:dyDescent="0.4">
      <c r="D2307" s="21"/>
    </row>
    <row r="2308" spans="4:4" x14ac:dyDescent="0.4">
      <c r="D2308" s="21"/>
    </row>
    <row r="2309" spans="4:4" x14ac:dyDescent="0.4">
      <c r="D2309" s="21"/>
    </row>
    <row r="2310" spans="4:4" x14ac:dyDescent="0.4">
      <c r="D2310" s="21"/>
    </row>
    <row r="2311" spans="4:4" x14ac:dyDescent="0.4">
      <c r="D2311" s="21"/>
    </row>
    <row r="2312" spans="4:4" x14ac:dyDescent="0.4">
      <c r="D2312" s="21"/>
    </row>
    <row r="2313" spans="4:4" x14ac:dyDescent="0.4">
      <c r="D2313" s="21"/>
    </row>
    <row r="2314" spans="4:4" x14ac:dyDescent="0.4">
      <c r="D2314" s="21"/>
    </row>
    <row r="2315" spans="4:4" x14ac:dyDescent="0.4">
      <c r="D2315" s="21"/>
    </row>
    <row r="2316" spans="4:4" x14ac:dyDescent="0.4">
      <c r="D2316" s="21"/>
    </row>
    <row r="2317" spans="4:4" x14ac:dyDescent="0.4">
      <c r="D2317" s="21"/>
    </row>
    <row r="2318" spans="4:4" x14ac:dyDescent="0.4">
      <c r="D2318" s="21"/>
    </row>
    <row r="2319" spans="4:4" x14ac:dyDescent="0.4">
      <c r="D2319" s="21"/>
    </row>
    <row r="2320" spans="4:4" x14ac:dyDescent="0.4">
      <c r="D2320" s="21"/>
    </row>
    <row r="2321" spans="4:4" x14ac:dyDescent="0.4">
      <c r="D2321" s="21"/>
    </row>
    <row r="2322" spans="4:4" x14ac:dyDescent="0.4">
      <c r="D2322" s="21"/>
    </row>
    <row r="2323" spans="4:4" x14ac:dyDescent="0.4">
      <c r="D2323" s="21"/>
    </row>
    <row r="2324" spans="4:4" x14ac:dyDescent="0.4">
      <c r="D2324" s="21"/>
    </row>
    <row r="2325" spans="4:4" x14ac:dyDescent="0.4">
      <c r="D2325" s="21"/>
    </row>
    <row r="2326" spans="4:4" x14ac:dyDescent="0.4">
      <c r="D2326" s="21"/>
    </row>
    <row r="2327" spans="4:4" x14ac:dyDescent="0.4">
      <c r="D2327" s="21"/>
    </row>
    <row r="2328" spans="4:4" x14ac:dyDescent="0.4">
      <c r="D2328" s="21"/>
    </row>
    <row r="2329" spans="4:4" x14ac:dyDescent="0.4">
      <c r="D2329" s="21"/>
    </row>
    <row r="2330" spans="4:4" x14ac:dyDescent="0.4">
      <c r="D2330" s="21"/>
    </row>
    <row r="2331" spans="4:4" x14ac:dyDescent="0.4">
      <c r="D2331" s="21"/>
    </row>
    <row r="2332" spans="4:4" x14ac:dyDescent="0.4">
      <c r="D2332" s="21"/>
    </row>
    <row r="2333" spans="4:4" x14ac:dyDescent="0.4">
      <c r="D2333" s="21"/>
    </row>
    <row r="2334" spans="4:4" x14ac:dyDescent="0.4">
      <c r="D2334" s="21"/>
    </row>
    <row r="2335" spans="4:4" x14ac:dyDescent="0.4">
      <c r="D2335" s="21"/>
    </row>
    <row r="2336" spans="4:4" x14ac:dyDescent="0.4">
      <c r="D2336" s="21"/>
    </row>
    <row r="2337" spans="4:4" x14ac:dyDescent="0.4">
      <c r="D2337" s="21"/>
    </row>
    <row r="2338" spans="4:4" x14ac:dyDescent="0.4">
      <c r="D2338" s="21"/>
    </row>
    <row r="2339" spans="4:4" x14ac:dyDescent="0.4">
      <c r="D2339" s="21"/>
    </row>
    <row r="2340" spans="4:4" x14ac:dyDescent="0.4">
      <c r="D2340" s="21"/>
    </row>
    <row r="2341" spans="4:4" x14ac:dyDescent="0.4">
      <c r="D2341" s="21"/>
    </row>
    <row r="2342" spans="4:4" x14ac:dyDescent="0.4">
      <c r="D2342" s="21"/>
    </row>
    <row r="2343" spans="4:4" x14ac:dyDescent="0.4">
      <c r="D2343" s="21"/>
    </row>
    <row r="2344" spans="4:4" x14ac:dyDescent="0.4">
      <c r="D2344" s="21"/>
    </row>
    <row r="2345" spans="4:4" x14ac:dyDescent="0.4">
      <c r="D2345" s="21"/>
    </row>
    <row r="2346" spans="4:4" x14ac:dyDescent="0.4">
      <c r="D2346" s="21"/>
    </row>
    <row r="2347" spans="4:4" x14ac:dyDescent="0.4">
      <c r="D2347" s="21"/>
    </row>
    <row r="2348" spans="4:4" x14ac:dyDescent="0.4">
      <c r="D2348" s="21"/>
    </row>
    <row r="2349" spans="4:4" x14ac:dyDescent="0.4">
      <c r="D2349" s="21"/>
    </row>
    <row r="2350" spans="4:4" x14ac:dyDescent="0.4">
      <c r="D2350" s="21"/>
    </row>
    <row r="2351" spans="4:4" x14ac:dyDescent="0.4">
      <c r="D2351" s="21"/>
    </row>
    <row r="2352" spans="4:4" x14ac:dyDescent="0.4">
      <c r="D2352" s="21"/>
    </row>
    <row r="2353" spans="4:4" x14ac:dyDescent="0.4">
      <c r="D2353" s="21"/>
    </row>
    <row r="2354" spans="4:4" x14ac:dyDescent="0.4">
      <c r="D2354" s="21"/>
    </row>
    <row r="2355" spans="4:4" x14ac:dyDescent="0.4">
      <c r="D2355" s="21"/>
    </row>
    <row r="2356" spans="4:4" x14ac:dyDescent="0.4">
      <c r="D2356" s="21"/>
    </row>
    <row r="2357" spans="4:4" x14ac:dyDescent="0.4">
      <c r="D2357" s="21"/>
    </row>
    <row r="2358" spans="4:4" x14ac:dyDescent="0.4">
      <c r="D2358" s="21"/>
    </row>
    <row r="2359" spans="4:4" x14ac:dyDescent="0.4">
      <c r="D2359" s="21"/>
    </row>
    <row r="2360" spans="4:4" x14ac:dyDescent="0.4">
      <c r="D2360" s="21"/>
    </row>
    <row r="2361" spans="4:4" x14ac:dyDescent="0.4">
      <c r="D2361" s="21"/>
    </row>
    <row r="2362" spans="4:4" x14ac:dyDescent="0.4">
      <c r="D2362" s="21"/>
    </row>
    <row r="2363" spans="4:4" x14ac:dyDescent="0.4">
      <c r="D2363" s="21"/>
    </row>
    <row r="2364" spans="4:4" x14ac:dyDescent="0.4">
      <c r="D2364" s="21"/>
    </row>
    <row r="2365" spans="4:4" x14ac:dyDescent="0.4">
      <c r="D2365" s="21"/>
    </row>
    <row r="2366" spans="4:4" x14ac:dyDescent="0.4">
      <c r="D2366" s="21"/>
    </row>
    <row r="2367" spans="4:4" x14ac:dyDescent="0.4">
      <c r="D2367" s="21"/>
    </row>
    <row r="2368" spans="4:4" x14ac:dyDescent="0.4">
      <c r="D2368" s="21"/>
    </row>
    <row r="2369" spans="4:4" x14ac:dyDescent="0.4">
      <c r="D2369" s="21"/>
    </row>
    <row r="2370" spans="4:4" x14ac:dyDescent="0.4">
      <c r="D2370" s="21"/>
    </row>
    <row r="2371" spans="4:4" x14ac:dyDescent="0.4">
      <c r="D2371" s="21"/>
    </row>
    <row r="2372" spans="4:4" x14ac:dyDescent="0.4">
      <c r="D2372" s="21"/>
    </row>
    <row r="2373" spans="4:4" x14ac:dyDescent="0.4">
      <c r="D2373" s="21"/>
    </row>
    <row r="2374" spans="4:4" x14ac:dyDescent="0.4">
      <c r="D2374" s="21"/>
    </row>
    <row r="2375" spans="4:4" x14ac:dyDescent="0.4">
      <c r="D2375" s="21"/>
    </row>
    <row r="2376" spans="4:4" x14ac:dyDescent="0.4">
      <c r="D2376" s="21"/>
    </row>
    <row r="2377" spans="4:4" x14ac:dyDescent="0.4">
      <c r="D2377" s="21"/>
    </row>
    <row r="2378" spans="4:4" x14ac:dyDescent="0.4">
      <c r="D2378" s="21"/>
    </row>
    <row r="2379" spans="4:4" x14ac:dyDescent="0.4">
      <c r="D2379" s="21"/>
    </row>
    <row r="2380" spans="4:4" x14ac:dyDescent="0.4">
      <c r="D2380" s="21"/>
    </row>
    <row r="2381" spans="4:4" x14ac:dyDescent="0.4">
      <c r="D2381" s="21"/>
    </row>
    <row r="2382" spans="4:4" x14ac:dyDescent="0.4">
      <c r="D2382" s="21"/>
    </row>
    <row r="2383" spans="4:4" x14ac:dyDescent="0.4">
      <c r="D2383" s="21"/>
    </row>
    <row r="2384" spans="4:4" x14ac:dyDescent="0.4">
      <c r="D2384" s="21"/>
    </row>
    <row r="2385" spans="4:4" x14ac:dyDescent="0.4">
      <c r="D2385" s="21"/>
    </row>
    <row r="2386" spans="4:4" x14ac:dyDescent="0.4">
      <c r="D2386" s="21"/>
    </row>
    <row r="2387" spans="4:4" x14ac:dyDescent="0.4">
      <c r="D2387" s="21"/>
    </row>
    <row r="2388" spans="4:4" x14ac:dyDescent="0.4">
      <c r="D2388" s="21"/>
    </row>
    <row r="2389" spans="4:4" x14ac:dyDescent="0.4">
      <c r="D2389" s="21"/>
    </row>
    <row r="2390" spans="4:4" x14ac:dyDescent="0.4">
      <c r="D2390" s="21"/>
    </row>
    <row r="2391" spans="4:4" x14ac:dyDescent="0.4">
      <c r="D2391" s="21"/>
    </row>
    <row r="2392" spans="4:4" x14ac:dyDescent="0.4">
      <c r="D2392" s="21"/>
    </row>
    <row r="2393" spans="4:4" x14ac:dyDescent="0.4">
      <c r="D2393" s="21"/>
    </row>
    <row r="2394" spans="4:4" x14ac:dyDescent="0.4">
      <c r="D2394" s="21"/>
    </row>
    <row r="2395" spans="4:4" x14ac:dyDescent="0.4">
      <c r="D2395" s="21"/>
    </row>
    <row r="2396" spans="4:4" x14ac:dyDescent="0.4">
      <c r="D2396" s="21"/>
    </row>
    <row r="2397" spans="4:4" x14ac:dyDescent="0.4">
      <c r="D2397" s="21"/>
    </row>
    <row r="2398" spans="4:4" x14ac:dyDescent="0.4">
      <c r="D2398" s="21"/>
    </row>
    <row r="2399" spans="4:4" x14ac:dyDescent="0.4">
      <c r="D2399" s="21"/>
    </row>
    <row r="2400" spans="4:4" x14ac:dyDescent="0.4">
      <c r="D2400" s="21"/>
    </row>
    <row r="2401" spans="4:4" x14ac:dyDescent="0.4">
      <c r="D2401" s="21"/>
    </row>
    <row r="2402" spans="4:4" x14ac:dyDescent="0.4">
      <c r="D2402" s="21"/>
    </row>
    <row r="2403" spans="4:4" x14ac:dyDescent="0.4">
      <c r="D2403" s="21"/>
    </row>
    <row r="2404" spans="4:4" x14ac:dyDescent="0.4">
      <c r="D2404" s="21"/>
    </row>
    <row r="2405" spans="4:4" x14ac:dyDescent="0.4">
      <c r="D2405" s="21"/>
    </row>
    <row r="2406" spans="4:4" x14ac:dyDescent="0.4">
      <c r="D2406" s="21"/>
    </row>
    <row r="2407" spans="4:4" x14ac:dyDescent="0.4">
      <c r="D2407" s="21"/>
    </row>
    <row r="2408" spans="4:4" x14ac:dyDescent="0.4">
      <c r="D2408" s="21"/>
    </row>
    <row r="2409" spans="4:4" x14ac:dyDescent="0.4">
      <c r="D2409" s="21"/>
    </row>
    <row r="2410" spans="4:4" x14ac:dyDescent="0.4">
      <c r="D2410" s="21"/>
    </row>
    <row r="2411" spans="4:4" x14ac:dyDescent="0.4">
      <c r="D2411" s="21"/>
    </row>
    <row r="2412" spans="4:4" x14ac:dyDescent="0.4">
      <c r="D2412" s="21"/>
    </row>
    <row r="2413" spans="4:4" x14ac:dyDescent="0.4">
      <c r="D2413" s="21"/>
    </row>
    <row r="2414" spans="4:4" x14ac:dyDescent="0.4">
      <c r="D2414" s="21"/>
    </row>
    <row r="2415" spans="4:4" x14ac:dyDescent="0.4">
      <c r="D2415" s="21"/>
    </row>
    <row r="2416" spans="4:4" x14ac:dyDescent="0.4">
      <c r="D2416" s="21"/>
    </row>
    <row r="2417" spans="4:4" x14ac:dyDescent="0.4">
      <c r="D2417" s="21"/>
    </row>
    <row r="2418" spans="4:4" x14ac:dyDescent="0.4">
      <c r="D2418" s="21"/>
    </row>
    <row r="2419" spans="4:4" x14ac:dyDescent="0.4">
      <c r="D2419" s="21"/>
    </row>
    <row r="2420" spans="4:4" x14ac:dyDescent="0.4">
      <c r="D2420" s="21"/>
    </row>
    <row r="2421" spans="4:4" x14ac:dyDescent="0.4">
      <c r="D2421" s="21"/>
    </row>
    <row r="2422" spans="4:4" x14ac:dyDescent="0.4">
      <c r="D2422" s="21"/>
    </row>
    <row r="2423" spans="4:4" x14ac:dyDescent="0.4">
      <c r="D2423" s="21"/>
    </row>
    <row r="2424" spans="4:4" x14ac:dyDescent="0.4">
      <c r="D2424" s="21"/>
    </row>
    <row r="2425" spans="4:4" x14ac:dyDescent="0.4">
      <c r="D2425" s="21"/>
    </row>
    <row r="2426" spans="4:4" x14ac:dyDescent="0.4">
      <c r="D2426" s="21"/>
    </row>
    <row r="2427" spans="4:4" x14ac:dyDescent="0.4">
      <c r="D2427" s="21"/>
    </row>
    <row r="2428" spans="4:4" x14ac:dyDescent="0.4">
      <c r="D2428" s="21"/>
    </row>
    <row r="2429" spans="4:4" x14ac:dyDescent="0.4">
      <c r="D2429" s="21"/>
    </row>
    <row r="2430" spans="4:4" x14ac:dyDescent="0.4">
      <c r="D2430" s="21"/>
    </row>
    <row r="2431" spans="4:4" x14ac:dyDescent="0.4">
      <c r="D2431" s="21"/>
    </row>
    <row r="2432" spans="4:4" x14ac:dyDescent="0.4">
      <c r="D2432" s="21"/>
    </row>
    <row r="2433" spans="4:4" x14ac:dyDescent="0.4">
      <c r="D2433" s="21"/>
    </row>
    <row r="2434" spans="4:4" x14ac:dyDescent="0.4">
      <c r="D2434" s="21"/>
    </row>
    <row r="2435" spans="4:4" x14ac:dyDescent="0.4">
      <c r="D2435" s="21"/>
    </row>
    <row r="2436" spans="4:4" x14ac:dyDescent="0.4">
      <c r="D2436" s="21"/>
    </row>
    <row r="2437" spans="4:4" x14ac:dyDescent="0.4">
      <c r="D2437" s="21"/>
    </row>
    <row r="2438" spans="4:4" x14ac:dyDescent="0.4">
      <c r="D2438" s="21"/>
    </row>
    <row r="2439" spans="4:4" x14ac:dyDescent="0.4">
      <c r="D2439" s="21"/>
    </row>
    <row r="2440" spans="4:4" x14ac:dyDescent="0.4">
      <c r="D2440" s="21"/>
    </row>
    <row r="2441" spans="4:4" x14ac:dyDescent="0.4">
      <c r="D2441" s="21"/>
    </row>
    <row r="2442" spans="4:4" x14ac:dyDescent="0.4">
      <c r="D2442" s="21"/>
    </row>
    <row r="2443" spans="4:4" x14ac:dyDescent="0.4">
      <c r="D2443" s="21"/>
    </row>
    <row r="2444" spans="4:4" x14ac:dyDescent="0.4">
      <c r="D2444" s="21"/>
    </row>
    <row r="2445" spans="4:4" x14ac:dyDescent="0.4">
      <c r="D2445" s="21"/>
    </row>
    <row r="2446" spans="4:4" x14ac:dyDescent="0.4">
      <c r="D2446" s="21"/>
    </row>
    <row r="2447" spans="4:4" x14ac:dyDescent="0.4">
      <c r="D2447" s="21"/>
    </row>
    <row r="2448" spans="4:4" x14ac:dyDescent="0.4">
      <c r="D2448" s="21"/>
    </row>
    <row r="2449" spans="4:4" x14ac:dyDescent="0.4">
      <c r="D2449" s="21"/>
    </row>
    <row r="2450" spans="4:4" x14ac:dyDescent="0.4">
      <c r="D2450" s="21"/>
    </row>
    <row r="2451" spans="4:4" x14ac:dyDescent="0.4">
      <c r="D2451" s="21"/>
    </row>
    <row r="2452" spans="4:4" x14ac:dyDescent="0.4">
      <c r="D2452" s="21"/>
    </row>
    <row r="2453" spans="4:4" x14ac:dyDescent="0.4">
      <c r="D2453" s="21"/>
    </row>
    <row r="2454" spans="4:4" x14ac:dyDescent="0.4">
      <c r="D2454" s="21"/>
    </row>
    <row r="2455" spans="4:4" x14ac:dyDescent="0.4">
      <c r="D2455" s="21"/>
    </row>
    <row r="2456" spans="4:4" x14ac:dyDescent="0.4">
      <c r="D2456" s="21"/>
    </row>
    <row r="2457" spans="4:4" x14ac:dyDescent="0.4">
      <c r="D2457" s="21"/>
    </row>
    <row r="2458" spans="4:4" x14ac:dyDescent="0.4">
      <c r="D2458" s="21"/>
    </row>
    <row r="2459" spans="4:4" x14ac:dyDescent="0.4">
      <c r="D2459" s="21"/>
    </row>
    <row r="2460" spans="4:4" x14ac:dyDescent="0.4">
      <c r="D2460" s="21"/>
    </row>
    <row r="2461" spans="4:4" x14ac:dyDescent="0.4">
      <c r="D2461" s="21"/>
    </row>
    <row r="2462" spans="4:4" x14ac:dyDescent="0.4">
      <c r="D2462" s="21"/>
    </row>
    <row r="2463" spans="4:4" x14ac:dyDescent="0.4">
      <c r="D2463" s="21"/>
    </row>
    <row r="2464" spans="4:4" x14ac:dyDescent="0.4">
      <c r="D2464" s="21"/>
    </row>
    <row r="2465" spans="4:4" x14ac:dyDescent="0.4">
      <c r="D2465" s="21"/>
    </row>
    <row r="2466" spans="4:4" x14ac:dyDescent="0.4">
      <c r="D2466" s="21"/>
    </row>
    <row r="2467" spans="4:4" x14ac:dyDescent="0.4">
      <c r="D2467" s="21"/>
    </row>
    <row r="2468" spans="4:4" x14ac:dyDescent="0.4">
      <c r="D2468" s="21"/>
    </row>
    <row r="2469" spans="4:4" x14ac:dyDescent="0.4">
      <c r="D2469" s="21"/>
    </row>
    <row r="2470" spans="4:4" x14ac:dyDescent="0.4">
      <c r="D2470" s="21"/>
    </row>
    <row r="2471" spans="4:4" x14ac:dyDescent="0.4">
      <c r="D2471" s="21"/>
    </row>
    <row r="2472" spans="4:4" x14ac:dyDescent="0.4">
      <c r="D2472" s="21"/>
    </row>
    <row r="2473" spans="4:4" x14ac:dyDescent="0.4">
      <c r="D2473" s="21"/>
    </row>
    <row r="2474" spans="4:4" x14ac:dyDescent="0.4">
      <c r="D2474" s="21"/>
    </row>
    <row r="2475" spans="4:4" x14ac:dyDescent="0.4">
      <c r="D2475" s="21"/>
    </row>
    <row r="2476" spans="4:4" x14ac:dyDescent="0.4">
      <c r="D2476" s="21"/>
    </row>
    <row r="2477" spans="4:4" x14ac:dyDescent="0.4">
      <c r="D2477" s="21"/>
    </row>
    <row r="2478" spans="4:4" x14ac:dyDescent="0.4">
      <c r="D2478" s="21"/>
    </row>
    <row r="2479" spans="4:4" x14ac:dyDescent="0.4">
      <c r="D2479" s="21"/>
    </row>
    <row r="2480" spans="4:4" x14ac:dyDescent="0.4">
      <c r="D2480" s="21"/>
    </row>
    <row r="2481" spans="4:4" x14ac:dyDescent="0.4">
      <c r="D2481" s="21"/>
    </row>
    <row r="2482" spans="4:4" x14ac:dyDescent="0.4">
      <c r="D2482" s="21"/>
    </row>
    <row r="2483" spans="4:4" x14ac:dyDescent="0.4">
      <c r="D2483" s="21"/>
    </row>
    <row r="2484" spans="4:4" x14ac:dyDescent="0.4">
      <c r="D2484" s="21"/>
    </row>
    <row r="2485" spans="4:4" x14ac:dyDescent="0.4">
      <c r="D2485" s="21"/>
    </row>
    <row r="2486" spans="4:4" x14ac:dyDescent="0.4">
      <c r="D2486" s="21"/>
    </row>
    <row r="2487" spans="4:4" x14ac:dyDescent="0.4">
      <c r="D2487" s="21"/>
    </row>
    <row r="2488" spans="4:4" x14ac:dyDescent="0.4">
      <c r="D2488" s="21"/>
    </row>
    <row r="2489" spans="4:4" x14ac:dyDescent="0.4">
      <c r="D2489" s="21"/>
    </row>
    <row r="2490" spans="4:4" x14ac:dyDescent="0.4">
      <c r="D2490" s="21"/>
    </row>
    <row r="2491" spans="4:4" x14ac:dyDescent="0.4">
      <c r="D2491" s="21"/>
    </row>
    <row r="2492" spans="4:4" x14ac:dyDescent="0.4">
      <c r="D2492" s="21"/>
    </row>
    <row r="2493" spans="4:4" x14ac:dyDescent="0.4">
      <c r="D2493" s="21"/>
    </row>
    <row r="2494" spans="4:4" x14ac:dyDescent="0.4">
      <c r="D2494" s="21"/>
    </row>
    <row r="2495" spans="4:4" x14ac:dyDescent="0.4">
      <c r="D2495" s="21"/>
    </row>
    <row r="2496" spans="4:4" x14ac:dyDescent="0.4">
      <c r="D2496" s="21"/>
    </row>
    <row r="2497" spans="4:4" x14ac:dyDescent="0.4">
      <c r="D2497" s="21"/>
    </row>
    <row r="2498" spans="4:4" x14ac:dyDescent="0.4">
      <c r="D2498" s="21"/>
    </row>
    <row r="2499" spans="4:4" x14ac:dyDescent="0.4">
      <c r="D2499" s="21"/>
    </row>
    <row r="2500" spans="4:4" x14ac:dyDescent="0.4">
      <c r="D2500" s="21"/>
    </row>
    <row r="2501" spans="4:4" x14ac:dyDescent="0.4">
      <c r="D2501" s="21"/>
    </row>
    <row r="2502" spans="4:4" x14ac:dyDescent="0.4">
      <c r="D2502" s="21"/>
    </row>
    <row r="2503" spans="4:4" x14ac:dyDescent="0.4">
      <c r="D2503" s="21"/>
    </row>
    <row r="2504" spans="4:4" x14ac:dyDescent="0.4">
      <c r="D2504" s="21"/>
    </row>
    <row r="2505" spans="4:4" x14ac:dyDescent="0.4">
      <c r="D2505" s="21"/>
    </row>
    <row r="2506" spans="4:4" x14ac:dyDescent="0.4">
      <c r="D2506" s="21"/>
    </row>
    <row r="2507" spans="4:4" x14ac:dyDescent="0.4">
      <c r="D2507" s="21"/>
    </row>
    <row r="2508" spans="4:4" x14ac:dyDescent="0.4">
      <c r="D2508" s="21"/>
    </row>
    <row r="2509" spans="4:4" x14ac:dyDescent="0.4">
      <c r="D2509" s="21"/>
    </row>
    <row r="2510" spans="4:4" x14ac:dyDescent="0.4">
      <c r="D2510" s="21"/>
    </row>
    <row r="2511" spans="4:4" x14ac:dyDescent="0.4">
      <c r="D2511" s="21"/>
    </row>
    <row r="2512" spans="4:4" x14ac:dyDescent="0.4">
      <c r="D2512" s="21"/>
    </row>
    <row r="2513" spans="4:4" x14ac:dyDescent="0.4">
      <c r="D2513" s="21"/>
    </row>
    <row r="2514" spans="4:4" x14ac:dyDescent="0.4">
      <c r="D2514" s="21"/>
    </row>
    <row r="2515" spans="4:4" x14ac:dyDescent="0.4">
      <c r="D2515" s="21"/>
    </row>
    <row r="2516" spans="4:4" x14ac:dyDescent="0.4">
      <c r="D2516" s="21"/>
    </row>
    <row r="2517" spans="4:4" x14ac:dyDescent="0.4">
      <c r="D2517" s="21"/>
    </row>
    <row r="2518" spans="4:4" x14ac:dyDescent="0.4">
      <c r="D2518" s="21"/>
    </row>
    <row r="2519" spans="4:4" x14ac:dyDescent="0.4">
      <c r="D2519" s="21"/>
    </row>
    <row r="2520" spans="4:4" x14ac:dyDescent="0.4">
      <c r="D2520" s="21"/>
    </row>
    <row r="2521" spans="4:4" x14ac:dyDescent="0.4">
      <c r="D2521" s="21"/>
    </row>
    <row r="2522" spans="4:4" x14ac:dyDescent="0.4">
      <c r="D2522" s="21"/>
    </row>
    <row r="2523" spans="4:4" x14ac:dyDescent="0.4">
      <c r="D2523" s="21"/>
    </row>
    <row r="2524" spans="4:4" x14ac:dyDescent="0.4">
      <c r="D2524" s="21"/>
    </row>
    <row r="2525" spans="4:4" x14ac:dyDescent="0.4">
      <c r="D2525" s="21"/>
    </row>
    <row r="2526" spans="4:4" x14ac:dyDescent="0.4">
      <c r="D2526" s="21"/>
    </row>
    <row r="2527" spans="4:4" x14ac:dyDescent="0.4">
      <c r="D2527" s="21"/>
    </row>
    <row r="2528" spans="4:4" x14ac:dyDescent="0.4">
      <c r="D2528" s="21"/>
    </row>
    <row r="2529" spans="4:4" x14ac:dyDescent="0.4">
      <c r="D2529" s="21"/>
    </row>
    <row r="2530" spans="4:4" x14ac:dyDescent="0.4">
      <c r="D2530" s="21"/>
    </row>
    <row r="2531" spans="4:4" x14ac:dyDescent="0.4">
      <c r="D2531" s="21"/>
    </row>
    <row r="2532" spans="4:4" x14ac:dyDescent="0.4">
      <c r="D2532" s="21"/>
    </row>
    <row r="2533" spans="4:4" x14ac:dyDescent="0.4">
      <c r="D2533" s="21"/>
    </row>
    <row r="2534" spans="4:4" x14ac:dyDescent="0.4">
      <c r="D2534" s="21"/>
    </row>
    <row r="2535" spans="4:4" x14ac:dyDescent="0.4">
      <c r="D2535" s="21"/>
    </row>
    <row r="2536" spans="4:4" x14ac:dyDescent="0.4">
      <c r="D2536" s="21"/>
    </row>
    <row r="2537" spans="4:4" x14ac:dyDescent="0.4">
      <c r="D2537" s="21"/>
    </row>
    <row r="2538" spans="4:4" x14ac:dyDescent="0.4">
      <c r="D2538" s="21"/>
    </row>
    <row r="2539" spans="4:4" x14ac:dyDescent="0.4">
      <c r="D2539" s="21"/>
    </row>
    <row r="2540" spans="4:4" x14ac:dyDescent="0.4">
      <c r="D2540" s="21"/>
    </row>
    <row r="2541" spans="4:4" x14ac:dyDescent="0.4">
      <c r="D2541" s="21"/>
    </row>
    <row r="2542" spans="4:4" x14ac:dyDescent="0.4">
      <c r="D2542" s="21"/>
    </row>
    <row r="2543" spans="4:4" x14ac:dyDescent="0.4">
      <c r="D2543" s="21"/>
    </row>
    <row r="2544" spans="4:4" x14ac:dyDescent="0.4">
      <c r="D2544" s="21"/>
    </row>
    <row r="2545" spans="4:4" x14ac:dyDescent="0.4">
      <c r="D2545" s="21"/>
    </row>
    <row r="2546" spans="4:4" x14ac:dyDescent="0.4">
      <c r="D2546" s="21"/>
    </row>
    <row r="2547" spans="4:4" x14ac:dyDescent="0.4">
      <c r="D2547" s="21"/>
    </row>
    <row r="2548" spans="4:4" x14ac:dyDescent="0.4">
      <c r="D2548" s="21"/>
    </row>
    <row r="2549" spans="4:4" x14ac:dyDescent="0.4">
      <c r="D2549" s="21"/>
    </row>
    <row r="2550" spans="4:4" x14ac:dyDescent="0.4">
      <c r="D2550" s="21"/>
    </row>
    <row r="2551" spans="4:4" x14ac:dyDescent="0.4">
      <c r="D2551" s="21"/>
    </row>
    <row r="2552" spans="4:4" x14ac:dyDescent="0.4">
      <c r="D2552" s="21"/>
    </row>
    <row r="2553" spans="4:4" x14ac:dyDescent="0.4">
      <c r="D2553" s="21"/>
    </row>
    <row r="2554" spans="4:4" x14ac:dyDescent="0.4">
      <c r="D2554" s="21"/>
    </row>
    <row r="2555" spans="4:4" x14ac:dyDescent="0.4">
      <c r="D2555" s="21"/>
    </row>
    <row r="2556" spans="4:4" x14ac:dyDescent="0.4">
      <c r="D2556" s="21"/>
    </row>
    <row r="2557" spans="4:4" x14ac:dyDescent="0.4">
      <c r="D2557" s="21"/>
    </row>
    <row r="2558" spans="4:4" x14ac:dyDescent="0.4">
      <c r="D2558" s="21"/>
    </row>
    <row r="2559" spans="4:4" x14ac:dyDescent="0.4">
      <c r="D2559" s="21"/>
    </row>
    <row r="2560" spans="4:4" x14ac:dyDescent="0.4">
      <c r="D2560" s="21"/>
    </row>
    <row r="2561" spans="4:4" x14ac:dyDescent="0.4">
      <c r="D2561" s="21"/>
    </row>
    <row r="2562" spans="4:4" x14ac:dyDescent="0.4">
      <c r="D2562" s="21"/>
    </row>
    <row r="2563" spans="4:4" x14ac:dyDescent="0.4">
      <c r="D2563" s="21"/>
    </row>
    <row r="2564" spans="4:4" x14ac:dyDescent="0.4">
      <c r="D2564" s="21"/>
    </row>
    <row r="2565" spans="4:4" x14ac:dyDescent="0.4">
      <c r="D2565" s="21"/>
    </row>
    <row r="2566" spans="4:4" x14ac:dyDescent="0.4">
      <c r="D2566" s="21"/>
    </row>
    <row r="2567" spans="4:4" x14ac:dyDescent="0.4">
      <c r="D2567" s="21"/>
    </row>
    <row r="2568" spans="4:4" x14ac:dyDescent="0.4">
      <c r="D2568" s="21"/>
    </row>
    <row r="2569" spans="4:4" x14ac:dyDescent="0.4">
      <c r="D2569" s="21"/>
    </row>
    <row r="2570" spans="4:4" x14ac:dyDescent="0.4">
      <c r="D2570" s="21"/>
    </row>
    <row r="2571" spans="4:4" x14ac:dyDescent="0.4">
      <c r="D2571" s="21"/>
    </row>
    <row r="2572" spans="4:4" x14ac:dyDescent="0.4">
      <c r="D2572" s="21"/>
    </row>
    <row r="2573" spans="4:4" x14ac:dyDescent="0.4">
      <c r="D2573" s="21"/>
    </row>
    <row r="2574" spans="4:4" x14ac:dyDescent="0.4">
      <c r="D2574" s="21"/>
    </row>
    <row r="2575" spans="4:4" x14ac:dyDescent="0.4">
      <c r="D2575" s="21"/>
    </row>
    <row r="2576" spans="4:4" x14ac:dyDescent="0.4">
      <c r="D2576" s="21"/>
    </row>
    <row r="2577" spans="4:4" x14ac:dyDescent="0.4">
      <c r="D2577" s="21"/>
    </row>
    <row r="2578" spans="4:4" x14ac:dyDescent="0.4">
      <c r="D2578" s="21"/>
    </row>
    <row r="2579" spans="4:4" x14ac:dyDescent="0.4">
      <c r="D2579" s="21"/>
    </row>
    <row r="2580" spans="4:4" x14ac:dyDescent="0.4">
      <c r="D2580" s="21"/>
    </row>
    <row r="2581" spans="4:4" x14ac:dyDescent="0.4">
      <c r="D2581" s="21"/>
    </row>
    <row r="2582" spans="4:4" x14ac:dyDescent="0.4">
      <c r="D2582" s="21"/>
    </row>
    <row r="2583" spans="4:4" x14ac:dyDescent="0.4">
      <c r="D2583" s="21"/>
    </row>
    <row r="2584" spans="4:4" x14ac:dyDescent="0.4">
      <c r="D2584" s="21"/>
    </row>
    <row r="2585" spans="4:4" x14ac:dyDescent="0.4">
      <c r="D2585" s="21"/>
    </row>
    <row r="2586" spans="4:4" x14ac:dyDescent="0.4">
      <c r="D2586" s="21"/>
    </row>
    <row r="2587" spans="4:4" x14ac:dyDescent="0.4">
      <c r="D2587" s="21"/>
    </row>
    <row r="2588" spans="4:4" x14ac:dyDescent="0.4">
      <c r="D2588" s="21"/>
    </row>
    <row r="2589" spans="4:4" x14ac:dyDescent="0.4">
      <c r="D2589" s="21"/>
    </row>
    <row r="2590" spans="4:4" x14ac:dyDescent="0.4">
      <c r="D2590" s="21"/>
    </row>
    <row r="2591" spans="4:4" x14ac:dyDescent="0.4">
      <c r="D2591" s="21"/>
    </row>
    <row r="2592" spans="4:4" x14ac:dyDescent="0.4">
      <c r="D2592" s="21"/>
    </row>
    <row r="2593" spans="4:4" x14ac:dyDescent="0.4">
      <c r="D2593" s="21"/>
    </row>
    <row r="2594" spans="4:4" x14ac:dyDescent="0.4">
      <c r="D2594" s="21"/>
    </row>
    <row r="2595" spans="4:4" x14ac:dyDescent="0.4">
      <c r="D2595" s="21"/>
    </row>
    <row r="2596" spans="4:4" x14ac:dyDescent="0.4">
      <c r="D2596" s="21"/>
    </row>
    <row r="2597" spans="4:4" x14ac:dyDescent="0.4">
      <c r="D2597" s="21"/>
    </row>
    <row r="2598" spans="4:4" x14ac:dyDescent="0.4">
      <c r="D2598" s="21"/>
    </row>
    <row r="2599" spans="4:4" x14ac:dyDescent="0.4">
      <c r="D2599" s="21"/>
    </row>
    <row r="2600" spans="4:4" x14ac:dyDescent="0.4">
      <c r="D2600" s="21"/>
    </row>
    <row r="2601" spans="4:4" x14ac:dyDescent="0.4">
      <c r="D2601" s="21"/>
    </row>
    <row r="2602" spans="4:4" x14ac:dyDescent="0.4">
      <c r="D2602" s="21"/>
    </row>
    <row r="2603" spans="4:4" x14ac:dyDescent="0.4">
      <c r="D2603" s="21"/>
    </row>
    <row r="2604" spans="4:4" x14ac:dyDescent="0.4">
      <c r="D2604" s="21"/>
    </row>
    <row r="2605" spans="4:4" x14ac:dyDescent="0.4">
      <c r="D2605" s="21"/>
    </row>
    <row r="2606" spans="4:4" x14ac:dyDescent="0.4">
      <c r="D2606" s="21"/>
    </row>
    <row r="2607" spans="4:4" x14ac:dyDescent="0.4">
      <c r="D2607" s="21"/>
    </row>
    <row r="2608" spans="4:4" x14ac:dyDescent="0.4">
      <c r="D2608" s="21"/>
    </row>
    <row r="2609" spans="4:4" x14ac:dyDescent="0.4">
      <c r="D2609" s="21"/>
    </row>
    <row r="2610" spans="4:4" x14ac:dyDescent="0.4">
      <c r="D2610" s="21"/>
    </row>
    <row r="2611" spans="4:4" x14ac:dyDescent="0.4">
      <c r="D2611" s="21"/>
    </row>
    <row r="2612" spans="4:4" x14ac:dyDescent="0.4">
      <c r="D2612" s="21"/>
    </row>
    <row r="2613" spans="4:4" x14ac:dyDescent="0.4">
      <c r="D2613" s="21"/>
    </row>
    <row r="2614" spans="4:4" x14ac:dyDescent="0.4">
      <c r="D2614" s="21"/>
    </row>
    <row r="2615" spans="4:4" x14ac:dyDescent="0.4">
      <c r="D2615" s="21"/>
    </row>
    <row r="2616" spans="4:4" x14ac:dyDescent="0.4">
      <c r="D2616" s="21"/>
    </row>
    <row r="2617" spans="4:4" x14ac:dyDescent="0.4">
      <c r="D2617" s="21"/>
    </row>
    <row r="2618" spans="4:4" x14ac:dyDescent="0.4">
      <c r="D2618" s="21"/>
    </row>
    <row r="2619" spans="4:4" x14ac:dyDescent="0.4">
      <c r="D2619" s="21"/>
    </row>
    <row r="2620" spans="4:4" x14ac:dyDescent="0.4">
      <c r="D2620" s="21"/>
    </row>
    <row r="2621" spans="4:4" x14ac:dyDescent="0.4">
      <c r="D2621" s="21"/>
    </row>
    <row r="2622" spans="4:4" x14ac:dyDescent="0.4">
      <c r="D2622" s="21"/>
    </row>
    <row r="2623" spans="4:4" x14ac:dyDescent="0.4">
      <c r="D2623" s="21"/>
    </row>
    <row r="2624" spans="4:4" x14ac:dyDescent="0.4">
      <c r="D2624" s="21"/>
    </row>
    <row r="2625" spans="4:4" x14ac:dyDescent="0.4">
      <c r="D2625" s="21"/>
    </row>
    <row r="2626" spans="4:4" x14ac:dyDescent="0.4">
      <c r="D2626" s="21"/>
    </row>
    <row r="2627" spans="4:4" x14ac:dyDescent="0.4">
      <c r="D2627" s="21"/>
    </row>
    <row r="2628" spans="4:4" x14ac:dyDescent="0.4">
      <c r="D2628" s="21"/>
    </row>
    <row r="2629" spans="4:4" x14ac:dyDescent="0.4">
      <c r="D2629" s="21"/>
    </row>
    <row r="2630" spans="4:4" x14ac:dyDescent="0.4">
      <c r="D2630" s="21"/>
    </row>
    <row r="2631" spans="4:4" x14ac:dyDescent="0.4">
      <c r="D2631" s="21"/>
    </row>
    <row r="2632" spans="4:4" x14ac:dyDescent="0.4">
      <c r="D2632" s="21"/>
    </row>
    <row r="2633" spans="4:4" x14ac:dyDescent="0.4">
      <c r="D2633" s="21"/>
    </row>
    <row r="2634" spans="4:4" x14ac:dyDescent="0.4">
      <c r="D2634" s="21"/>
    </row>
    <row r="2635" spans="4:4" x14ac:dyDescent="0.4">
      <c r="D2635" s="21"/>
    </row>
    <row r="2636" spans="4:4" x14ac:dyDescent="0.4">
      <c r="D2636" s="21"/>
    </row>
    <row r="2637" spans="4:4" x14ac:dyDescent="0.4">
      <c r="D2637" s="21"/>
    </row>
    <row r="2638" spans="4:4" x14ac:dyDescent="0.4">
      <c r="D2638" s="21"/>
    </row>
    <row r="2639" spans="4:4" x14ac:dyDescent="0.4">
      <c r="D2639" s="21"/>
    </row>
    <row r="2640" spans="4:4" x14ac:dyDescent="0.4">
      <c r="D2640" s="21"/>
    </row>
    <row r="2641" spans="4:4" x14ac:dyDescent="0.4">
      <c r="D2641" s="21"/>
    </row>
    <row r="2642" spans="4:4" x14ac:dyDescent="0.4">
      <c r="D2642" s="21"/>
    </row>
    <row r="2643" spans="4:4" x14ac:dyDescent="0.4">
      <c r="D2643" s="21"/>
    </row>
    <row r="2644" spans="4:4" x14ac:dyDescent="0.4">
      <c r="D2644" s="21"/>
    </row>
    <row r="2645" spans="4:4" x14ac:dyDescent="0.4">
      <c r="D2645" s="21"/>
    </row>
    <row r="2646" spans="4:4" x14ac:dyDescent="0.4">
      <c r="D2646" s="21"/>
    </row>
    <row r="2647" spans="4:4" x14ac:dyDescent="0.4">
      <c r="D2647" s="21"/>
    </row>
    <row r="2648" spans="4:4" x14ac:dyDescent="0.4">
      <c r="D2648" s="21"/>
    </row>
    <row r="2649" spans="4:4" x14ac:dyDescent="0.4">
      <c r="D2649" s="21"/>
    </row>
    <row r="2650" spans="4:4" x14ac:dyDescent="0.4">
      <c r="D2650" s="21"/>
    </row>
    <row r="2651" spans="4:4" x14ac:dyDescent="0.4">
      <c r="D2651" s="21"/>
    </row>
    <row r="2652" spans="4:4" x14ac:dyDescent="0.4">
      <c r="D2652" s="21"/>
    </row>
    <row r="2653" spans="4:4" x14ac:dyDescent="0.4">
      <c r="D2653" s="21"/>
    </row>
    <row r="2654" spans="4:4" x14ac:dyDescent="0.4">
      <c r="D2654" s="21"/>
    </row>
    <row r="2655" spans="4:4" x14ac:dyDescent="0.4">
      <c r="D2655" s="21"/>
    </row>
    <row r="2656" spans="4:4" x14ac:dyDescent="0.4">
      <c r="D2656" s="21"/>
    </row>
    <row r="2657" spans="4:4" x14ac:dyDescent="0.4">
      <c r="D2657" s="21"/>
    </row>
    <row r="2658" spans="4:4" x14ac:dyDescent="0.4">
      <c r="D2658" s="21"/>
    </row>
    <row r="2659" spans="4:4" x14ac:dyDescent="0.4">
      <c r="D2659" s="21"/>
    </row>
    <row r="2660" spans="4:4" x14ac:dyDescent="0.4">
      <c r="D2660" s="21"/>
    </row>
    <row r="2661" spans="4:4" x14ac:dyDescent="0.4">
      <c r="D2661" s="21"/>
    </row>
    <row r="2662" spans="4:4" x14ac:dyDescent="0.4">
      <c r="D2662" s="21"/>
    </row>
    <row r="2663" spans="4:4" x14ac:dyDescent="0.4">
      <c r="D2663" s="21"/>
    </row>
    <row r="2664" spans="4:4" x14ac:dyDescent="0.4">
      <c r="D2664" s="21"/>
    </row>
    <row r="2665" spans="4:4" x14ac:dyDescent="0.4">
      <c r="D2665" s="21"/>
    </row>
    <row r="2666" spans="4:4" x14ac:dyDescent="0.4">
      <c r="D2666" s="21"/>
    </row>
    <row r="2667" spans="4:4" x14ac:dyDescent="0.4">
      <c r="D2667" s="21"/>
    </row>
    <row r="2668" spans="4:4" x14ac:dyDescent="0.4">
      <c r="D2668" s="21"/>
    </row>
    <row r="2669" spans="4:4" x14ac:dyDescent="0.4">
      <c r="D2669" s="21"/>
    </row>
    <row r="2670" spans="4:4" x14ac:dyDescent="0.4">
      <c r="D2670" s="21"/>
    </row>
    <row r="2671" spans="4:4" x14ac:dyDescent="0.4">
      <c r="D2671" s="21"/>
    </row>
    <row r="2672" spans="4:4" x14ac:dyDescent="0.4">
      <c r="D2672" s="21"/>
    </row>
    <row r="2673" spans="4:4" x14ac:dyDescent="0.4">
      <c r="D2673" s="21"/>
    </row>
    <row r="2674" spans="4:4" x14ac:dyDescent="0.4">
      <c r="D2674" s="21"/>
    </row>
    <row r="2675" spans="4:4" x14ac:dyDescent="0.4">
      <c r="D2675" s="21"/>
    </row>
    <row r="2676" spans="4:4" x14ac:dyDescent="0.4">
      <c r="D2676" s="21"/>
    </row>
    <row r="2677" spans="4:4" x14ac:dyDescent="0.4">
      <c r="D2677" s="21"/>
    </row>
    <row r="2678" spans="4:4" x14ac:dyDescent="0.4">
      <c r="D2678" s="21"/>
    </row>
    <row r="2679" spans="4:4" x14ac:dyDescent="0.4">
      <c r="D2679" s="21"/>
    </row>
    <row r="2680" spans="4:4" x14ac:dyDescent="0.4">
      <c r="D2680" s="21"/>
    </row>
    <row r="2681" spans="4:4" x14ac:dyDescent="0.4">
      <c r="D2681" s="21"/>
    </row>
    <row r="2682" spans="4:4" x14ac:dyDescent="0.4">
      <c r="D2682" s="21"/>
    </row>
    <row r="2683" spans="4:4" x14ac:dyDescent="0.4">
      <c r="D2683" s="21"/>
    </row>
    <row r="2684" spans="4:4" x14ac:dyDescent="0.4">
      <c r="D2684" s="21"/>
    </row>
    <row r="2685" spans="4:4" x14ac:dyDescent="0.4">
      <c r="D2685" s="21"/>
    </row>
    <row r="2686" spans="4:4" x14ac:dyDescent="0.4">
      <c r="D2686" s="21"/>
    </row>
    <row r="2687" spans="4:4" x14ac:dyDescent="0.4">
      <c r="D2687" s="21"/>
    </row>
    <row r="2688" spans="4:4" x14ac:dyDescent="0.4">
      <c r="D2688" s="21"/>
    </row>
    <row r="2689" spans="4:4" x14ac:dyDescent="0.4">
      <c r="D2689" s="21"/>
    </row>
    <row r="2690" spans="4:4" x14ac:dyDescent="0.4">
      <c r="D2690" s="21"/>
    </row>
    <row r="2691" spans="4:4" x14ac:dyDescent="0.4">
      <c r="D2691" s="21"/>
    </row>
    <row r="2692" spans="4:4" x14ac:dyDescent="0.4">
      <c r="D2692" s="21"/>
    </row>
    <row r="2693" spans="4:4" x14ac:dyDescent="0.4">
      <c r="D2693" s="21"/>
    </row>
    <row r="2694" spans="4:4" x14ac:dyDescent="0.4">
      <c r="D2694" s="21"/>
    </row>
    <row r="2695" spans="4:4" x14ac:dyDescent="0.4">
      <c r="D2695" s="21"/>
    </row>
    <row r="2696" spans="4:4" x14ac:dyDescent="0.4">
      <c r="D2696" s="21"/>
    </row>
    <row r="2697" spans="4:4" x14ac:dyDescent="0.4">
      <c r="D2697" s="21"/>
    </row>
    <row r="2698" spans="4:4" x14ac:dyDescent="0.4">
      <c r="D2698" s="21"/>
    </row>
    <row r="2699" spans="4:4" x14ac:dyDescent="0.4">
      <c r="D2699" s="21"/>
    </row>
    <row r="2700" spans="4:4" x14ac:dyDescent="0.4">
      <c r="D2700" s="21"/>
    </row>
    <row r="2701" spans="4:4" x14ac:dyDescent="0.4">
      <c r="D2701" s="21"/>
    </row>
    <row r="2702" spans="4:4" x14ac:dyDescent="0.4">
      <c r="D2702" s="21"/>
    </row>
    <row r="2703" spans="4:4" x14ac:dyDescent="0.4">
      <c r="D2703" s="21"/>
    </row>
    <row r="2704" spans="4:4" x14ac:dyDescent="0.4">
      <c r="D2704" s="21"/>
    </row>
    <row r="2705" spans="4:4" x14ac:dyDescent="0.4">
      <c r="D2705" s="21"/>
    </row>
    <row r="2706" spans="4:4" x14ac:dyDescent="0.4">
      <c r="D2706" s="21"/>
    </row>
    <row r="2707" spans="4:4" x14ac:dyDescent="0.4">
      <c r="D2707" s="21"/>
    </row>
    <row r="2708" spans="4:4" x14ac:dyDescent="0.4">
      <c r="D2708" s="21"/>
    </row>
    <row r="2709" spans="4:4" x14ac:dyDescent="0.4">
      <c r="D2709" s="21"/>
    </row>
    <row r="2710" spans="4:4" x14ac:dyDescent="0.4">
      <c r="D2710" s="21"/>
    </row>
    <row r="2711" spans="4:4" x14ac:dyDescent="0.4">
      <c r="D2711" s="21"/>
    </row>
    <row r="2712" spans="4:4" x14ac:dyDescent="0.4">
      <c r="D2712" s="21"/>
    </row>
    <row r="2713" spans="4:4" x14ac:dyDescent="0.4">
      <c r="D2713" s="21"/>
    </row>
    <row r="2714" spans="4:4" x14ac:dyDescent="0.4">
      <c r="D2714" s="21"/>
    </row>
    <row r="2715" spans="4:4" x14ac:dyDescent="0.4">
      <c r="D2715" s="21"/>
    </row>
    <row r="2716" spans="4:4" x14ac:dyDescent="0.4">
      <c r="D2716" s="21"/>
    </row>
    <row r="2717" spans="4:4" x14ac:dyDescent="0.4">
      <c r="D2717" s="21"/>
    </row>
    <row r="2718" spans="4:4" x14ac:dyDescent="0.4">
      <c r="D2718" s="21"/>
    </row>
    <row r="2719" spans="4:4" x14ac:dyDescent="0.4">
      <c r="D2719" s="21"/>
    </row>
    <row r="2720" spans="4:4" x14ac:dyDescent="0.4">
      <c r="D2720" s="21"/>
    </row>
    <row r="2721" spans="4:4" x14ac:dyDescent="0.4">
      <c r="D2721" s="21"/>
    </row>
    <row r="2722" spans="4:4" x14ac:dyDescent="0.4">
      <c r="D2722" s="21"/>
    </row>
    <row r="2723" spans="4:4" x14ac:dyDescent="0.4">
      <c r="D2723" s="21"/>
    </row>
    <row r="2724" spans="4:4" x14ac:dyDescent="0.4">
      <c r="D2724" s="21"/>
    </row>
    <row r="2725" spans="4:4" x14ac:dyDescent="0.4">
      <c r="D2725" s="21"/>
    </row>
    <row r="2726" spans="4:4" x14ac:dyDescent="0.4">
      <c r="D2726" s="21"/>
    </row>
    <row r="2727" spans="4:4" x14ac:dyDescent="0.4">
      <c r="D2727" s="21"/>
    </row>
    <row r="2728" spans="4:4" x14ac:dyDescent="0.4">
      <c r="D2728" s="21"/>
    </row>
    <row r="2729" spans="4:4" x14ac:dyDescent="0.4">
      <c r="D2729" s="21"/>
    </row>
    <row r="2730" spans="4:4" x14ac:dyDescent="0.4">
      <c r="D2730" s="21"/>
    </row>
    <row r="2731" spans="4:4" x14ac:dyDescent="0.4">
      <c r="D2731" s="21"/>
    </row>
    <row r="2732" spans="4:4" x14ac:dyDescent="0.4">
      <c r="D2732" s="21"/>
    </row>
    <row r="2733" spans="4:4" x14ac:dyDescent="0.4">
      <c r="D2733" s="21"/>
    </row>
    <row r="2734" spans="4:4" x14ac:dyDescent="0.4">
      <c r="D2734" s="21"/>
    </row>
    <row r="2735" spans="4:4" x14ac:dyDescent="0.4">
      <c r="D2735" s="21"/>
    </row>
    <row r="2736" spans="4:4" x14ac:dyDescent="0.4">
      <c r="D2736" s="21"/>
    </row>
    <row r="2737" spans="4:4" x14ac:dyDescent="0.4">
      <c r="D2737" s="21"/>
    </row>
    <row r="2738" spans="4:4" x14ac:dyDescent="0.4">
      <c r="D2738" s="21"/>
    </row>
    <row r="2739" spans="4:4" x14ac:dyDescent="0.4">
      <c r="D2739" s="21"/>
    </row>
    <row r="2740" spans="4:4" x14ac:dyDescent="0.4">
      <c r="D2740" s="21"/>
    </row>
    <row r="2741" spans="4:4" x14ac:dyDescent="0.4">
      <c r="D2741" s="21"/>
    </row>
    <row r="2742" spans="4:4" x14ac:dyDescent="0.4">
      <c r="D2742" s="21"/>
    </row>
    <row r="2743" spans="4:4" x14ac:dyDescent="0.4">
      <c r="D2743" s="21"/>
    </row>
    <row r="2744" spans="4:4" x14ac:dyDescent="0.4">
      <c r="D2744" s="21"/>
    </row>
    <row r="2745" spans="4:4" x14ac:dyDescent="0.4">
      <c r="D2745" s="21"/>
    </row>
    <row r="2746" spans="4:4" x14ac:dyDescent="0.4">
      <c r="D2746" s="21"/>
    </row>
    <row r="2747" spans="4:4" x14ac:dyDescent="0.4">
      <c r="D2747" s="21"/>
    </row>
    <row r="2748" spans="4:4" x14ac:dyDescent="0.4">
      <c r="D2748" s="21"/>
    </row>
    <row r="2749" spans="4:4" x14ac:dyDescent="0.4">
      <c r="D2749" s="21"/>
    </row>
    <row r="2750" spans="4:4" x14ac:dyDescent="0.4">
      <c r="D2750" s="21"/>
    </row>
    <row r="2751" spans="4:4" x14ac:dyDescent="0.4">
      <c r="D2751" s="21"/>
    </row>
    <row r="2752" spans="4:4" x14ac:dyDescent="0.4">
      <c r="D2752" s="21"/>
    </row>
    <row r="2753" spans="4:4" x14ac:dyDescent="0.4">
      <c r="D2753" s="21"/>
    </row>
    <row r="2754" spans="4:4" x14ac:dyDescent="0.4">
      <c r="D2754" s="21"/>
    </row>
    <row r="2755" spans="4:4" x14ac:dyDescent="0.4">
      <c r="D2755" s="21"/>
    </row>
    <row r="2756" spans="4:4" x14ac:dyDescent="0.4">
      <c r="D2756" s="21"/>
    </row>
    <row r="2757" spans="4:4" x14ac:dyDescent="0.4">
      <c r="D2757" s="21"/>
    </row>
    <row r="2758" spans="4:4" x14ac:dyDescent="0.4">
      <c r="D2758" s="21"/>
    </row>
    <row r="2759" spans="4:4" x14ac:dyDescent="0.4">
      <c r="D2759" s="21"/>
    </row>
    <row r="2760" spans="4:4" x14ac:dyDescent="0.4">
      <c r="D2760" s="21"/>
    </row>
    <row r="2761" spans="4:4" x14ac:dyDescent="0.4">
      <c r="D2761" s="21"/>
    </row>
    <row r="2762" spans="4:4" x14ac:dyDescent="0.4">
      <c r="D2762" s="21"/>
    </row>
    <row r="2763" spans="4:4" x14ac:dyDescent="0.4">
      <c r="D2763" s="21"/>
    </row>
    <row r="2764" spans="4:4" x14ac:dyDescent="0.4">
      <c r="D2764" s="21"/>
    </row>
    <row r="2765" spans="4:4" x14ac:dyDescent="0.4">
      <c r="D2765" s="21"/>
    </row>
    <row r="2766" spans="4:4" x14ac:dyDescent="0.4">
      <c r="D2766" s="21"/>
    </row>
    <row r="2767" spans="4:4" x14ac:dyDescent="0.4">
      <c r="D2767" s="21"/>
    </row>
    <row r="2768" spans="4:4" x14ac:dyDescent="0.4">
      <c r="D2768" s="21"/>
    </row>
    <row r="2769" spans="4:4" x14ac:dyDescent="0.4">
      <c r="D2769" s="21"/>
    </row>
    <row r="2770" spans="4:4" x14ac:dyDescent="0.4">
      <c r="D2770" s="21"/>
    </row>
    <row r="2771" spans="4:4" x14ac:dyDescent="0.4">
      <c r="D2771" s="21"/>
    </row>
    <row r="2772" spans="4:4" x14ac:dyDescent="0.4">
      <c r="D2772" s="21"/>
    </row>
    <row r="2773" spans="4:4" x14ac:dyDescent="0.4">
      <c r="D2773" s="21"/>
    </row>
    <row r="2774" spans="4:4" x14ac:dyDescent="0.4">
      <c r="D2774" s="21"/>
    </row>
    <row r="2775" spans="4:4" x14ac:dyDescent="0.4">
      <c r="D2775" s="21"/>
    </row>
    <row r="2776" spans="4:4" x14ac:dyDescent="0.4">
      <c r="D2776" s="21"/>
    </row>
    <row r="2777" spans="4:4" x14ac:dyDescent="0.4">
      <c r="D2777" s="21"/>
    </row>
    <row r="2778" spans="4:4" x14ac:dyDescent="0.4">
      <c r="D2778" s="21"/>
    </row>
    <row r="2779" spans="4:4" x14ac:dyDescent="0.4">
      <c r="D2779" s="21"/>
    </row>
    <row r="2780" spans="4:4" x14ac:dyDescent="0.4">
      <c r="D2780" s="21"/>
    </row>
    <row r="2781" spans="4:4" x14ac:dyDescent="0.4">
      <c r="D2781" s="21"/>
    </row>
    <row r="2782" spans="4:4" x14ac:dyDescent="0.4">
      <c r="D2782" s="21"/>
    </row>
    <row r="2783" spans="4:4" x14ac:dyDescent="0.4">
      <c r="D2783" s="21"/>
    </row>
    <row r="2784" spans="4:4" x14ac:dyDescent="0.4">
      <c r="D2784" s="21"/>
    </row>
    <row r="2785" spans="4:4" x14ac:dyDescent="0.4">
      <c r="D2785" s="21"/>
    </row>
    <row r="2786" spans="4:4" x14ac:dyDescent="0.4">
      <c r="D2786" s="21"/>
    </row>
    <row r="2787" spans="4:4" x14ac:dyDescent="0.4">
      <c r="D2787" s="21"/>
    </row>
    <row r="2788" spans="4:4" x14ac:dyDescent="0.4">
      <c r="D2788" s="21"/>
    </row>
    <row r="2789" spans="4:4" x14ac:dyDescent="0.4">
      <c r="D2789" s="21"/>
    </row>
    <row r="2790" spans="4:4" x14ac:dyDescent="0.4">
      <c r="D2790" s="21"/>
    </row>
    <row r="2791" spans="4:4" x14ac:dyDescent="0.4">
      <c r="D2791" s="21"/>
    </row>
    <row r="2792" spans="4:4" x14ac:dyDescent="0.4">
      <c r="D2792" s="21"/>
    </row>
    <row r="2793" spans="4:4" x14ac:dyDescent="0.4">
      <c r="D2793" s="21"/>
    </row>
    <row r="2794" spans="4:4" x14ac:dyDescent="0.4">
      <c r="D2794" s="21"/>
    </row>
    <row r="2795" spans="4:4" x14ac:dyDescent="0.4">
      <c r="D2795" s="21"/>
    </row>
    <row r="2796" spans="4:4" x14ac:dyDescent="0.4">
      <c r="D2796" s="21"/>
    </row>
    <row r="2797" spans="4:4" x14ac:dyDescent="0.4">
      <c r="D2797" s="21"/>
    </row>
    <row r="2798" spans="4:4" x14ac:dyDescent="0.4">
      <c r="D2798" s="21"/>
    </row>
    <row r="2799" spans="4:4" x14ac:dyDescent="0.4">
      <c r="D2799" s="21"/>
    </row>
    <row r="2800" spans="4:4" x14ac:dyDescent="0.4">
      <c r="D2800" s="21"/>
    </row>
    <row r="2801" spans="4:4" x14ac:dyDescent="0.4">
      <c r="D2801" s="21"/>
    </row>
    <row r="2802" spans="4:4" x14ac:dyDescent="0.4">
      <c r="D2802" s="21"/>
    </row>
    <row r="2803" spans="4:4" x14ac:dyDescent="0.4">
      <c r="D2803" s="21"/>
    </row>
    <row r="2804" spans="4:4" x14ac:dyDescent="0.4">
      <c r="D2804" s="21"/>
    </row>
    <row r="2805" spans="4:4" x14ac:dyDescent="0.4">
      <c r="D2805" s="21"/>
    </row>
    <row r="2806" spans="4:4" x14ac:dyDescent="0.4">
      <c r="D2806" s="21"/>
    </row>
    <row r="2807" spans="4:4" x14ac:dyDescent="0.4">
      <c r="D2807" s="21"/>
    </row>
    <row r="2808" spans="4:4" x14ac:dyDescent="0.4">
      <c r="D2808" s="21"/>
    </row>
    <row r="2809" spans="4:4" x14ac:dyDescent="0.4">
      <c r="D2809" s="21"/>
    </row>
    <row r="2810" spans="4:4" x14ac:dyDescent="0.4">
      <c r="D2810" s="21"/>
    </row>
    <row r="2811" spans="4:4" x14ac:dyDescent="0.4">
      <c r="D2811" s="21"/>
    </row>
    <row r="2812" spans="4:4" x14ac:dyDescent="0.4">
      <c r="D2812" s="21"/>
    </row>
    <row r="2813" spans="4:4" x14ac:dyDescent="0.4">
      <c r="D2813" s="21"/>
    </row>
    <row r="2814" spans="4:4" x14ac:dyDescent="0.4">
      <c r="D2814" s="21"/>
    </row>
    <row r="2815" spans="4:4" x14ac:dyDescent="0.4">
      <c r="D2815" s="21"/>
    </row>
    <row r="2816" spans="4:4" x14ac:dyDescent="0.4">
      <c r="D2816" s="21"/>
    </row>
    <row r="2817" spans="4:4" x14ac:dyDescent="0.4">
      <c r="D2817" s="21"/>
    </row>
    <row r="2818" spans="4:4" x14ac:dyDescent="0.4">
      <c r="D2818" s="21"/>
    </row>
    <row r="2819" spans="4:4" x14ac:dyDescent="0.4">
      <c r="D2819" s="21"/>
    </row>
    <row r="2820" spans="4:4" x14ac:dyDescent="0.4">
      <c r="D2820" s="21"/>
    </row>
    <row r="2821" spans="4:4" x14ac:dyDescent="0.4">
      <c r="D2821" s="21"/>
    </row>
    <row r="2822" spans="4:4" x14ac:dyDescent="0.4">
      <c r="D2822" s="21"/>
    </row>
    <row r="2823" spans="4:4" x14ac:dyDescent="0.4">
      <c r="D2823" s="21"/>
    </row>
    <row r="2824" spans="4:4" x14ac:dyDescent="0.4">
      <c r="D2824" s="21"/>
    </row>
    <row r="2825" spans="4:4" x14ac:dyDescent="0.4">
      <c r="D2825" s="21"/>
    </row>
    <row r="2826" spans="4:4" x14ac:dyDescent="0.4">
      <c r="D2826" s="21"/>
    </row>
    <row r="2827" spans="4:4" x14ac:dyDescent="0.4">
      <c r="D2827" s="21"/>
    </row>
    <row r="2828" spans="4:4" x14ac:dyDescent="0.4">
      <c r="D2828" s="21"/>
    </row>
    <row r="2829" spans="4:4" x14ac:dyDescent="0.4">
      <c r="D2829" s="21"/>
    </row>
    <row r="2830" spans="4:4" x14ac:dyDescent="0.4">
      <c r="D2830" s="21"/>
    </row>
    <row r="2831" spans="4:4" x14ac:dyDescent="0.4">
      <c r="D2831" s="21"/>
    </row>
    <row r="2832" spans="4:4" x14ac:dyDescent="0.4">
      <c r="D2832" s="21"/>
    </row>
    <row r="2833" spans="4:4" x14ac:dyDescent="0.4">
      <c r="D2833" s="21"/>
    </row>
    <row r="2834" spans="4:4" x14ac:dyDescent="0.4">
      <c r="D2834" s="21"/>
    </row>
    <row r="2835" spans="4:4" x14ac:dyDescent="0.4">
      <c r="D2835" s="21"/>
    </row>
    <row r="2836" spans="4:4" x14ac:dyDescent="0.4">
      <c r="D2836" s="21"/>
    </row>
    <row r="2837" spans="4:4" x14ac:dyDescent="0.4">
      <c r="D2837" s="21"/>
    </row>
    <row r="2838" spans="4:4" x14ac:dyDescent="0.4">
      <c r="D2838" s="21"/>
    </row>
    <row r="2839" spans="4:4" x14ac:dyDescent="0.4">
      <c r="D2839" s="21"/>
    </row>
    <row r="2840" spans="4:4" x14ac:dyDescent="0.4">
      <c r="D2840" s="21"/>
    </row>
    <row r="2841" spans="4:4" x14ac:dyDescent="0.4">
      <c r="D2841" s="21"/>
    </row>
    <row r="2842" spans="4:4" x14ac:dyDescent="0.4">
      <c r="D2842" s="21"/>
    </row>
    <row r="2843" spans="4:4" x14ac:dyDescent="0.4">
      <c r="D2843" s="21"/>
    </row>
    <row r="2844" spans="4:4" x14ac:dyDescent="0.4">
      <c r="D2844" s="21"/>
    </row>
    <row r="2845" spans="4:4" x14ac:dyDescent="0.4">
      <c r="D2845" s="21"/>
    </row>
    <row r="2846" spans="4:4" x14ac:dyDescent="0.4">
      <c r="D2846" s="21"/>
    </row>
    <row r="2847" spans="4:4" x14ac:dyDescent="0.4">
      <c r="D2847" s="21"/>
    </row>
    <row r="2848" spans="4:4" x14ac:dyDescent="0.4">
      <c r="D2848" s="21"/>
    </row>
    <row r="2849" spans="4:4" x14ac:dyDescent="0.4">
      <c r="D2849" s="21"/>
    </row>
    <row r="2850" spans="4:4" x14ac:dyDescent="0.4">
      <c r="D2850" s="21"/>
    </row>
    <row r="2851" spans="4:4" x14ac:dyDescent="0.4">
      <c r="D2851" s="21"/>
    </row>
    <row r="2852" spans="4:4" x14ac:dyDescent="0.4">
      <c r="D2852" s="21"/>
    </row>
    <row r="2853" spans="4:4" x14ac:dyDescent="0.4">
      <c r="D2853" s="21"/>
    </row>
    <row r="2854" spans="4:4" x14ac:dyDescent="0.4">
      <c r="D2854" s="21"/>
    </row>
    <row r="2855" spans="4:4" x14ac:dyDescent="0.4">
      <c r="D2855" s="21"/>
    </row>
    <row r="2856" spans="4:4" x14ac:dyDescent="0.4">
      <c r="D2856" s="21"/>
    </row>
    <row r="2857" spans="4:4" x14ac:dyDescent="0.4">
      <c r="D2857" s="21"/>
    </row>
    <row r="2858" spans="4:4" x14ac:dyDescent="0.4">
      <c r="D2858" s="21"/>
    </row>
    <row r="2859" spans="4:4" x14ac:dyDescent="0.4">
      <c r="D2859" s="21"/>
    </row>
    <row r="2860" spans="4:4" x14ac:dyDescent="0.4">
      <c r="D2860" s="21"/>
    </row>
    <row r="2861" spans="4:4" x14ac:dyDescent="0.4">
      <c r="D2861" s="21"/>
    </row>
    <row r="2862" spans="4:4" x14ac:dyDescent="0.4">
      <c r="D2862" s="21"/>
    </row>
    <row r="2863" spans="4:4" x14ac:dyDescent="0.4">
      <c r="D2863" s="21"/>
    </row>
    <row r="2864" spans="4:4" x14ac:dyDescent="0.4">
      <c r="D2864" s="21"/>
    </row>
    <row r="2865" spans="4:4" x14ac:dyDescent="0.4">
      <c r="D2865" s="21"/>
    </row>
    <row r="2866" spans="4:4" x14ac:dyDescent="0.4">
      <c r="D2866" s="21"/>
    </row>
    <row r="2867" spans="4:4" x14ac:dyDescent="0.4">
      <c r="D2867" s="21"/>
    </row>
    <row r="2868" spans="4:4" x14ac:dyDescent="0.4">
      <c r="D2868" s="21"/>
    </row>
    <row r="2869" spans="4:4" x14ac:dyDescent="0.4">
      <c r="D2869" s="21"/>
    </row>
    <row r="2870" spans="4:4" x14ac:dyDescent="0.4">
      <c r="D2870" s="21"/>
    </row>
    <row r="2871" spans="4:4" x14ac:dyDescent="0.4">
      <c r="D2871" s="21"/>
    </row>
    <row r="2872" spans="4:4" x14ac:dyDescent="0.4">
      <c r="D2872" s="21"/>
    </row>
    <row r="2873" spans="4:4" x14ac:dyDescent="0.4">
      <c r="D2873" s="21"/>
    </row>
    <row r="2874" spans="4:4" x14ac:dyDescent="0.4">
      <c r="D2874" s="21"/>
    </row>
    <row r="2875" spans="4:4" x14ac:dyDescent="0.4">
      <c r="D2875" s="21"/>
    </row>
    <row r="2876" spans="4:4" x14ac:dyDescent="0.4">
      <c r="D2876" s="21"/>
    </row>
    <row r="2877" spans="4:4" x14ac:dyDescent="0.4">
      <c r="D2877" s="21"/>
    </row>
    <row r="2878" spans="4:4" x14ac:dyDescent="0.4">
      <c r="D2878" s="21"/>
    </row>
    <row r="2879" spans="4:4" x14ac:dyDescent="0.4">
      <c r="D2879" s="21"/>
    </row>
    <row r="2880" spans="4:4" x14ac:dyDescent="0.4">
      <c r="D2880" s="21"/>
    </row>
    <row r="2881" spans="4:4" x14ac:dyDescent="0.4">
      <c r="D2881" s="21"/>
    </row>
    <row r="2882" spans="4:4" x14ac:dyDescent="0.4">
      <c r="D2882" s="21"/>
    </row>
    <row r="2883" spans="4:4" x14ac:dyDescent="0.4">
      <c r="D2883" s="21"/>
    </row>
    <row r="2884" spans="4:4" x14ac:dyDescent="0.4">
      <c r="D2884" s="21"/>
    </row>
    <row r="2885" spans="4:4" x14ac:dyDescent="0.4">
      <c r="D2885" s="21"/>
    </row>
    <row r="2886" spans="4:4" x14ac:dyDescent="0.4">
      <c r="D2886" s="21"/>
    </row>
    <row r="2887" spans="4:4" x14ac:dyDescent="0.4">
      <c r="D2887" s="21"/>
    </row>
    <row r="2888" spans="4:4" x14ac:dyDescent="0.4">
      <c r="D2888" s="21"/>
    </row>
    <row r="2889" spans="4:4" x14ac:dyDescent="0.4">
      <c r="D2889" s="21"/>
    </row>
    <row r="2890" spans="4:4" x14ac:dyDescent="0.4">
      <c r="D2890" s="21"/>
    </row>
    <row r="2891" spans="4:4" x14ac:dyDescent="0.4">
      <c r="D2891" s="21"/>
    </row>
    <row r="2892" spans="4:4" x14ac:dyDescent="0.4">
      <c r="D2892" s="21"/>
    </row>
    <row r="2893" spans="4:4" x14ac:dyDescent="0.4">
      <c r="D2893" s="21"/>
    </row>
    <row r="2894" spans="4:4" x14ac:dyDescent="0.4">
      <c r="D2894" s="21"/>
    </row>
    <row r="2895" spans="4:4" x14ac:dyDescent="0.4">
      <c r="D2895" s="21"/>
    </row>
    <row r="2896" spans="4:4" x14ac:dyDescent="0.4">
      <c r="D2896" s="21"/>
    </row>
    <row r="2897" spans="4:4" x14ac:dyDescent="0.4">
      <c r="D2897" s="21"/>
    </row>
    <row r="2898" spans="4:4" x14ac:dyDescent="0.4">
      <c r="D2898" s="21"/>
    </row>
    <row r="2899" spans="4:4" x14ac:dyDescent="0.4">
      <c r="D2899" s="21"/>
    </row>
    <row r="2900" spans="4:4" x14ac:dyDescent="0.4">
      <c r="D2900" s="21"/>
    </row>
    <row r="2901" spans="4:4" x14ac:dyDescent="0.4">
      <c r="D2901" s="21"/>
    </row>
    <row r="2902" spans="4:4" x14ac:dyDescent="0.4">
      <c r="D2902" s="21"/>
    </row>
    <row r="2903" spans="4:4" x14ac:dyDescent="0.4">
      <c r="D2903" s="21"/>
    </row>
    <row r="2904" spans="4:4" x14ac:dyDescent="0.4">
      <c r="D2904" s="21"/>
    </row>
    <row r="2905" spans="4:4" x14ac:dyDescent="0.4">
      <c r="D2905" s="21"/>
    </row>
    <row r="2906" spans="4:4" x14ac:dyDescent="0.4">
      <c r="D2906" s="21"/>
    </row>
    <row r="2907" spans="4:4" x14ac:dyDescent="0.4">
      <c r="D2907" s="21"/>
    </row>
    <row r="2908" spans="4:4" x14ac:dyDescent="0.4">
      <c r="D2908" s="21"/>
    </row>
    <row r="2909" spans="4:4" x14ac:dyDescent="0.4">
      <c r="D2909" s="21"/>
    </row>
    <row r="2910" spans="4:4" x14ac:dyDescent="0.4">
      <c r="D2910" s="21"/>
    </row>
    <row r="2911" spans="4:4" x14ac:dyDescent="0.4">
      <c r="D2911" s="21"/>
    </row>
    <row r="2912" spans="4:4" x14ac:dyDescent="0.4">
      <c r="D2912" s="21"/>
    </row>
    <row r="2913" spans="4:4" x14ac:dyDescent="0.4">
      <c r="D2913" s="21"/>
    </row>
    <row r="2914" spans="4:4" x14ac:dyDescent="0.4">
      <c r="D2914" s="21"/>
    </row>
    <row r="2915" spans="4:4" x14ac:dyDescent="0.4">
      <c r="D2915" s="21"/>
    </row>
    <row r="2916" spans="4:4" x14ac:dyDescent="0.4">
      <c r="D2916" s="21"/>
    </row>
    <row r="2917" spans="4:4" x14ac:dyDescent="0.4">
      <c r="D2917" s="21"/>
    </row>
    <row r="2918" spans="4:4" x14ac:dyDescent="0.4">
      <c r="D2918" s="21"/>
    </row>
    <row r="2919" spans="4:4" x14ac:dyDescent="0.4">
      <c r="D2919" s="21"/>
    </row>
    <row r="2920" spans="4:4" x14ac:dyDescent="0.4">
      <c r="D2920" s="21"/>
    </row>
    <row r="2921" spans="4:4" x14ac:dyDescent="0.4">
      <c r="D2921" s="21"/>
    </row>
    <row r="2922" spans="4:4" x14ac:dyDescent="0.4">
      <c r="D2922" s="21"/>
    </row>
    <row r="2923" spans="4:4" x14ac:dyDescent="0.4">
      <c r="D2923" s="21"/>
    </row>
    <row r="2924" spans="4:4" x14ac:dyDescent="0.4">
      <c r="D2924" s="21"/>
    </row>
    <row r="2925" spans="4:4" x14ac:dyDescent="0.4">
      <c r="D2925" s="21"/>
    </row>
    <row r="2926" spans="4:4" x14ac:dyDescent="0.4">
      <c r="D2926" s="21"/>
    </row>
    <row r="2927" spans="4:4" x14ac:dyDescent="0.4">
      <c r="D2927" s="21"/>
    </row>
    <row r="2928" spans="4:4" x14ac:dyDescent="0.4">
      <c r="D2928" s="21"/>
    </row>
    <row r="2929" spans="4:4" x14ac:dyDescent="0.4">
      <c r="D2929" s="21"/>
    </row>
    <row r="2930" spans="4:4" x14ac:dyDescent="0.4">
      <c r="D2930" s="21"/>
    </row>
    <row r="2931" spans="4:4" x14ac:dyDescent="0.4">
      <c r="D2931" s="21"/>
    </row>
    <row r="2932" spans="4:4" x14ac:dyDescent="0.4">
      <c r="D2932" s="21"/>
    </row>
    <row r="2933" spans="4:4" x14ac:dyDescent="0.4">
      <c r="D2933" s="21"/>
    </row>
    <row r="2934" spans="4:4" x14ac:dyDescent="0.4">
      <c r="D2934" s="21"/>
    </row>
    <row r="2935" spans="4:4" x14ac:dyDescent="0.4">
      <c r="D2935" s="21"/>
    </row>
    <row r="2936" spans="4:4" x14ac:dyDescent="0.4">
      <c r="D2936" s="21"/>
    </row>
    <row r="2937" spans="4:4" x14ac:dyDescent="0.4">
      <c r="D2937" s="21"/>
    </row>
    <row r="2938" spans="4:4" x14ac:dyDescent="0.4">
      <c r="D2938" s="21"/>
    </row>
    <row r="2939" spans="4:4" x14ac:dyDescent="0.4">
      <c r="D2939" s="21"/>
    </row>
    <row r="2940" spans="4:4" x14ac:dyDescent="0.4">
      <c r="D2940" s="21"/>
    </row>
    <row r="2941" spans="4:4" x14ac:dyDescent="0.4">
      <c r="D2941" s="21"/>
    </row>
    <row r="2942" spans="4:4" x14ac:dyDescent="0.4">
      <c r="D2942" s="21"/>
    </row>
    <row r="2943" spans="4:4" x14ac:dyDescent="0.4">
      <c r="D2943" s="21"/>
    </row>
    <row r="2944" spans="4:4" x14ac:dyDescent="0.4">
      <c r="D2944" s="21"/>
    </row>
    <row r="2945" spans="4:4" x14ac:dyDescent="0.4">
      <c r="D2945" s="21"/>
    </row>
    <row r="2946" spans="4:4" x14ac:dyDescent="0.4">
      <c r="D2946" s="21"/>
    </row>
    <row r="2947" spans="4:4" x14ac:dyDescent="0.4">
      <c r="D2947" s="21"/>
    </row>
    <row r="2948" spans="4:4" x14ac:dyDescent="0.4">
      <c r="D2948" s="21"/>
    </row>
    <row r="2949" spans="4:4" x14ac:dyDescent="0.4">
      <c r="D2949" s="21"/>
    </row>
    <row r="2950" spans="4:4" x14ac:dyDescent="0.4">
      <c r="D2950" s="21"/>
    </row>
    <row r="2951" spans="4:4" x14ac:dyDescent="0.4">
      <c r="D2951" s="21"/>
    </row>
    <row r="2952" spans="4:4" x14ac:dyDescent="0.4">
      <c r="D2952" s="21"/>
    </row>
    <row r="2953" spans="4:4" x14ac:dyDescent="0.4">
      <c r="D2953" s="21"/>
    </row>
    <row r="2954" spans="4:4" x14ac:dyDescent="0.4">
      <c r="D2954" s="21"/>
    </row>
    <row r="2955" spans="4:4" x14ac:dyDescent="0.4">
      <c r="D2955" s="21"/>
    </row>
    <row r="2956" spans="4:4" x14ac:dyDescent="0.4">
      <c r="D2956" s="21"/>
    </row>
    <row r="2957" spans="4:4" x14ac:dyDescent="0.4">
      <c r="D2957" s="21"/>
    </row>
    <row r="2958" spans="4:4" x14ac:dyDescent="0.4">
      <c r="D2958" s="21"/>
    </row>
    <row r="2959" spans="4:4" x14ac:dyDescent="0.4">
      <c r="D2959" s="21"/>
    </row>
    <row r="2960" spans="4:4" x14ac:dyDescent="0.4">
      <c r="D2960" s="21"/>
    </row>
    <row r="2961" spans="4:4" x14ac:dyDescent="0.4">
      <c r="D2961" s="21"/>
    </row>
    <row r="2962" spans="4:4" x14ac:dyDescent="0.4">
      <c r="D2962" s="21"/>
    </row>
    <row r="2963" spans="4:4" x14ac:dyDescent="0.4">
      <c r="D2963" s="21"/>
    </row>
    <row r="2964" spans="4:4" x14ac:dyDescent="0.4">
      <c r="D2964" s="21"/>
    </row>
    <row r="2965" spans="4:4" x14ac:dyDescent="0.4">
      <c r="D2965" s="21"/>
    </row>
    <row r="2966" spans="4:4" x14ac:dyDescent="0.4">
      <c r="D2966" s="21"/>
    </row>
    <row r="2967" spans="4:4" x14ac:dyDescent="0.4">
      <c r="D2967" s="21"/>
    </row>
    <row r="2968" spans="4:4" x14ac:dyDescent="0.4">
      <c r="D2968" s="21"/>
    </row>
    <row r="2969" spans="4:4" x14ac:dyDescent="0.4">
      <c r="D2969" s="21"/>
    </row>
    <row r="2970" spans="4:4" x14ac:dyDescent="0.4">
      <c r="D2970" s="21"/>
    </row>
    <row r="2971" spans="4:4" x14ac:dyDescent="0.4">
      <c r="D2971" s="21"/>
    </row>
    <row r="2972" spans="4:4" x14ac:dyDescent="0.4">
      <c r="D2972" s="21"/>
    </row>
    <row r="2973" spans="4:4" x14ac:dyDescent="0.4">
      <c r="D2973" s="21"/>
    </row>
    <row r="2974" spans="4:4" x14ac:dyDescent="0.4">
      <c r="D2974" s="21"/>
    </row>
    <row r="2975" spans="4:4" x14ac:dyDescent="0.4">
      <c r="D2975" s="21"/>
    </row>
    <row r="2976" spans="4:4" x14ac:dyDescent="0.4">
      <c r="D2976" s="21"/>
    </row>
    <row r="2977" spans="4:4" x14ac:dyDescent="0.4">
      <c r="D2977" s="21"/>
    </row>
    <row r="2978" spans="4:4" x14ac:dyDescent="0.4">
      <c r="D2978" s="21"/>
    </row>
    <row r="2979" spans="4:4" x14ac:dyDescent="0.4">
      <c r="D2979" s="21"/>
    </row>
    <row r="2980" spans="4:4" x14ac:dyDescent="0.4">
      <c r="D2980" s="21"/>
    </row>
    <row r="2981" spans="4:4" x14ac:dyDescent="0.4">
      <c r="D2981" s="21"/>
    </row>
    <row r="2982" spans="4:4" x14ac:dyDescent="0.4">
      <c r="D2982" s="21"/>
    </row>
    <row r="2983" spans="4:4" x14ac:dyDescent="0.4">
      <c r="D2983" s="21"/>
    </row>
    <row r="2984" spans="4:4" x14ac:dyDescent="0.4">
      <c r="D2984" s="21"/>
    </row>
    <row r="2985" spans="4:4" x14ac:dyDescent="0.4">
      <c r="D2985" s="21"/>
    </row>
    <row r="2986" spans="4:4" x14ac:dyDescent="0.4">
      <c r="D2986" s="21"/>
    </row>
    <row r="2987" spans="4:4" x14ac:dyDescent="0.4">
      <c r="D2987" s="21"/>
    </row>
    <row r="2988" spans="4:4" x14ac:dyDescent="0.4">
      <c r="D2988" s="21"/>
    </row>
    <row r="2989" spans="4:4" x14ac:dyDescent="0.4">
      <c r="D2989" s="21"/>
    </row>
    <row r="2990" spans="4:4" x14ac:dyDescent="0.4">
      <c r="D2990" s="21"/>
    </row>
    <row r="2991" spans="4:4" x14ac:dyDescent="0.4">
      <c r="D2991" s="21"/>
    </row>
    <row r="2992" spans="4:4" x14ac:dyDescent="0.4">
      <c r="D2992" s="21"/>
    </row>
    <row r="2993" spans="4:4" x14ac:dyDescent="0.4">
      <c r="D2993" s="21"/>
    </row>
    <row r="2994" spans="4:4" x14ac:dyDescent="0.4">
      <c r="D2994" s="21"/>
    </row>
    <row r="2995" spans="4:4" x14ac:dyDescent="0.4">
      <c r="D2995" s="21"/>
    </row>
    <row r="2996" spans="4:4" x14ac:dyDescent="0.4">
      <c r="D2996" s="21"/>
    </row>
    <row r="2997" spans="4:4" x14ac:dyDescent="0.4">
      <c r="D2997" s="21"/>
    </row>
    <row r="2998" spans="4:4" x14ac:dyDescent="0.4">
      <c r="D2998" s="21"/>
    </row>
    <row r="2999" spans="4:4" x14ac:dyDescent="0.4">
      <c r="D2999" s="21"/>
    </row>
    <row r="3000" spans="4:4" x14ac:dyDescent="0.4">
      <c r="D3000" s="21"/>
    </row>
    <row r="3001" spans="4:4" x14ac:dyDescent="0.4">
      <c r="D3001" s="21"/>
    </row>
    <row r="3002" spans="4:4" x14ac:dyDescent="0.4">
      <c r="D3002" s="21"/>
    </row>
    <row r="3003" spans="4:4" x14ac:dyDescent="0.4">
      <c r="D3003" s="21"/>
    </row>
    <row r="3004" spans="4:4" x14ac:dyDescent="0.4">
      <c r="D3004" s="21"/>
    </row>
    <row r="3005" spans="4:4" x14ac:dyDescent="0.4">
      <c r="D3005" s="21"/>
    </row>
    <row r="3006" spans="4:4" x14ac:dyDescent="0.4">
      <c r="D3006" s="21"/>
    </row>
    <row r="3007" spans="4:4" x14ac:dyDescent="0.4">
      <c r="D3007" s="21"/>
    </row>
    <row r="3008" spans="4:4" x14ac:dyDescent="0.4">
      <c r="D3008" s="21"/>
    </row>
    <row r="3009" spans="4:4" x14ac:dyDescent="0.4">
      <c r="D3009" s="21"/>
    </row>
    <row r="3010" spans="4:4" x14ac:dyDescent="0.4">
      <c r="D3010" s="21"/>
    </row>
    <row r="3011" spans="4:4" x14ac:dyDescent="0.4">
      <c r="D3011" s="21"/>
    </row>
    <row r="3012" spans="4:4" x14ac:dyDescent="0.4">
      <c r="D3012" s="21"/>
    </row>
    <row r="3013" spans="4:4" x14ac:dyDescent="0.4">
      <c r="D3013" s="21"/>
    </row>
    <row r="3014" spans="4:4" x14ac:dyDescent="0.4">
      <c r="D3014" s="21"/>
    </row>
    <row r="3015" spans="4:4" x14ac:dyDescent="0.4">
      <c r="D3015" s="21"/>
    </row>
    <row r="3016" spans="4:4" x14ac:dyDescent="0.4">
      <c r="D3016" s="21"/>
    </row>
    <row r="3017" spans="4:4" x14ac:dyDescent="0.4">
      <c r="D3017" s="21"/>
    </row>
    <row r="3018" spans="4:4" x14ac:dyDescent="0.4">
      <c r="D3018" s="21"/>
    </row>
    <row r="3019" spans="4:4" x14ac:dyDescent="0.4">
      <c r="D3019" s="21"/>
    </row>
    <row r="3020" spans="4:4" x14ac:dyDescent="0.4">
      <c r="D3020" s="21"/>
    </row>
    <row r="3021" spans="4:4" x14ac:dyDescent="0.4">
      <c r="D3021" s="21"/>
    </row>
    <row r="3022" spans="4:4" x14ac:dyDescent="0.4">
      <c r="D3022" s="21"/>
    </row>
    <row r="3023" spans="4:4" x14ac:dyDescent="0.4">
      <c r="D3023" s="21"/>
    </row>
    <row r="3024" spans="4:4" x14ac:dyDescent="0.4">
      <c r="D3024" s="21"/>
    </row>
    <row r="3025" spans="4:4" x14ac:dyDescent="0.4">
      <c r="D3025" s="21"/>
    </row>
    <row r="3026" spans="4:4" x14ac:dyDescent="0.4">
      <c r="D3026" s="21"/>
    </row>
    <row r="3027" spans="4:4" x14ac:dyDescent="0.4">
      <c r="D3027" s="21"/>
    </row>
    <row r="3028" spans="4:4" x14ac:dyDescent="0.4">
      <c r="D3028" s="21"/>
    </row>
    <row r="3029" spans="4:4" x14ac:dyDescent="0.4">
      <c r="D3029" s="21"/>
    </row>
    <row r="3030" spans="4:4" x14ac:dyDescent="0.4">
      <c r="D3030" s="21"/>
    </row>
    <row r="3031" spans="4:4" x14ac:dyDescent="0.4">
      <c r="D3031" s="21"/>
    </row>
    <row r="3032" spans="4:4" x14ac:dyDescent="0.4">
      <c r="D3032" s="21"/>
    </row>
    <row r="3033" spans="4:4" x14ac:dyDescent="0.4">
      <c r="D3033" s="21"/>
    </row>
    <row r="3034" spans="4:4" x14ac:dyDescent="0.4">
      <c r="D3034" s="21"/>
    </row>
    <row r="3035" spans="4:4" x14ac:dyDescent="0.4">
      <c r="D3035" s="21"/>
    </row>
    <row r="3036" spans="4:4" x14ac:dyDescent="0.4">
      <c r="D3036" s="21"/>
    </row>
    <row r="3037" spans="4:4" x14ac:dyDescent="0.4">
      <c r="D3037" s="21"/>
    </row>
    <row r="3038" spans="4:4" x14ac:dyDescent="0.4">
      <c r="D3038" s="21"/>
    </row>
    <row r="3039" spans="4:4" x14ac:dyDescent="0.4">
      <c r="D3039" s="21"/>
    </row>
    <row r="3040" spans="4:4" x14ac:dyDescent="0.4">
      <c r="D3040" s="21"/>
    </row>
    <row r="3041" spans="4:4" x14ac:dyDescent="0.4">
      <c r="D3041" s="21"/>
    </row>
    <row r="3042" spans="4:4" x14ac:dyDescent="0.4">
      <c r="D3042" s="21"/>
    </row>
    <row r="3043" spans="4:4" x14ac:dyDescent="0.4">
      <c r="D3043" s="21"/>
    </row>
    <row r="3044" spans="4:4" x14ac:dyDescent="0.4">
      <c r="D3044" s="21"/>
    </row>
    <row r="3045" spans="4:4" x14ac:dyDescent="0.4">
      <c r="D3045" s="21"/>
    </row>
    <row r="3046" spans="4:4" x14ac:dyDescent="0.4">
      <c r="D3046" s="21"/>
    </row>
    <row r="3047" spans="4:4" x14ac:dyDescent="0.4">
      <c r="D3047" s="21"/>
    </row>
    <row r="3048" spans="4:4" x14ac:dyDescent="0.4">
      <c r="D3048" s="21"/>
    </row>
    <row r="3049" spans="4:4" x14ac:dyDescent="0.4">
      <c r="D3049" s="21"/>
    </row>
    <row r="3050" spans="4:4" x14ac:dyDescent="0.4">
      <c r="D3050" s="21"/>
    </row>
    <row r="3051" spans="4:4" x14ac:dyDescent="0.4">
      <c r="D3051" s="21"/>
    </row>
    <row r="3052" spans="4:4" x14ac:dyDescent="0.4">
      <c r="D3052" s="21"/>
    </row>
    <row r="3053" spans="4:4" x14ac:dyDescent="0.4">
      <c r="D3053" s="21"/>
    </row>
    <row r="3054" spans="4:4" x14ac:dyDescent="0.4">
      <c r="D3054" s="21"/>
    </row>
    <row r="3055" spans="4:4" x14ac:dyDescent="0.4">
      <c r="D3055" s="21"/>
    </row>
    <row r="3056" spans="4:4" x14ac:dyDescent="0.4">
      <c r="D3056" s="21"/>
    </row>
    <row r="3057" spans="4:4" x14ac:dyDescent="0.4">
      <c r="D3057" s="21"/>
    </row>
    <row r="3058" spans="4:4" x14ac:dyDescent="0.4">
      <c r="D3058" s="21"/>
    </row>
    <row r="3059" spans="4:4" x14ac:dyDescent="0.4">
      <c r="D3059" s="21"/>
    </row>
    <row r="3060" spans="4:4" x14ac:dyDescent="0.4">
      <c r="D3060" s="21"/>
    </row>
    <row r="3061" spans="4:4" x14ac:dyDescent="0.4">
      <c r="D3061" s="21"/>
    </row>
    <row r="3062" spans="4:4" x14ac:dyDescent="0.4">
      <c r="D3062" s="21"/>
    </row>
    <row r="3063" spans="4:4" x14ac:dyDescent="0.4">
      <c r="D3063" s="21"/>
    </row>
    <row r="3064" spans="4:4" x14ac:dyDescent="0.4">
      <c r="D3064" s="21"/>
    </row>
    <row r="3065" spans="4:4" x14ac:dyDescent="0.4">
      <c r="D3065" s="21"/>
    </row>
    <row r="3066" spans="4:4" x14ac:dyDescent="0.4">
      <c r="D3066" s="21"/>
    </row>
    <row r="3067" spans="4:4" x14ac:dyDescent="0.4">
      <c r="D3067" s="21"/>
    </row>
    <row r="3068" spans="4:4" x14ac:dyDescent="0.4">
      <c r="D3068" s="21"/>
    </row>
    <row r="3069" spans="4:4" x14ac:dyDescent="0.4">
      <c r="D3069" s="21"/>
    </row>
    <row r="3070" spans="4:4" x14ac:dyDescent="0.4">
      <c r="D3070" s="21"/>
    </row>
    <row r="3071" spans="4:4" x14ac:dyDescent="0.4">
      <c r="D3071" s="21"/>
    </row>
    <row r="3072" spans="4:4" x14ac:dyDescent="0.4">
      <c r="D3072" s="21"/>
    </row>
    <row r="3073" spans="4:4" x14ac:dyDescent="0.4">
      <c r="D3073" s="21"/>
    </row>
    <row r="3074" spans="4:4" x14ac:dyDescent="0.4">
      <c r="D3074" s="21"/>
    </row>
    <row r="3075" spans="4:4" x14ac:dyDescent="0.4">
      <c r="D3075" s="21"/>
    </row>
    <row r="3076" spans="4:4" x14ac:dyDescent="0.4">
      <c r="D3076" s="21"/>
    </row>
    <row r="3077" spans="4:4" x14ac:dyDescent="0.4">
      <c r="D3077" s="21"/>
    </row>
    <row r="3078" spans="4:4" x14ac:dyDescent="0.4">
      <c r="D3078" s="21"/>
    </row>
    <row r="3079" spans="4:4" x14ac:dyDescent="0.4">
      <c r="D3079" s="21"/>
    </row>
    <row r="3080" spans="4:4" x14ac:dyDescent="0.4">
      <c r="D3080" s="21"/>
    </row>
    <row r="3081" spans="4:4" x14ac:dyDescent="0.4">
      <c r="D3081" s="21"/>
    </row>
    <row r="3082" spans="4:4" x14ac:dyDescent="0.4">
      <c r="D3082" s="21"/>
    </row>
    <row r="3083" spans="4:4" x14ac:dyDescent="0.4">
      <c r="D3083" s="21"/>
    </row>
    <row r="3084" spans="4:4" x14ac:dyDescent="0.4">
      <c r="D3084" s="21"/>
    </row>
    <row r="3085" spans="4:4" x14ac:dyDescent="0.4">
      <c r="D3085" s="21"/>
    </row>
    <row r="3086" spans="4:4" x14ac:dyDescent="0.4">
      <c r="D3086" s="21"/>
    </row>
    <row r="3087" spans="4:4" x14ac:dyDescent="0.4">
      <c r="D3087" s="21"/>
    </row>
    <row r="3088" spans="4:4" x14ac:dyDescent="0.4">
      <c r="D3088" s="21"/>
    </row>
    <row r="3089" spans="4:4" x14ac:dyDescent="0.4">
      <c r="D3089" s="21"/>
    </row>
    <row r="3090" spans="4:4" x14ac:dyDescent="0.4">
      <c r="D3090" s="21"/>
    </row>
    <row r="3091" spans="4:4" x14ac:dyDescent="0.4">
      <c r="D3091" s="21"/>
    </row>
    <row r="3092" spans="4:4" x14ac:dyDescent="0.4">
      <c r="D3092" s="21"/>
    </row>
    <row r="3093" spans="4:4" x14ac:dyDescent="0.4">
      <c r="D3093" s="21"/>
    </row>
    <row r="3094" spans="4:4" x14ac:dyDescent="0.4">
      <c r="D3094" s="21"/>
    </row>
    <row r="3095" spans="4:4" x14ac:dyDescent="0.4">
      <c r="D3095" s="21"/>
    </row>
    <row r="3096" spans="4:4" x14ac:dyDescent="0.4">
      <c r="D3096" s="21"/>
    </row>
    <row r="3097" spans="4:4" x14ac:dyDescent="0.4">
      <c r="D3097" s="21"/>
    </row>
    <row r="3098" spans="4:4" x14ac:dyDescent="0.4">
      <c r="D3098" s="21"/>
    </row>
    <row r="3099" spans="4:4" x14ac:dyDescent="0.4">
      <c r="D3099" s="21"/>
    </row>
    <row r="3100" spans="4:4" x14ac:dyDescent="0.4">
      <c r="D3100" s="21"/>
    </row>
    <row r="3101" spans="4:4" x14ac:dyDescent="0.4">
      <c r="D3101" s="21"/>
    </row>
    <row r="3102" spans="4:4" x14ac:dyDescent="0.4">
      <c r="D3102" s="21"/>
    </row>
    <row r="3103" spans="4:4" x14ac:dyDescent="0.4">
      <c r="D3103" s="21"/>
    </row>
    <row r="3104" spans="4:4" x14ac:dyDescent="0.4">
      <c r="D3104" s="21"/>
    </row>
    <row r="3105" spans="4:4" x14ac:dyDescent="0.4">
      <c r="D3105" s="21"/>
    </row>
    <row r="3106" spans="4:4" x14ac:dyDescent="0.4">
      <c r="D3106" s="21"/>
    </row>
    <row r="3107" spans="4:4" x14ac:dyDescent="0.4">
      <c r="D3107" s="21"/>
    </row>
    <row r="3108" spans="4:4" x14ac:dyDescent="0.4">
      <c r="D3108" s="21"/>
    </row>
    <row r="3109" spans="4:4" x14ac:dyDescent="0.4">
      <c r="D3109" s="21"/>
    </row>
    <row r="3110" spans="4:4" x14ac:dyDescent="0.4">
      <c r="D3110" s="21"/>
    </row>
    <row r="3111" spans="4:4" x14ac:dyDescent="0.4">
      <c r="D3111" s="21"/>
    </row>
    <row r="3112" spans="4:4" x14ac:dyDescent="0.4">
      <c r="D3112" s="21"/>
    </row>
    <row r="3113" spans="4:4" x14ac:dyDescent="0.4">
      <c r="D3113" s="21"/>
    </row>
    <row r="3114" spans="4:4" x14ac:dyDescent="0.4">
      <c r="D3114" s="21"/>
    </row>
    <row r="3115" spans="4:4" x14ac:dyDescent="0.4">
      <c r="D3115" s="21"/>
    </row>
    <row r="3116" spans="4:4" x14ac:dyDescent="0.4">
      <c r="D3116" s="21"/>
    </row>
    <row r="3117" spans="4:4" x14ac:dyDescent="0.4">
      <c r="D3117" s="21"/>
    </row>
    <row r="3118" spans="4:4" x14ac:dyDescent="0.4">
      <c r="D3118" s="21"/>
    </row>
    <row r="3119" spans="4:4" x14ac:dyDescent="0.4">
      <c r="D3119" s="21"/>
    </row>
    <row r="3120" spans="4:4" x14ac:dyDescent="0.4">
      <c r="D3120" s="21"/>
    </row>
    <row r="3121" spans="4:4" x14ac:dyDescent="0.4">
      <c r="D3121" s="21"/>
    </row>
    <row r="3122" spans="4:4" x14ac:dyDescent="0.4">
      <c r="D3122" s="21"/>
    </row>
    <row r="3123" spans="4:4" x14ac:dyDescent="0.4">
      <c r="D3123" s="21"/>
    </row>
    <row r="3124" spans="4:4" x14ac:dyDescent="0.4">
      <c r="D3124" s="21"/>
    </row>
    <row r="3125" spans="4:4" x14ac:dyDescent="0.4">
      <c r="D3125" s="21"/>
    </row>
    <row r="3126" spans="4:4" x14ac:dyDescent="0.4">
      <c r="D3126" s="21"/>
    </row>
    <row r="3127" spans="4:4" x14ac:dyDescent="0.4">
      <c r="D3127" s="21"/>
    </row>
    <row r="3128" spans="4:4" x14ac:dyDescent="0.4">
      <c r="D3128" s="21"/>
    </row>
    <row r="3129" spans="4:4" x14ac:dyDescent="0.4">
      <c r="D3129" s="21"/>
    </row>
    <row r="3130" spans="4:4" x14ac:dyDescent="0.4">
      <c r="D3130" s="21"/>
    </row>
    <row r="3131" spans="4:4" x14ac:dyDescent="0.4">
      <c r="D3131" s="21"/>
    </row>
    <row r="3132" spans="4:4" x14ac:dyDescent="0.4">
      <c r="D3132" s="21"/>
    </row>
    <row r="3133" spans="4:4" x14ac:dyDescent="0.4">
      <c r="D3133" s="21"/>
    </row>
    <row r="3134" spans="4:4" x14ac:dyDescent="0.4">
      <c r="D3134" s="21"/>
    </row>
    <row r="3135" spans="4:4" x14ac:dyDescent="0.4">
      <c r="D3135" s="21"/>
    </row>
    <row r="3136" spans="4:4" x14ac:dyDescent="0.4">
      <c r="D3136" s="21"/>
    </row>
    <row r="3137" spans="4:4" x14ac:dyDescent="0.4">
      <c r="D3137" s="21"/>
    </row>
    <row r="3138" spans="4:4" x14ac:dyDescent="0.4">
      <c r="D3138" s="21"/>
    </row>
    <row r="3139" spans="4:4" x14ac:dyDescent="0.4">
      <c r="D3139" s="21"/>
    </row>
    <row r="3140" spans="4:4" x14ac:dyDescent="0.4">
      <c r="D3140" s="21"/>
    </row>
    <row r="3141" spans="4:4" x14ac:dyDescent="0.4">
      <c r="D3141" s="21"/>
    </row>
    <row r="3142" spans="4:4" x14ac:dyDescent="0.4">
      <c r="D3142" s="21"/>
    </row>
    <row r="3143" spans="4:4" x14ac:dyDescent="0.4">
      <c r="D3143" s="21"/>
    </row>
    <row r="3144" spans="4:4" x14ac:dyDescent="0.4">
      <c r="D3144" s="21"/>
    </row>
    <row r="3145" spans="4:4" x14ac:dyDescent="0.4">
      <c r="D3145" s="21"/>
    </row>
    <row r="3146" spans="4:4" x14ac:dyDescent="0.4">
      <c r="D3146" s="21"/>
    </row>
    <row r="3147" spans="4:4" x14ac:dyDescent="0.4">
      <c r="D3147" s="21"/>
    </row>
    <row r="3148" spans="4:4" x14ac:dyDescent="0.4">
      <c r="D3148" s="21"/>
    </row>
    <row r="3149" spans="4:4" x14ac:dyDescent="0.4">
      <c r="D3149" s="21"/>
    </row>
    <row r="3150" spans="4:4" x14ac:dyDescent="0.4">
      <c r="D3150" s="21"/>
    </row>
    <row r="3151" spans="4:4" x14ac:dyDescent="0.4">
      <c r="D3151" s="21"/>
    </row>
    <row r="3152" spans="4:4" x14ac:dyDescent="0.4">
      <c r="D3152" s="21"/>
    </row>
    <row r="3153" spans="4:4" x14ac:dyDescent="0.4">
      <c r="D3153" s="21"/>
    </row>
    <row r="3154" spans="4:4" x14ac:dyDescent="0.4">
      <c r="D3154" s="21"/>
    </row>
    <row r="3155" spans="4:4" x14ac:dyDescent="0.4">
      <c r="D3155" s="21"/>
    </row>
    <row r="3156" spans="4:4" x14ac:dyDescent="0.4">
      <c r="D3156" s="21"/>
    </row>
    <row r="3157" spans="4:4" x14ac:dyDescent="0.4">
      <c r="D3157" s="21"/>
    </row>
    <row r="3158" spans="4:4" x14ac:dyDescent="0.4">
      <c r="D3158" s="21"/>
    </row>
    <row r="3159" spans="4:4" x14ac:dyDescent="0.4">
      <c r="D3159" s="21"/>
    </row>
    <row r="3160" spans="4:4" x14ac:dyDescent="0.4">
      <c r="D3160" s="21"/>
    </row>
    <row r="3161" spans="4:4" x14ac:dyDescent="0.4">
      <c r="D3161" s="21"/>
    </row>
    <row r="3162" spans="4:4" x14ac:dyDescent="0.4">
      <c r="D3162" s="21"/>
    </row>
    <row r="3163" spans="4:4" x14ac:dyDescent="0.4">
      <c r="D3163" s="21"/>
    </row>
    <row r="3164" spans="4:4" x14ac:dyDescent="0.4">
      <c r="D3164" s="21"/>
    </row>
    <row r="3165" spans="4:4" x14ac:dyDescent="0.4">
      <c r="D3165" s="21"/>
    </row>
    <row r="3166" spans="4:4" x14ac:dyDescent="0.4">
      <c r="D3166" s="21"/>
    </row>
    <row r="3167" spans="4:4" x14ac:dyDescent="0.4">
      <c r="D3167" s="21"/>
    </row>
    <row r="3168" spans="4:4" x14ac:dyDescent="0.4">
      <c r="D3168" s="21"/>
    </row>
    <row r="3169" spans="4:4" x14ac:dyDescent="0.4">
      <c r="D3169" s="21"/>
    </row>
    <row r="3170" spans="4:4" x14ac:dyDescent="0.4">
      <c r="D3170" s="21"/>
    </row>
    <row r="3171" spans="4:4" x14ac:dyDescent="0.4">
      <c r="D3171" s="21"/>
    </row>
    <row r="3172" spans="4:4" x14ac:dyDescent="0.4">
      <c r="D3172" s="21"/>
    </row>
    <row r="3173" spans="4:4" x14ac:dyDescent="0.4">
      <c r="D3173" s="21"/>
    </row>
    <row r="3174" spans="4:4" x14ac:dyDescent="0.4">
      <c r="D3174" s="21"/>
    </row>
    <row r="3175" spans="4:4" x14ac:dyDescent="0.4">
      <c r="D3175" s="21"/>
    </row>
    <row r="3176" spans="4:4" x14ac:dyDescent="0.4">
      <c r="D3176" s="21"/>
    </row>
    <row r="3177" spans="4:4" x14ac:dyDescent="0.4">
      <c r="D3177" s="21"/>
    </row>
    <row r="3178" spans="4:4" x14ac:dyDescent="0.4">
      <c r="D3178" s="21"/>
    </row>
    <row r="3179" spans="4:4" x14ac:dyDescent="0.4">
      <c r="D3179" s="21"/>
    </row>
    <row r="3180" spans="4:4" x14ac:dyDescent="0.4">
      <c r="D3180" s="21"/>
    </row>
    <row r="3181" spans="4:4" x14ac:dyDescent="0.4">
      <c r="D3181" s="21"/>
    </row>
    <row r="3182" spans="4:4" x14ac:dyDescent="0.4">
      <c r="D3182" s="21"/>
    </row>
    <row r="3183" spans="4:4" x14ac:dyDescent="0.4">
      <c r="D3183" s="21"/>
    </row>
    <row r="3184" spans="4:4" x14ac:dyDescent="0.4">
      <c r="D3184" s="21"/>
    </row>
    <row r="3185" spans="4:4" x14ac:dyDescent="0.4">
      <c r="D3185" s="21"/>
    </row>
    <row r="3186" spans="4:4" x14ac:dyDescent="0.4">
      <c r="D3186" s="21"/>
    </row>
    <row r="3187" spans="4:4" x14ac:dyDescent="0.4">
      <c r="D3187" s="21"/>
    </row>
    <row r="3188" spans="4:4" x14ac:dyDescent="0.4">
      <c r="D3188" s="21"/>
    </row>
    <row r="3189" spans="4:4" x14ac:dyDescent="0.4">
      <c r="D3189" s="21"/>
    </row>
    <row r="3190" spans="4:4" x14ac:dyDescent="0.4">
      <c r="D3190" s="21"/>
    </row>
    <row r="3191" spans="4:4" x14ac:dyDescent="0.4">
      <c r="D3191" s="21"/>
    </row>
    <row r="3192" spans="4:4" x14ac:dyDescent="0.4">
      <c r="D3192" s="21"/>
    </row>
    <row r="3193" spans="4:4" x14ac:dyDescent="0.4">
      <c r="D3193" s="21"/>
    </row>
    <row r="3194" spans="4:4" x14ac:dyDescent="0.4">
      <c r="D3194" s="21"/>
    </row>
    <row r="3195" spans="4:4" x14ac:dyDescent="0.4">
      <c r="D3195" s="21"/>
    </row>
    <row r="3196" spans="4:4" x14ac:dyDescent="0.4">
      <c r="D3196" s="21"/>
    </row>
    <row r="3197" spans="4:4" x14ac:dyDescent="0.4">
      <c r="D3197" s="21"/>
    </row>
    <row r="3198" spans="4:4" x14ac:dyDescent="0.4">
      <c r="D3198" s="21"/>
    </row>
    <row r="3199" spans="4:4" x14ac:dyDescent="0.4">
      <c r="D3199" s="21"/>
    </row>
    <row r="3200" spans="4:4" x14ac:dyDescent="0.4">
      <c r="D3200" s="21"/>
    </row>
    <row r="3201" spans="4:4" x14ac:dyDescent="0.4">
      <c r="D3201" s="21"/>
    </row>
    <row r="3202" spans="4:4" x14ac:dyDescent="0.4">
      <c r="D3202" s="21"/>
    </row>
    <row r="3203" spans="4:4" x14ac:dyDescent="0.4">
      <c r="D3203" s="21"/>
    </row>
    <row r="3204" spans="4:4" x14ac:dyDescent="0.4">
      <c r="D3204" s="21"/>
    </row>
    <row r="3205" spans="4:4" x14ac:dyDescent="0.4">
      <c r="D3205" s="21"/>
    </row>
    <row r="3206" spans="4:4" x14ac:dyDescent="0.4">
      <c r="D3206" s="21"/>
    </row>
    <row r="3207" spans="4:4" x14ac:dyDescent="0.4">
      <c r="D3207" s="21"/>
    </row>
    <row r="3208" spans="4:4" x14ac:dyDescent="0.4">
      <c r="D3208" s="21"/>
    </row>
    <row r="3209" spans="4:4" x14ac:dyDescent="0.4">
      <c r="D3209" s="21"/>
    </row>
    <row r="3210" spans="4:4" x14ac:dyDescent="0.4">
      <c r="D3210" s="21"/>
    </row>
    <row r="3211" spans="4:4" x14ac:dyDescent="0.4">
      <c r="D3211" s="21"/>
    </row>
    <row r="3212" spans="4:4" x14ac:dyDescent="0.4">
      <c r="D3212" s="21"/>
    </row>
    <row r="3213" spans="4:4" x14ac:dyDescent="0.4">
      <c r="D3213" s="21"/>
    </row>
    <row r="3214" spans="4:4" x14ac:dyDescent="0.4">
      <c r="D3214" s="21"/>
    </row>
    <row r="3215" spans="4:4" x14ac:dyDescent="0.4">
      <c r="D3215" s="21"/>
    </row>
    <row r="3216" spans="4:4" x14ac:dyDescent="0.4">
      <c r="D3216" s="21"/>
    </row>
    <row r="3217" spans="4:4" x14ac:dyDescent="0.4">
      <c r="D3217" s="21"/>
    </row>
    <row r="3218" spans="4:4" x14ac:dyDescent="0.4">
      <c r="D3218" s="21"/>
    </row>
    <row r="3219" spans="4:4" x14ac:dyDescent="0.4">
      <c r="D3219" s="21"/>
    </row>
    <row r="3220" spans="4:4" x14ac:dyDescent="0.4">
      <c r="D3220" s="21"/>
    </row>
    <row r="3221" spans="4:4" x14ac:dyDescent="0.4">
      <c r="D3221" s="21"/>
    </row>
    <row r="3222" spans="4:4" x14ac:dyDescent="0.4">
      <c r="D3222" s="21"/>
    </row>
    <row r="3223" spans="4:4" x14ac:dyDescent="0.4">
      <c r="D3223" s="21"/>
    </row>
    <row r="3224" spans="4:4" x14ac:dyDescent="0.4">
      <c r="D3224" s="21"/>
    </row>
    <row r="3225" spans="4:4" x14ac:dyDescent="0.4">
      <c r="D3225" s="21"/>
    </row>
    <row r="3226" spans="4:4" x14ac:dyDescent="0.4">
      <c r="D3226" s="21"/>
    </row>
    <row r="3227" spans="4:4" x14ac:dyDescent="0.4">
      <c r="D3227" s="21"/>
    </row>
    <row r="3228" spans="4:4" x14ac:dyDescent="0.4">
      <c r="D3228" s="21"/>
    </row>
    <row r="3229" spans="4:4" x14ac:dyDescent="0.4">
      <c r="D3229" s="21"/>
    </row>
    <row r="3230" spans="4:4" x14ac:dyDescent="0.4">
      <c r="D3230" s="21"/>
    </row>
    <row r="3231" spans="4:4" x14ac:dyDescent="0.4">
      <c r="D3231" s="21"/>
    </row>
    <row r="3232" spans="4:4" x14ac:dyDescent="0.4">
      <c r="D3232" s="21"/>
    </row>
    <row r="3233" spans="4:4" x14ac:dyDescent="0.4">
      <c r="D3233" s="21"/>
    </row>
    <row r="3234" spans="4:4" x14ac:dyDescent="0.4">
      <c r="D3234" s="21"/>
    </row>
    <row r="3235" spans="4:4" x14ac:dyDescent="0.4">
      <c r="D3235" s="21"/>
    </row>
    <row r="3236" spans="4:4" x14ac:dyDescent="0.4">
      <c r="D3236" s="21"/>
    </row>
    <row r="3237" spans="4:4" x14ac:dyDescent="0.4">
      <c r="D3237" s="21"/>
    </row>
    <row r="3238" spans="4:4" x14ac:dyDescent="0.4">
      <c r="D3238" s="21"/>
    </row>
    <row r="3239" spans="4:4" x14ac:dyDescent="0.4">
      <c r="D3239" s="21"/>
    </row>
    <row r="3240" spans="4:4" x14ac:dyDescent="0.4">
      <c r="D3240" s="21"/>
    </row>
    <row r="3241" spans="4:4" x14ac:dyDescent="0.4">
      <c r="D3241" s="21"/>
    </row>
    <row r="3242" spans="4:4" x14ac:dyDescent="0.4">
      <c r="D3242" s="21"/>
    </row>
    <row r="3243" spans="4:4" x14ac:dyDescent="0.4">
      <c r="D3243" s="21"/>
    </row>
    <row r="3244" spans="4:4" x14ac:dyDescent="0.4">
      <c r="D3244" s="21"/>
    </row>
    <row r="3245" spans="4:4" x14ac:dyDescent="0.4">
      <c r="D3245" s="21"/>
    </row>
    <row r="3246" spans="4:4" x14ac:dyDescent="0.4">
      <c r="D3246" s="21"/>
    </row>
    <row r="3247" spans="4:4" x14ac:dyDescent="0.4">
      <c r="D3247" s="21"/>
    </row>
    <row r="3248" spans="4:4" x14ac:dyDescent="0.4">
      <c r="D3248" s="21"/>
    </row>
    <row r="3249" spans="4:4" x14ac:dyDescent="0.4">
      <c r="D3249" s="21"/>
    </row>
    <row r="3250" spans="4:4" x14ac:dyDescent="0.4">
      <c r="D3250" s="21"/>
    </row>
    <row r="3251" spans="4:4" x14ac:dyDescent="0.4">
      <c r="D3251" s="21"/>
    </row>
    <row r="3252" spans="4:4" x14ac:dyDescent="0.4">
      <c r="D3252" s="21"/>
    </row>
    <row r="3253" spans="4:4" x14ac:dyDescent="0.4">
      <c r="D3253" s="21"/>
    </row>
    <row r="3254" spans="4:4" x14ac:dyDescent="0.4">
      <c r="D3254" s="21"/>
    </row>
    <row r="3255" spans="4:4" x14ac:dyDescent="0.4">
      <c r="D3255" s="21"/>
    </row>
    <row r="3256" spans="4:4" x14ac:dyDescent="0.4">
      <c r="D3256" s="21"/>
    </row>
    <row r="3257" spans="4:4" x14ac:dyDescent="0.4">
      <c r="D3257" s="21"/>
    </row>
    <row r="3258" spans="4:4" x14ac:dyDescent="0.4">
      <c r="D3258" s="21"/>
    </row>
    <row r="3259" spans="4:4" x14ac:dyDescent="0.4">
      <c r="D3259" s="21"/>
    </row>
    <row r="3260" spans="4:4" x14ac:dyDescent="0.4">
      <c r="D3260" s="21"/>
    </row>
    <row r="3261" spans="4:4" x14ac:dyDescent="0.4">
      <c r="D3261" s="21"/>
    </row>
    <row r="3262" spans="4:4" x14ac:dyDescent="0.4">
      <c r="D3262" s="21"/>
    </row>
    <row r="3263" spans="4:4" x14ac:dyDescent="0.4">
      <c r="D3263" s="21"/>
    </row>
    <row r="3264" spans="4:4" x14ac:dyDescent="0.4">
      <c r="D3264" s="21"/>
    </row>
    <row r="3265" spans="4:4" x14ac:dyDescent="0.4">
      <c r="D3265" s="21"/>
    </row>
    <row r="3266" spans="4:4" x14ac:dyDescent="0.4">
      <c r="D3266" s="21"/>
    </row>
    <row r="3267" spans="4:4" x14ac:dyDescent="0.4">
      <c r="D3267" s="21"/>
    </row>
    <row r="3268" spans="4:4" x14ac:dyDescent="0.4">
      <c r="D3268" s="21"/>
    </row>
    <row r="3269" spans="4:4" x14ac:dyDescent="0.4">
      <c r="D3269" s="21"/>
    </row>
    <row r="3270" spans="4:4" x14ac:dyDescent="0.4">
      <c r="D3270" s="21"/>
    </row>
    <row r="3271" spans="4:4" x14ac:dyDescent="0.4">
      <c r="D3271" s="21"/>
    </row>
    <row r="3272" spans="4:4" x14ac:dyDescent="0.4">
      <c r="D3272" s="21"/>
    </row>
    <row r="3273" spans="4:4" x14ac:dyDescent="0.4">
      <c r="D3273" s="21"/>
    </row>
    <row r="3274" spans="4:4" x14ac:dyDescent="0.4">
      <c r="D3274" s="21"/>
    </row>
    <row r="3275" spans="4:4" x14ac:dyDescent="0.4">
      <c r="D3275" s="21"/>
    </row>
    <row r="3276" spans="4:4" x14ac:dyDescent="0.4">
      <c r="D3276" s="21"/>
    </row>
    <row r="3277" spans="4:4" x14ac:dyDescent="0.4">
      <c r="D3277" s="21"/>
    </row>
    <row r="3278" spans="4:4" x14ac:dyDescent="0.4">
      <c r="D3278" s="21"/>
    </row>
    <row r="3279" spans="4:4" x14ac:dyDescent="0.4">
      <c r="D3279" s="21"/>
    </row>
    <row r="3280" spans="4:4" x14ac:dyDescent="0.4">
      <c r="D3280" s="21"/>
    </row>
    <row r="3281" spans="4:4" x14ac:dyDescent="0.4">
      <c r="D3281" s="21"/>
    </row>
    <row r="3282" spans="4:4" x14ac:dyDescent="0.4">
      <c r="D3282" s="21"/>
    </row>
    <row r="3283" spans="4:4" x14ac:dyDescent="0.4">
      <c r="D3283" s="21"/>
    </row>
    <row r="3284" spans="4:4" x14ac:dyDescent="0.4">
      <c r="D3284" s="21"/>
    </row>
    <row r="3285" spans="4:4" x14ac:dyDescent="0.4">
      <c r="D3285" s="21"/>
    </row>
    <row r="3286" spans="4:4" x14ac:dyDescent="0.4">
      <c r="D3286" s="21"/>
    </row>
    <row r="3287" spans="4:4" x14ac:dyDescent="0.4">
      <c r="D3287" s="21"/>
    </row>
    <row r="3288" spans="4:4" x14ac:dyDescent="0.4">
      <c r="D3288" s="21"/>
    </row>
    <row r="3289" spans="4:4" x14ac:dyDescent="0.4">
      <c r="D3289" s="21"/>
    </row>
    <row r="3290" spans="4:4" x14ac:dyDescent="0.4">
      <c r="D3290" s="21"/>
    </row>
    <row r="3291" spans="4:4" x14ac:dyDescent="0.4">
      <c r="D3291" s="21"/>
    </row>
    <row r="3292" spans="4:4" x14ac:dyDescent="0.4">
      <c r="D3292" s="21"/>
    </row>
    <row r="3293" spans="4:4" x14ac:dyDescent="0.4">
      <c r="D3293" s="21"/>
    </row>
    <row r="3294" spans="4:4" x14ac:dyDescent="0.4">
      <c r="D3294" s="21"/>
    </row>
    <row r="3295" spans="4:4" x14ac:dyDescent="0.4">
      <c r="D3295" s="21"/>
    </row>
    <row r="3296" spans="4:4" x14ac:dyDescent="0.4">
      <c r="D3296" s="21"/>
    </row>
    <row r="3297" spans="4:4" x14ac:dyDescent="0.4">
      <c r="D3297" s="21"/>
    </row>
    <row r="3298" spans="4:4" x14ac:dyDescent="0.4">
      <c r="D3298" s="21"/>
    </row>
    <row r="3299" spans="4:4" x14ac:dyDescent="0.4">
      <c r="D3299" s="21"/>
    </row>
    <row r="3300" spans="4:4" x14ac:dyDescent="0.4">
      <c r="D3300" s="21"/>
    </row>
    <row r="3301" spans="4:4" x14ac:dyDescent="0.4">
      <c r="D3301" s="21"/>
    </row>
    <row r="3302" spans="4:4" x14ac:dyDescent="0.4">
      <c r="D3302" s="21"/>
    </row>
    <row r="3303" spans="4:4" x14ac:dyDescent="0.4">
      <c r="D3303" s="21"/>
    </row>
    <row r="3304" spans="4:4" x14ac:dyDescent="0.4">
      <c r="D3304" s="21"/>
    </row>
    <row r="3305" spans="4:4" x14ac:dyDescent="0.4">
      <c r="D3305" s="21"/>
    </row>
    <row r="3306" spans="4:4" x14ac:dyDescent="0.4">
      <c r="D3306" s="21"/>
    </row>
    <row r="3307" spans="4:4" x14ac:dyDescent="0.4">
      <c r="D3307" s="21"/>
    </row>
    <row r="3308" spans="4:4" x14ac:dyDescent="0.4">
      <c r="D3308" s="21"/>
    </row>
    <row r="3309" spans="4:4" x14ac:dyDescent="0.4">
      <c r="D3309" s="21"/>
    </row>
    <row r="3310" spans="4:4" x14ac:dyDescent="0.4">
      <c r="D3310" s="21"/>
    </row>
    <row r="3311" spans="4:4" x14ac:dyDescent="0.4">
      <c r="D3311" s="21"/>
    </row>
    <row r="3312" spans="4:4" x14ac:dyDescent="0.4">
      <c r="D3312" s="21"/>
    </row>
    <row r="3313" spans="4:4" x14ac:dyDescent="0.4">
      <c r="D3313" s="21"/>
    </row>
    <row r="3314" spans="4:4" x14ac:dyDescent="0.4">
      <c r="D3314" s="21"/>
    </row>
    <row r="3315" spans="4:4" x14ac:dyDescent="0.4">
      <c r="D3315" s="21"/>
    </row>
    <row r="3316" spans="4:4" x14ac:dyDescent="0.4">
      <c r="D3316" s="21"/>
    </row>
    <row r="3317" spans="4:4" x14ac:dyDescent="0.4">
      <c r="D3317" s="21"/>
    </row>
    <row r="3318" spans="4:4" x14ac:dyDescent="0.4">
      <c r="D3318" s="21"/>
    </row>
    <row r="3319" spans="4:4" x14ac:dyDescent="0.4">
      <c r="D3319" s="21"/>
    </row>
    <row r="3320" spans="4:4" x14ac:dyDescent="0.4">
      <c r="D3320" s="21"/>
    </row>
    <row r="3321" spans="4:4" x14ac:dyDescent="0.4">
      <c r="D3321" s="21"/>
    </row>
    <row r="3322" spans="4:4" x14ac:dyDescent="0.4">
      <c r="D3322" s="21"/>
    </row>
    <row r="3323" spans="4:4" x14ac:dyDescent="0.4">
      <c r="D3323" s="21"/>
    </row>
    <row r="3324" spans="4:4" x14ac:dyDescent="0.4">
      <c r="D3324" s="21"/>
    </row>
    <row r="3325" spans="4:4" x14ac:dyDescent="0.4">
      <c r="D3325" s="21"/>
    </row>
    <row r="3326" spans="4:4" x14ac:dyDescent="0.4">
      <c r="D3326" s="21"/>
    </row>
    <row r="3327" spans="4:4" x14ac:dyDescent="0.4">
      <c r="D3327" s="21"/>
    </row>
    <row r="3328" spans="4:4" x14ac:dyDescent="0.4">
      <c r="D3328" s="21"/>
    </row>
    <row r="3329" spans="4:4" x14ac:dyDescent="0.4">
      <c r="D3329" s="21"/>
    </row>
    <row r="3330" spans="4:4" x14ac:dyDescent="0.4">
      <c r="D3330" s="21"/>
    </row>
    <row r="3331" spans="4:4" x14ac:dyDescent="0.4">
      <c r="D3331" s="21"/>
    </row>
    <row r="3332" spans="4:4" x14ac:dyDescent="0.4">
      <c r="D3332" s="21"/>
    </row>
    <row r="3333" spans="4:4" x14ac:dyDescent="0.4">
      <c r="D3333" s="21"/>
    </row>
    <row r="3334" spans="4:4" x14ac:dyDescent="0.4">
      <c r="D3334" s="21"/>
    </row>
    <row r="3335" spans="4:4" x14ac:dyDescent="0.4">
      <c r="D3335" s="21"/>
    </row>
    <row r="3336" spans="4:4" x14ac:dyDescent="0.4">
      <c r="D3336" s="21"/>
    </row>
    <row r="3337" spans="4:4" x14ac:dyDescent="0.4">
      <c r="D3337" s="21"/>
    </row>
    <row r="3338" spans="4:4" x14ac:dyDescent="0.4">
      <c r="D3338" s="21"/>
    </row>
    <row r="3339" spans="4:4" x14ac:dyDescent="0.4">
      <c r="D3339" s="21"/>
    </row>
    <row r="3340" spans="4:4" x14ac:dyDescent="0.4">
      <c r="D3340" s="21"/>
    </row>
    <row r="3341" spans="4:4" x14ac:dyDescent="0.4">
      <c r="D3341" s="21"/>
    </row>
    <row r="3342" spans="4:4" x14ac:dyDescent="0.4">
      <c r="D3342" s="21"/>
    </row>
    <row r="3343" spans="4:4" x14ac:dyDescent="0.4">
      <c r="D3343" s="21"/>
    </row>
    <row r="3344" spans="4:4" x14ac:dyDescent="0.4">
      <c r="D3344" s="21"/>
    </row>
    <row r="3345" spans="4:4" x14ac:dyDescent="0.4">
      <c r="D3345" s="21"/>
    </row>
    <row r="3346" spans="4:4" x14ac:dyDescent="0.4">
      <c r="D3346" s="21"/>
    </row>
    <row r="3347" spans="4:4" x14ac:dyDescent="0.4">
      <c r="D3347" s="21"/>
    </row>
    <row r="3348" spans="4:4" x14ac:dyDescent="0.4">
      <c r="D3348" s="21"/>
    </row>
    <row r="3349" spans="4:4" x14ac:dyDescent="0.4">
      <c r="D3349" s="21"/>
    </row>
    <row r="3350" spans="4:4" x14ac:dyDescent="0.4">
      <c r="D3350" s="21"/>
    </row>
    <row r="3351" spans="4:4" x14ac:dyDescent="0.4">
      <c r="D3351" s="21"/>
    </row>
    <row r="3352" spans="4:4" x14ac:dyDescent="0.4">
      <c r="D3352" s="21"/>
    </row>
    <row r="3353" spans="4:4" x14ac:dyDescent="0.4">
      <c r="D3353" s="21"/>
    </row>
    <row r="3354" spans="4:4" x14ac:dyDescent="0.4">
      <c r="D3354" s="21"/>
    </row>
    <row r="3355" spans="4:4" x14ac:dyDescent="0.4">
      <c r="D3355" s="21"/>
    </row>
    <row r="3356" spans="4:4" x14ac:dyDescent="0.4">
      <c r="D3356" s="21"/>
    </row>
    <row r="3357" spans="4:4" x14ac:dyDescent="0.4">
      <c r="D3357" s="21"/>
    </row>
    <row r="3358" spans="4:4" x14ac:dyDescent="0.4">
      <c r="D3358" s="21"/>
    </row>
    <row r="3359" spans="4:4" x14ac:dyDescent="0.4">
      <c r="D3359" s="21"/>
    </row>
    <row r="3360" spans="4:4" x14ac:dyDescent="0.4">
      <c r="D3360" s="21"/>
    </row>
    <row r="3361" spans="4:4" x14ac:dyDescent="0.4">
      <c r="D3361" s="21"/>
    </row>
    <row r="3362" spans="4:4" x14ac:dyDescent="0.4">
      <c r="D3362" s="21"/>
    </row>
    <row r="3363" spans="4:4" x14ac:dyDescent="0.4">
      <c r="D3363" s="21"/>
    </row>
    <row r="3364" spans="4:4" x14ac:dyDescent="0.4">
      <c r="D3364" s="21"/>
    </row>
    <row r="3365" spans="4:4" x14ac:dyDescent="0.4">
      <c r="D3365" s="21"/>
    </row>
    <row r="3366" spans="4:4" x14ac:dyDescent="0.4">
      <c r="D3366" s="21"/>
    </row>
    <row r="3367" spans="4:4" x14ac:dyDescent="0.4">
      <c r="D3367" s="21"/>
    </row>
    <row r="3368" spans="4:4" x14ac:dyDescent="0.4">
      <c r="D3368" s="21"/>
    </row>
    <row r="3369" spans="4:4" x14ac:dyDescent="0.4">
      <c r="D3369" s="21"/>
    </row>
    <row r="3370" spans="4:4" x14ac:dyDescent="0.4">
      <c r="D3370" s="21"/>
    </row>
    <row r="3371" spans="4:4" x14ac:dyDescent="0.4">
      <c r="D3371" s="21"/>
    </row>
    <row r="3372" spans="4:4" x14ac:dyDescent="0.4">
      <c r="D3372" s="21"/>
    </row>
    <row r="3373" spans="4:4" x14ac:dyDescent="0.4">
      <c r="D3373" s="21"/>
    </row>
    <row r="3374" spans="4:4" x14ac:dyDescent="0.4">
      <c r="D3374" s="21"/>
    </row>
    <row r="3375" spans="4:4" x14ac:dyDescent="0.4">
      <c r="D3375" s="21"/>
    </row>
    <row r="3376" spans="4:4" x14ac:dyDescent="0.4">
      <c r="D3376" s="21"/>
    </row>
    <row r="3377" spans="4:4" x14ac:dyDescent="0.4">
      <c r="D3377" s="21"/>
    </row>
    <row r="3378" spans="4:4" x14ac:dyDescent="0.4">
      <c r="D3378" s="21"/>
    </row>
    <row r="3379" spans="4:4" x14ac:dyDescent="0.4">
      <c r="D3379" s="21"/>
    </row>
    <row r="3380" spans="4:4" x14ac:dyDescent="0.4">
      <c r="D3380" s="21"/>
    </row>
    <row r="3381" spans="4:4" x14ac:dyDescent="0.4">
      <c r="D3381" s="21"/>
    </row>
    <row r="3382" spans="4:4" x14ac:dyDescent="0.4">
      <c r="D3382" s="21"/>
    </row>
    <row r="3383" spans="4:4" x14ac:dyDescent="0.4">
      <c r="D3383" s="21"/>
    </row>
    <row r="3384" spans="4:4" x14ac:dyDescent="0.4">
      <c r="D3384" s="21"/>
    </row>
    <row r="3385" spans="4:4" x14ac:dyDescent="0.4">
      <c r="D3385" s="21"/>
    </row>
    <row r="3386" spans="4:4" x14ac:dyDescent="0.4">
      <c r="D3386" s="21"/>
    </row>
    <row r="3387" spans="4:4" x14ac:dyDescent="0.4">
      <c r="D3387" s="21"/>
    </row>
    <row r="3388" spans="4:4" x14ac:dyDescent="0.4">
      <c r="D3388" s="21"/>
    </row>
    <row r="3389" spans="4:4" x14ac:dyDescent="0.4">
      <c r="D3389" s="21"/>
    </row>
    <row r="3390" spans="4:4" x14ac:dyDescent="0.4">
      <c r="D3390" s="21"/>
    </row>
    <row r="3391" spans="4:4" x14ac:dyDescent="0.4">
      <c r="D3391" s="21"/>
    </row>
    <row r="3392" spans="4:4" x14ac:dyDescent="0.4">
      <c r="D3392" s="21"/>
    </row>
    <row r="3393" spans="4:4" x14ac:dyDescent="0.4">
      <c r="D3393" s="21"/>
    </row>
    <row r="3394" spans="4:4" x14ac:dyDescent="0.4">
      <c r="D3394" s="21"/>
    </row>
    <row r="3395" spans="4:4" x14ac:dyDescent="0.4">
      <c r="D3395" s="21"/>
    </row>
    <row r="3396" spans="4:4" x14ac:dyDescent="0.4">
      <c r="D3396" s="21"/>
    </row>
    <row r="3397" spans="4:4" x14ac:dyDescent="0.4">
      <c r="D3397" s="21"/>
    </row>
    <row r="3398" spans="4:4" x14ac:dyDescent="0.4">
      <c r="D3398" s="21"/>
    </row>
    <row r="3399" spans="4:4" x14ac:dyDescent="0.4">
      <c r="D3399" s="21"/>
    </row>
    <row r="3400" spans="4:4" x14ac:dyDescent="0.4">
      <c r="D3400" s="21"/>
    </row>
    <row r="3401" spans="4:4" x14ac:dyDescent="0.4">
      <c r="D3401" s="21"/>
    </row>
    <row r="3402" spans="4:4" x14ac:dyDescent="0.4">
      <c r="D3402" s="21"/>
    </row>
    <row r="3403" spans="4:4" x14ac:dyDescent="0.4">
      <c r="D3403" s="21"/>
    </row>
    <row r="3404" spans="4:4" x14ac:dyDescent="0.4">
      <c r="D3404" s="21"/>
    </row>
    <row r="3405" spans="4:4" x14ac:dyDescent="0.4">
      <c r="D3405" s="21"/>
    </row>
    <row r="3406" spans="4:4" x14ac:dyDescent="0.4">
      <c r="D3406" s="21"/>
    </row>
    <row r="3407" spans="4:4" x14ac:dyDescent="0.4">
      <c r="D3407" s="21"/>
    </row>
    <row r="3408" spans="4:4" x14ac:dyDescent="0.4">
      <c r="D3408" s="21"/>
    </row>
    <row r="3409" spans="4:4" x14ac:dyDescent="0.4">
      <c r="D3409" s="21"/>
    </row>
    <row r="3410" spans="4:4" x14ac:dyDescent="0.4">
      <c r="D3410" s="21"/>
    </row>
    <row r="3411" spans="4:4" x14ac:dyDescent="0.4">
      <c r="D3411" s="21"/>
    </row>
    <row r="3412" spans="4:4" x14ac:dyDescent="0.4">
      <c r="D3412" s="21"/>
    </row>
    <row r="3413" spans="4:4" x14ac:dyDescent="0.4">
      <c r="D3413" s="21"/>
    </row>
    <row r="3414" spans="4:4" x14ac:dyDescent="0.4">
      <c r="D3414" s="21"/>
    </row>
    <row r="3415" spans="4:4" x14ac:dyDescent="0.4">
      <c r="D3415" s="21"/>
    </row>
    <row r="3416" spans="4:4" x14ac:dyDescent="0.4">
      <c r="D3416" s="21"/>
    </row>
    <row r="3417" spans="4:4" x14ac:dyDescent="0.4">
      <c r="D3417" s="21"/>
    </row>
    <row r="3418" spans="4:4" x14ac:dyDescent="0.4">
      <c r="D3418" s="21"/>
    </row>
    <row r="3419" spans="4:4" x14ac:dyDescent="0.4">
      <c r="D3419" s="21"/>
    </row>
    <row r="3420" spans="4:4" x14ac:dyDescent="0.4">
      <c r="D3420" s="21"/>
    </row>
    <row r="3421" spans="4:4" x14ac:dyDescent="0.4">
      <c r="D3421" s="21"/>
    </row>
    <row r="3422" spans="4:4" x14ac:dyDescent="0.4">
      <c r="D3422" s="21"/>
    </row>
    <row r="3423" spans="4:4" x14ac:dyDescent="0.4">
      <c r="D3423" s="21"/>
    </row>
    <row r="3424" spans="4:4" x14ac:dyDescent="0.4">
      <c r="D3424" s="21"/>
    </row>
    <row r="3425" spans="4:4" x14ac:dyDescent="0.4">
      <c r="D3425" s="21"/>
    </row>
    <row r="3426" spans="4:4" x14ac:dyDescent="0.4">
      <c r="D3426" s="21"/>
    </row>
    <row r="3427" spans="4:4" x14ac:dyDescent="0.4">
      <c r="D3427" s="21"/>
    </row>
    <row r="3428" spans="4:4" x14ac:dyDescent="0.4">
      <c r="D3428" s="21"/>
    </row>
    <row r="3429" spans="4:4" x14ac:dyDescent="0.4">
      <c r="D3429" s="21"/>
    </row>
    <row r="3430" spans="4:4" x14ac:dyDescent="0.4">
      <c r="D3430" s="21"/>
    </row>
    <row r="3431" spans="4:4" x14ac:dyDescent="0.4">
      <c r="D3431" s="21"/>
    </row>
    <row r="3432" spans="4:4" x14ac:dyDescent="0.4">
      <c r="D3432" s="21"/>
    </row>
    <row r="3433" spans="4:4" x14ac:dyDescent="0.4">
      <c r="D3433" s="21"/>
    </row>
    <row r="3434" spans="4:4" x14ac:dyDescent="0.4">
      <c r="D3434" s="21"/>
    </row>
    <row r="3435" spans="4:4" x14ac:dyDescent="0.4">
      <c r="D3435" s="21"/>
    </row>
    <row r="3436" spans="4:4" x14ac:dyDescent="0.4">
      <c r="D3436" s="21"/>
    </row>
    <row r="3437" spans="4:4" x14ac:dyDescent="0.4">
      <c r="D3437" s="21"/>
    </row>
    <row r="3438" spans="4:4" x14ac:dyDescent="0.4">
      <c r="D3438" s="21"/>
    </row>
    <row r="3439" spans="4:4" x14ac:dyDescent="0.4">
      <c r="D3439" s="21"/>
    </row>
    <row r="3440" spans="4:4" x14ac:dyDescent="0.4">
      <c r="D3440" s="21"/>
    </row>
    <row r="3441" spans="4:4" x14ac:dyDescent="0.4">
      <c r="D3441" s="21"/>
    </row>
    <row r="3442" spans="4:4" x14ac:dyDescent="0.4">
      <c r="D3442" s="21"/>
    </row>
    <row r="3443" spans="4:4" x14ac:dyDescent="0.4">
      <c r="D3443" s="21"/>
    </row>
    <row r="3444" spans="4:4" x14ac:dyDescent="0.4">
      <c r="D3444" s="21"/>
    </row>
    <row r="3445" spans="4:4" x14ac:dyDescent="0.4">
      <c r="D3445" s="21"/>
    </row>
    <row r="3446" spans="4:4" x14ac:dyDescent="0.4">
      <c r="D3446" s="21"/>
    </row>
    <row r="3447" spans="4:4" x14ac:dyDescent="0.4">
      <c r="D3447" s="21"/>
    </row>
    <row r="3448" spans="4:4" x14ac:dyDescent="0.4">
      <c r="D3448" s="21"/>
    </row>
    <row r="3449" spans="4:4" x14ac:dyDescent="0.4">
      <c r="D3449" s="21"/>
    </row>
    <row r="3450" spans="4:4" x14ac:dyDescent="0.4">
      <c r="D3450" s="21"/>
    </row>
    <row r="3451" spans="4:4" x14ac:dyDescent="0.4">
      <c r="D3451" s="21"/>
    </row>
    <row r="3452" spans="4:4" x14ac:dyDescent="0.4">
      <c r="D3452" s="21"/>
    </row>
    <row r="3453" spans="4:4" x14ac:dyDescent="0.4">
      <c r="D3453" s="21"/>
    </row>
    <row r="3454" spans="4:4" x14ac:dyDescent="0.4">
      <c r="D3454" s="21"/>
    </row>
    <row r="3455" spans="4:4" x14ac:dyDescent="0.4">
      <c r="D3455" s="21"/>
    </row>
    <row r="3456" spans="4:4" x14ac:dyDescent="0.4">
      <c r="D3456" s="21"/>
    </row>
    <row r="3457" spans="4:4" x14ac:dyDescent="0.4">
      <c r="D3457" s="21"/>
    </row>
    <row r="3458" spans="4:4" x14ac:dyDescent="0.4">
      <c r="D3458" s="21"/>
    </row>
    <row r="3459" spans="4:4" x14ac:dyDescent="0.4">
      <c r="D3459" s="21"/>
    </row>
    <row r="3460" spans="4:4" x14ac:dyDescent="0.4">
      <c r="D3460" s="21"/>
    </row>
    <row r="3461" spans="4:4" x14ac:dyDescent="0.4">
      <c r="D3461" s="21"/>
    </row>
    <row r="3462" spans="4:4" x14ac:dyDescent="0.4">
      <c r="D3462" s="21"/>
    </row>
    <row r="3463" spans="4:4" x14ac:dyDescent="0.4">
      <c r="D3463" s="21"/>
    </row>
    <row r="3464" spans="4:4" x14ac:dyDescent="0.4">
      <c r="D3464" s="21"/>
    </row>
    <row r="3465" spans="4:4" x14ac:dyDescent="0.4">
      <c r="D3465" s="21"/>
    </row>
    <row r="3466" spans="4:4" x14ac:dyDescent="0.4">
      <c r="D3466" s="21"/>
    </row>
    <row r="3467" spans="4:4" x14ac:dyDescent="0.4">
      <c r="D3467" s="21"/>
    </row>
    <row r="3468" spans="4:4" x14ac:dyDescent="0.4">
      <c r="D3468" s="21"/>
    </row>
    <row r="3469" spans="4:4" x14ac:dyDescent="0.4">
      <c r="D3469" s="21"/>
    </row>
    <row r="3470" spans="4:4" x14ac:dyDescent="0.4">
      <c r="D3470" s="21"/>
    </row>
    <row r="3471" spans="4:4" x14ac:dyDescent="0.4">
      <c r="D3471" s="21"/>
    </row>
    <row r="3472" spans="4:4" x14ac:dyDescent="0.4">
      <c r="D3472" s="21"/>
    </row>
    <row r="3473" spans="4:4" x14ac:dyDescent="0.4">
      <c r="D3473" s="21"/>
    </row>
    <row r="3474" spans="4:4" x14ac:dyDescent="0.4">
      <c r="D3474" s="21"/>
    </row>
    <row r="3475" spans="4:4" x14ac:dyDescent="0.4">
      <c r="D3475" s="21"/>
    </row>
    <row r="3476" spans="4:4" x14ac:dyDescent="0.4">
      <c r="D3476" s="21"/>
    </row>
    <row r="3477" spans="4:4" x14ac:dyDescent="0.4">
      <c r="D3477" s="21"/>
    </row>
    <row r="3478" spans="4:4" x14ac:dyDescent="0.4">
      <c r="D3478" s="21"/>
    </row>
    <row r="3479" spans="4:4" x14ac:dyDescent="0.4">
      <c r="D3479" s="21"/>
    </row>
    <row r="3480" spans="4:4" x14ac:dyDescent="0.4">
      <c r="D3480" s="21"/>
    </row>
    <row r="3481" spans="4:4" x14ac:dyDescent="0.4">
      <c r="D3481" s="21"/>
    </row>
    <row r="3482" spans="4:4" x14ac:dyDescent="0.4">
      <c r="D3482" s="21"/>
    </row>
    <row r="3483" spans="4:4" x14ac:dyDescent="0.4">
      <c r="D3483" s="21"/>
    </row>
    <row r="3484" spans="4:4" x14ac:dyDescent="0.4">
      <c r="D3484" s="21"/>
    </row>
    <row r="3485" spans="4:4" x14ac:dyDescent="0.4">
      <c r="D3485" s="21"/>
    </row>
    <row r="3486" spans="4:4" x14ac:dyDescent="0.4">
      <c r="D3486" s="21"/>
    </row>
    <row r="3487" spans="4:4" x14ac:dyDescent="0.4">
      <c r="D3487" s="21"/>
    </row>
    <row r="3488" spans="4:4" x14ac:dyDescent="0.4">
      <c r="D3488" s="21"/>
    </row>
    <row r="3489" spans="4:4" x14ac:dyDescent="0.4">
      <c r="D3489" s="21"/>
    </row>
    <row r="3490" spans="4:4" x14ac:dyDescent="0.4">
      <c r="D3490" s="21"/>
    </row>
    <row r="3491" spans="4:4" x14ac:dyDescent="0.4">
      <c r="D3491" s="21"/>
    </row>
    <row r="3492" spans="4:4" x14ac:dyDescent="0.4">
      <c r="D3492" s="21"/>
    </row>
    <row r="3493" spans="4:4" x14ac:dyDescent="0.4">
      <c r="D3493" s="21"/>
    </row>
    <row r="3494" spans="4:4" x14ac:dyDescent="0.4">
      <c r="D3494" s="21"/>
    </row>
    <row r="3495" spans="4:4" x14ac:dyDescent="0.4">
      <c r="D3495" s="21"/>
    </row>
    <row r="3496" spans="4:4" x14ac:dyDescent="0.4">
      <c r="D3496" s="21"/>
    </row>
    <row r="3497" spans="4:4" x14ac:dyDescent="0.4">
      <c r="D3497" s="21"/>
    </row>
    <row r="3498" spans="4:4" x14ac:dyDescent="0.4">
      <c r="D3498" s="21"/>
    </row>
    <row r="3499" spans="4:4" x14ac:dyDescent="0.4">
      <c r="D3499" s="21"/>
    </row>
    <row r="3500" spans="4:4" x14ac:dyDescent="0.4">
      <c r="D3500" s="21"/>
    </row>
    <row r="3501" spans="4:4" x14ac:dyDescent="0.4">
      <c r="D3501" s="21"/>
    </row>
    <row r="3502" spans="4:4" x14ac:dyDescent="0.4">
      <c r="D3502" s="21"/>
    </row>
    <row r="3503" spans="4:4" x14ac:dyDescent="0.4">
      <c r="D3503" s="21"/>
    </row>
    <row r="3504" spans="4:4" x14ac:dyDescent="0.4">
      <c r="D3504" s="21"/>
    </row>
    <row r="3505" spans="4:4" x14ac:dyDescent="0.4">
      <c r="D3505" s="21"/>
    </row>
    <row r="3506" spans="4:4" x14ac:dyDescent="0.4">
      <c r="D3506" s="21"/>
    </row>
    <row r="3507" spans="4:4" x14ac:dyDescent="0.4">
      <c r="D3507" s="21"/>
    </row>
    <row r="3508" spans="4:4" x14ac:dyDescent="0.4">
      <c r="D3508" s="21"/>
    </row>
    <row r="3509" spans="4:4" x14ac:dyDescent="0.4">
      <c r="D3509" s="21"/>
    </row>
    <row r="3510" spans="4:4" x14ac:dyDescent="0.4">
      <c r="D3510" s="21"/>
    </row>
    <row r="3511" spans="4:4" x14ac:dyDescent="0.4">
      <c r="D3511" s="21"/>
    </row>
    <row r="3512" spans="4:4" x14ac:dyDescent="0.4">
      <c r="D3512" s="21"/>
    </row>
    <row r="3513" spans="4:4" x14ac:dyDescent="0.4">
      <c r="D3513" s="21"/>
    </row>
    <row r="3514" spans="4:4" x14ac:dyDescent="0.4">
      <c r="D3514" s="21"/>
    </row>
    <row r="3515" spans="4:4" x14ac:dyDescent="0.4">
      <c r="D3515" s="21"/>
    </row>
    <row r="3516" spans="4:4" x14ac:dyDescent="0.4">
      <c r="D3516" s="21"/>
    </row>
    <row r="3517" spans="4:4" x14ac:dyDescent="0.4">
      <c r="D3517" s="21"/>
    </row>
    <row r="3518" spans="4:4" x14ac:dyDescent="0.4">
      <c r="D3518" s="21"/>
    </row>
    <row r="3519" spans="4:4" x14ac:dyDescent="0.4">
      <c r="D3519" s="21"/>
    </row>
    <row r="3520" spans="4:4" x14ac:dyDescent="0.4">
      <c r="D3520" s="21"/>
    </row>
    <row r="3521" spans="4:4" x14ac:dyDescent="0.4">
      <c r="D3521" s="21"/>
    </row>
    <row r="3522" spans="4:4" x14ac:dyDescent="0.4">
      <c r="D3522" s="21"/>
    </row>
    <row r="3523" spans="4:4" x14ac:dyDescent="0.4">
      <c r="D3523" s="21"/>
    </row>
    <row r="3524" spans="4:4" x14ac:dyDescent="0.4">
      <c r="D3524" s="21"/>
    </row>
    <row r="3525" spans="4:4" x14ac:dyDescent="0.4">
      <c r="D3525" s="21"/>
    </row>
    <row r="3526" spans="4:4" x14ac:dyDescent="0.4">
      <c r="D3526" s="21"/>
    </row>
    <row r="3527" spans="4:4" x14ac:dyDescent="0.4">
      <c r="D3527" s="21"/>
    </row>
    <row r="3528" spans="4:4" x14ac:dyDescent="0.4">
      <c r="D3528" s="21"/>
    </row>
    <row r="3529" spans="4:4" x14ac:dyDescent="0.4">
      <c r="D3529" s="21"/>
    </row>
    <row r="3530" spans="4:4" x14ac:dyDescent="0.4">
      <c r="D3530" s="21"/>
    </row>
    <row r="3531" spans="4:4" x14ac:dyDescent="0.4">
      <c r="D3531" s="21"/>
    </row>
    <row r="3532" spans="4:4" x14ac:dyDescent="0.4">
      <c r="D3532" s="21"/>
    </row>
    <row r="3533" spans="4:4" x14ac:dyDescent="0.4">
      <c r="D3533" s="21"/>
    </row>
    <row r="3534" spans="4:4" x14ac:dyDescent="0.4">
      <c r="D3534" s="21"/>
    </row>
    <row r="3535" spans="4:4" x14ac:dyDescent="0.4">
      <c r="D3535" s="21"/>
    </row>
    <row r="3536" spans="4:4" x14ac:dyDescent="0.4">
      <c r="D3536" s="21"/>
    </row>
    <row r="3537" spans="4:4" x14ac:dyDescent="0.4">
      <c r="D3537" s="21"/>
    </row>
    <row r="3538" spans="4:4" x14ac:dyDescent="0.4">
      <c r="D3538" s="21"/>
    </row>
    <row r="3539" spans="4:4" x14ac:dyDescent="0.4">
      <c r="D3539" s="21"/>
    </row>
    <row r="3540" spans="4:4" x14ac:dyDescent="0.4">
      <c r="D3540" s="21"/>
    </row>
    <row r="3541" spans="4:4" x14ac:dyDescent="0.4">
      <c r="D3541" s="21"/>
    </row>
    <row r="3542" spans="4:4" x14ac:dyDescent="0.4">
      <c r="D3542" s="21"/>
    </row>
    <row r="3543" spans="4:4" x14ac:dyDescent="0.4">
      <c r="D3543" s="21"/>
    </row>
    <row r="3544" spans="4:4" x14ac:dyDescent="0.4">
      <c r="D3544" s="21"/>
    </row>
    <row r="3545" spans="4:4" x14ac:dyDescent="0.4">
      <c r="D3545" s="21"/>
    </row>
    <row r="3546" spans="4:4" x14ac:dyDescent="0.4">
      <c r="D3546" s="21"/>
    </row>
    <row r="3547" spans="4:4" x14ac:dyDescent="0.4">
      <c r="D3547" s="21"/>
    </row>
    <row r="3548" spans="4:4" x14ac:dyDescent="0.4">
      <c r="D3548" s="21"/>
    </row>
    <row r="3549" spans="4:4" x14ac:dyDescent="0.4">
      <c r="D3549" s="21"/>
    </row>
    <row r="3550" spans="4:4" x14ac:dyDescent="0.4">
      <c r="D3550" s="21"/>
    </row>
    <row r="3551" spans="4:4" x14ac:dyDescent="0.4">
      <c r="D3551" s="21"/>
    </row>
    <row r="3552" spans="4:4" x14ac:dyDescent="0.4">
      <c r="D3552" s="21"/>
    </row>
    <row r="3553" spans="4:4" x14ac:dyDescent="0.4">
      <c r="D3553" s="21"/>
    </row>
    <row r="3554" spans="4:4" x14ac:dyDescent="0.4">
      <c r="D3554" s="21"/>
    </row>
    <row r="3555" spans="4:4" x14ac:dyDescent="0.4">
      <c r="D3555" s="21"/>
    </row>
    <row r="3556" spans="4:4" x14ac:dyDescent="0.4">
      <c r="D3556" s="21"/>
    </row>
    <row r="3557" spans="4:4" x14ac:dyDescent="0.4">
      <c r="D3557" s="21"/>
    </row>
    <row r="3558" spans="4:4" x14ac:dyDescent="0.4">
      <c r="D3558" s="21"/>
    </row>
    <row r="3559" spans="4:4" x14ac:dyDescent="0.4">
      <c r="D3559" s="21"/>
    </row>
    <row r="3560" spans="4:4" x14ac:dyDescent="0.4">
      <c r="D3560" s="21"/>
    </row>
    <row r="3561" spans="4:4" x14ac:dyDescent="0.4">
      <c r="D3561" s="21"/>
    </row>
    <row r="3562" spans="4:4" x14ac:dyDescent="0.4">
      <c r="D3562" s="21"/>
    </row>
    <row r="3563" spans="4:4" x14ac:dyDescent="0.4">
      <c r="D3563" s="21"/>
    </row>
    <row r="3564" spans="4:4" x14ac:dyDescent="0.4">
      <c r="D3564" s="21"/>
    </row>
    <row r="3565" spans="4:4" x14ac:dyDescent="0.4">
      <c r="D3565" s="21"/>
    </row>
    <row r="3566" spans="4:4" x14ac:dyDescent="0.4">
      <c r="D3566" s="21"/>
    </row>
    <row r="3567" spans="4:4" x14ac:dyDescent="0.4">
      <c r="D3567" s="21"/>
    </row>
    <row r="3568" spans="4:4" x14ac:dyDescent="0.4">
      <c r="D3568" s="21"/>
    </row>
    <row r="3569" spans="4:4" x14ac:dyDescent="0.4">
      <c r="D3569" s="21"/>
    </row>
    <row r="3570" spans="4:4" x14ac:dyDescent="0.4">
      <c r="D3570" s="21"/>
    </row>
    <row r="3571" spans="4:4" x14ac:dyDescent="0.4">
      <c r="D3571" s="21"/>
    </row>
    <row r="3572" spans="4:4" x14ac:dyDescent="0.4">
      <c r="D3572" s="21"/>
    </row>
    <row r="3573" spans="4:4" x14ac:dyDescent="0.4">
      <c r="D3573" s="21"/>
    </row>
    <row r="3574" spans="4:4" x14ac:dyDescent="0.4">
      <c r="D3574" s="21"/>
    </row>
    <row r="3575" spans="4:4" x14ac:dyDescent="0.4">
      <c r="D3575" s="21"/>
    </row>
    <row r="3576" spans="4:4" x14ac:dyDescent="0.4">
      <c r="D3576" s="21"/>
    </row>
    <row r="3577" spans="4:4" x14ac:dyDescent="0.4">
      <c r="D3577" s="21"/>
    </row>
    <row r="3578" spans="4:4" x14ac:dyDescent="0.4">
      <c r="D3578" s="21"/>
    </row>
    <row r="3579" spans="4:4" x14ac:dyDescent="0.4">
      <c r="D3579" s="21"/>
    </row>
    <row r="3580" spans="4:4" x14ac:dyDescent="0.4">
      <c r="D3580" s="21"/>
    </row>
    <row r="3581" spans="4:4" x14ac:dyDescent="0.4">
      <c r="D3581" s="21"/>
    </row>
    <row r="3582" spans="4:4" x14ac:dyDescent="0.4">
      <c r="D3582" s="21"/>
    </row>
    <row r="3583" spans="4:4" x14ac:dyDescent="0.4">
      <c r="D3583" s="21"/>
    </row>
    <row r="3584" spans="4:4" x14ac:dyDescent="0.4">
      <c r="D3584" s="21"/>
    </row>
    <row r="3585" spans="4:4" x14ac:dyDescent="0.4">
      <c r="D3585" s="21"/>
    </row>
    <row r="3586" spans="4:4" x14ac:dyDescent="0.4">
      <c r="D3586" s="21"/>
    </row>
    <row r="3587" spans="4:4" x14ac:dyDescent="0.4">
      <c r="D3587" s="21"/>
    </row>
    <row r="3588" spans="4:4" x14ac:dyDescent="0.4">
      <c r="D3588" s="21"/>
    </row>
    <row r="3589" spans="4:4" x14ac:dyDescent="0.4">
      <c r="D3589" s="21"/>
    </row>
    <row r="3590" spans="4:4" x14ac:dyDescent="0.4">
      <c r="D3590" s="21"/>
    </row>
    <row r="3591" spans="4:4" x14ac:dyDescent="0.4">
      <c r="D3591" s="21"/>
    </row>
    <row r="3592" spans="4:4" x14ac:dyDescent="0.4">
      <c r="D3592" s="21"/>
    </row>
    <row r="3593" spans="4:4" x14ac:dyDescent="0.4">
      <c r="D3593" s="21"/>
    </row>
    <row r="3594" spans="4:4" x14ac:dyDescent="0.4">
      <c r="D3594" s="21"/>
    </row>
    <row r="3595" spans="4:4" x14ac:dyDescent="0.4">
      <c r="D3595" s="21"/>
    </row>
    <row r="3596" spans="4:4" x14ac:dyDescent="0.4">
      <c r="D3596" s="21"/>
    </row>
    <row r="3597" spans="4:4" x14ac:dyDescent="0.4">
      <c r="D3597" s="21"/>
    </row>
    <row r="3598" spans="4:4" x14ac:dyDescent="0.4">
      <c r="D3598" s="21"/>
    </row>
    <row r="3599" spans="4:4" x14ac:dyDescent="0.4">
      <c r="D3599" s="21"/>
    </row>
    <row r="3600" spans="4:4" x14ac:dyDescent="0.4">
      <c r="D3600" s="21"/>
    </row>
    <row r="3601" spans="4:4" x14ac:dyDescent="0.4">
      <c r="D3601" s="21"/>
    </row>
    <row r="3602" spans="4:4" x14ac:dyDescent="0.4">
      <c r="D3602" s="21"/>
    </row>
    <row r="3603" spans="4:4" x14ac:dyDescent="0.4">
      <c r="D3603" s="21"/>
    </row>
    <row r="3604" spans="4:4" x14ac:dyDescent="0.4">
      <c r="D3604" s="21"/>
    </row>
    <row r="3605" spans="4:4" x14ac:dyDescent="0.4">
      <c r="D3605" s="21"/>
    </row>
    <row r="3606" spans="4:4" x14ac:dyDescent="0.4">
      <c r="D3606" s="21"/>
    </row>
    <row r="3607" spans="4:4" x14ac:dyDescent="0.4">
      <c r="D3607" s="21"/>
    </row>
    <row r="3608" spans="4:4" x14ac:dyDescent="0.4">
      <c r="D3608" s="21"/>
    </row>
    <row r="3609" spans="4:4" x14ac:dyDescent="0.4">
      <c r="D3609" s="21"/>
    </row>
    <row r="3610" spans="4:4" x14ac:dyDescent="0.4">
      <c r="D3610" s="21"/>
    </row>
    <row r="3611" spans="4:4" x14ac:dyDescent="0.4">
      <c r="D3611" s="21"/>
    </row>
    <row r="3612" spans="4:4" x14ac:dyDescent="0.4">
      <c r="D3612" s="21"/>
    </row>
    <row r="3613" spans="4:4" x14ac:dyDescent="0.4">
      <c r="D3613" s="21"/>
    </row>
    <row r="3614" spans="4:4" x14ac:dyDescent="0.4">
      <c r="D3614" s="21"/>
    </row>
    <row r="3615" spans="4:4" x14ac:dyDescent="0.4">
      <c r="D3615" s="21"/>
    </row>
    <row r="3616" spans="4:4" x14ac:dyDescent="0.4">
      <c r="D3616" s="21"/>
    </row>
    <row r="3617" spans="4:4" x14ac:dyDescent="0.4">
      <c r="D3617" s="21"/>
    </row>
    <row r="3618" spans="4:4" x14ac:dyDescent="0.4">
      <c r="D3618" s="21"/>
    </row>
    <row r="3619" spans="4:4" x14ac:dyDescent="0.4">
      <c r="D3619" s="21"/>
    </row>
    <row r="3620" spans="4:4" x14ac:dyDescent="0.4">
      <c r="D3620" s="21"/>
    </row>
    <row r="3621" spans="4:4" x14ac:dyDescent="0.4">
      <c r="D3621" s="21"/>
    </row>
    <row r="3622" spans="4:4" x14ac:dyDescent="0.4">
      <c r="D3622" s="21"/>
    </row>
    <row r="3623" spans="4:4" x14ac:dyDescent="0.4">
      <c r="D3623" s="21"/>
    </row>
    <row r="3624" spans="4:4" x14ac:dyDescent="0.4">
      <c r="D3624" s="21"/>
    </row>
    <row r="3625" spans="4:4" x14ac:dyDescent="0.4">
      <c r="D3625" s="21"/>
    </row>
    <row r="3626" spans="4:4" x14ac:dyDescent="0.4">
      <c r="D3626" s="21"/>
    </row>
    <row r="3627" spans="4:4" x14ac:dyDescent="0.4">
      <c r="D3627" s="21"/>
    </row>
    <row r="3628" spans="4:4" x14ac:dyDescent="0.4">
      <c r="D3628" s="21"/>
    </row>
    <row r="3629" spans="4:4" x14ac:dyDescent="0.4">
      <c r="D3629" s="21"/>
    </row>
    <row r="3630" spans="4:4" x14ac:dyDescent="0.4">
      <c r="D3630" s="21"/>
    </row>
    <row r="3631" spans="4:4" x14ac:dyDescent="0.4">
      <c r="D3631" s="21"/>
    </row>
    <row r="3632" spans="4:4" x14ac:dyDescent="0.4">
      <c r="D3632" s="21"/>
    </row>
    <row r="3633" spans="4:4" x14ac:dyDescent="0.4">
      <c r="D3633" s="21"/>
    </row>
    <row r="3634" spans="4:4" x14ac:dyDescent="0.4">
      <c r="D3634" s="21"/>
    </row>
    <row r="3635" spans="4:4" x14ac:dyDescent="0.4">
      <c r="D3635" s="21"/>
    </row>
    <row r="3636" spans="4:4" x14ac:dyDescent="0.4">
      <c r="D3636" s="21"/>
    </row>
    <row r="3637" spans="4:4" x14ac:dyDescent="0.4">
      <c r="D3637" s="21"/>
    </row>
    <row r="3638" spans="4:4" x14ac:dyDescent="0.4">
      <c r="D3638" s="21"/>
    </row>
    <row r="3639" spans="4:4" x14ac:dyDescent="0.4">
      <c r="D3639" s="21"/>
    </row>
    <row r="3640" spans="4:4" x14ac:dyDescent="0.4">
      <c r="D3640" s="21"/>
    </row>
    <row r="3641" spans="4:4" x14ac:dyDescent="0.4">
      <c r="D3641" s="21"/>
    </row>
    <row r="3642" spans="4:4" x14ac:dyDescent="0.4">
      <c r="D3642" s="21"/>
    </row>
    <row r="3643" spans="4:4" x14ac:dyDescent="0.4">
      <c r="D3643" s="21"/>
    </row>
    <row r="3644" spans="4:4" x14ac:dyDescent="0.4">
      <c r="D3644" s="21"/>
    </row>
    <row r="3645" spans="4:4" x14ac:dyDescent="0.4">
      <c r="D3645" s="21"/>
    </row>
    <row r="3646" spans="4:4" x14ac:dyDescent="0.4">
      <c r="D3646" s="21"/>
    </row>
    <row r="3647" spans="4:4" x14ac:dyDescent="0.4">
      <c r="D3647" s="21"/>
    </row>
    <row r="3648" spans="4:4" x14ac:dyDescent="0.4">
      <c r="D3648" s="21"/>
    </row>
    <row r="3649" spans="4:4" x14ac:dyDescent="0.4">
      <c r="D3649" s="21"/>
    </row>
    <row r="3650" spans="4:4" x14ac:dyDescent="0.4">
      <c r="D3650" s="21"/>
    </row>
    <row r="3651" spans="4:4" x14ac:dyDescent="0.4">
      <c r="D3651" s="21"/>
    </row>
    <row r="3652" spans="4:4" x14ac:dyDescent="0.4">
      <c r="D3652" s="21"/>
    </row>
    <row r="3653" spans="4:4" x14ac:dyDescent="0.4">
      <c r="D3653" s="21"/>
    </row>
    <row r="3654" spans="4:4" x14ac:dyDescent="0.4">
      <c r="D3654" s="21"/>
    </row>
    <row r="3655" spans="4:4" x14ac:dyDescent="0.4">
      <c r="D3655" s="21"/>
    </row>
    <row r="3656" spans="4:4" x14ac:dyDescent="0.4">
      <c r="D3656" s="21"/>
    </row>
    <row r="3657" spans="4:4" x14ac:dyDescent="0.4">
      <c r="D3657" s="21"/>
    </row>
    <row r="3658" spans="4:4" x14ac:dyDescent="0.4">
      <c r="D3658" s="21"/>
    </row>
    <row r="3659" spans="4:4" x14ac:dyDescent="0.4">
      <c r="D3659" s="21"/>
    </row>
    <row r="3660" spans="4:4" x14ac:dyDescent="0.4">
      <c r="D3660" s="21"/>
    </row>
    <row r="3661" spans="4:4" x14ac:dyDescent="0.4">
      <c r="D3661" s="21"/>
    </row>
    <row r="3662" spans="4:4" x14ac:dyDescent="0.4">
      <c r="D3662" s="21"/>
    </row>
    <row r="3663" spans="4:4" x14ac:dyDescent="0.4">
      <c r="D3663" s="21"/>
    </row>
    <row r="3664" spans="4:4" x14ac:dyDescent="0.4">
      <c r="D3664" s="21"/>
    </row>
    <row r="3665" spans="4:4" x14ac:dyDescent="0.4">
      <c r="D3665" s="21"/>
    </row>
    <row r="3666" spans="4:4" x14ac:dyDescent="0.4">
      <c r="D3666" s="21"/>
    </row>
    <row r="3667" spans="4:4" x14ac:dyDescent="0.4">
      <c r="D3667" s="21"/>
    </row>
    <row r="3668" spans="4:4" x14ac:dyDescent="0.4">
      <c r="D3668" s="21"/>
    </row>
    <row r="3669" spans="4:4" x14ac:dyDescent="0.4">
      <c r="D3669" s="21"/>
    </row>
    <row r="3670" spans="4:4" x14ac:dyDescent="0.4">
      <c r="D3670" s="21"/>
    </row>
    <row r="3671" spans="4:4" x14ac:dyDescent="0.4">
      <c r="D3671" s="21"/>
    </row>
    <row r="3672" spans="4:4" x14ac:dyDescent="0.4">
      <c r="D3672" s="21"/>
    </row>
    <row r="3673" spans="4:4" x14ac:dyDescent="0.4">
      <c r="D3673" s="21"/>
    </row>
    <row r="3674" spans="4:4" x14ac:dyDescent="0.4">
      <c r="D3674" s="21"/>
    </row>
    <row r="3675" spans="4:4" x14ac:dyDescent="0.4">
      <c r="D3675" s="21"/>
    </row>
    <row r="3676" spans="4:4" x14ac:dyDescent="0.4">
      <c r="D3676" s="21"/>
    </row>
    <row r="3677" spans="4:4" x14ac:dyDescent="0.4">
      <c r="D3677" s="21"/>
    </row>
    <row r="3678" spans="4:4" x14ac:dyDescent="0.4">
      <c r="D3678" s="21"/>
    </row>
    <row r="3679" spans="4:4" x14ac:dyDescent="0.4">
      <c r="D3679" s="21"/>
    </row>
    <row r="3680" spans="4:4" x14ac:dyDescent="0.4">
      <c r="D3680" s="21"/>
    </row>
    <row r="3681" spans="4:4" x14ac:dyDescent="0.4">
      <c r="D3681" s="21"/>
    </row>
    <row r="3682" spans="4:4" x14ac:dyDescent="0.4">
      <c r="D3682" s="21"/>
    </row>
    <row r="3683" spans="4:4" x14ac:dyDescent="0.4">
      <c r="D3683" s="21"/>
    </row>
    <row r="3684" spans="4:4" x14ac:dyDescent="0.4">
      <c r="D3684" s="21"/>
    </row>
    <row r="3685" spans="4:4" x14ac:dyDescent="0.4">
      <c r="D3685" s="21"/>
    </row>
    <row r="3686" spans="4:4" x14ac:dyDescent="0.4">
      <c r="D3686" s="21"/>
    </row>
    <row r="3687" spans="4:4" x14ac:dyDescent="0.4">
      <c r="D3687" s="21"/>
    </row>
    <row r="3688" spans="4:4" x14ac:dyDescent="0.4">
      <c r="D3688" s="21"/>
    </row>
    <row r="3689" spans="4:4" x14ac:dyDescent="0.4">
      <c r="D3689" s="21"/>
    </row>
    <row r="3690" spans="4:4" x14ac:dyDescent="0.4">
      <c r="D3690" s="21"/>
    </row>
    <row r="3691" spans="4:4" x14ac:dyDescent="0.4">
      <c r="D3691" s="21"/>
    </row>
    <row r="3692" spans="4:4" x14ac:dyDescent="0.4">
      <c r="D3692" s="21"/>
    </row>
    <row r="3693" spans="4:4" x14ac:dyDescent="0.4">
      <c r="D3693" s="21"/>
    </row>
    <row r="3694" spans="4:4" x14ac:dyDescent="0.4">
      <c r="D3694" s="21"/>
    </row>
    <row r="3695" spans="4:4" x14ac:dyDescent="0.4">
      <c r="D3695" s="21"/>
    </row>
    <row r="3696" spans="4:4" x14ac:dyDescent="0.4">
      <c r="D3696" s="21"/>
    </row>
    <row r="3697" spans="4:4" x14ac:dyDescent="0.4">
      <c r="D3697" s="21"/>
    </row>
    <row r="3698" spans="4:4" x14ac:dyDescent="0.4">
      <c r="D3698" s="21"/>
    </row>
    <row r="3699" spans="4:4" x14ac:dyDescent="0.4">
      <c r="D3699" s="21"/>
    </row>
    <row r="3700" spans="4:4" x14ac:dyDescent="0.4">
      <c r="D3700" s="21"/>
    </row>
    <row r="3701" spans="4:4" x14ac:dyDescent="0.4">
      <c r="D3701" s="21"/>
    </row>
    <row r="3702" spans="4:4" x14ac:dyDescent="0.4">
      <c r="D3702" s="21"/>
    </row>
    <row r="3703" spans="4:4" x14ac:dyDescent="0.4">
      <c r="D3703" s="21"/>
    </row>
    <row r="3704" spans="4:4" x14ac:dyDescent="0.4">
      <c r="D3704" s="21"/>
    </row>
    <row r="3705" spans="4:4" x14ac:dyDescent="0.4">
      <c r="D3705" s="21"/>
    </row>
    <row r="3706" spans="4:4" x14ac:dyDescent="0.4">
      <c r="D3706" s="21"/>
    </row>
    <row r="3707" spans="4:4" x14ac:dyDescent="0.4">
      <c r="D3707" s="21"/>
    </row>
    <row r="3708" spans="4:4" x14ac:dyDescent="0.4">
      <c r="D3708" s="21"/>
    </row>
    <row r="3709" spans="4:4" x14ac:dyDescent="0.4">
      <c r="D3709" s="21"/>
    </row>
    <row r="3710" spans="4:4" x14ac:dyDescent="0.4">
      <c r="D3710" s="21"/>
    </row>
    <row r="3711" spans="4:4" x14ac:dyDescent="0.4">
      <c r="D3711" s="21"/>
    </row>
    <row r="3712" spans="4:4" x14ac:dyDescent="0.4">
      <c r="D3712" s="21"/>
    </row>
    <row r="3713" spans="4:4" x14ac:dyDescent="0.4">
      <c r="D3713" s="21"/>
    </row>
    <row r="3714" spans="4:4" x14ac:dyDescent="0.4">
      <c r="D3714" s="21"/>
    </row>
    <row r="3715" spans="4:4" x14ac:dyDescent="0.4">
      <c r="D3715" s="21"/>
    </row>
    <row r="3716" spans="4:4" x14ac:dyDescent="0.4">
      <c r="D3716" s="21"/>
    </row>
    <row r="3717" spans="4:4" x14ac:dyDescent="0.4">
      <c r="D3717" s="21"/>
    </row>
    <row r="3718" spans="4:4" x14ac:dyDescent="0.4">
      <c r="D3718" s="21"/>
    </row>
    <row r="3719" spans="4:4" x14ac:dyDescent="0.4">
      <c r="D3719" s="21"/>
    </row>
    <row r="3720" spans="4:4" x14ac:dyDescent="0.4">
      <c r="D3720" s="21"/>
    </row>
    <row r="3721" spans="4:4" x14ac:dyDescent="0.4">
      <c r="D3721" s="21"/>
    </row>
    <row r="3722" spans="4:4" x14ac:dyDescent="0.4">
      <c r="D3722" s="21"/>
    </row>
    <row r="3723" spans="4:4" x14ac:dyDescent="0.4">
      <c r="D3723" s="21"/>
    </row>
    <row r="3724" spans="4:4" x14ac:dyDescent="0.4">
      <c r="D3724" s="21"/>
    </row>
    <row r="3725" spans="4:4" x14ac:dyDescent="0.4">
      <c r="D3725" s="21"/>
    </row>
    <row r="3726" spans="4:4" x14ac:dyDescent="0.4">
      <c r="D3726" s="21"/>
    </row>
    <row r="3727" spans="4:4" x14ac:dyDescent="0.4">
      <c r="D3727" s="21"/>
    </row>
    <row r="3728" spans="4:4" x14ac:dyDescent="0.4">
      <c r="D3728" s="21"/>
    </row>
    <row r="3729" spans="4:4" x14ac:dyDescent="0.4">
      <c r="D3729" s="21"/>
    </row>
    <row r="3730" spans="4:4" x14ac:dyDescent="0.4">
      <c r="D3730" s="21"/>
    </row>
    <row r="3731" spans="4:4" x14ac:dyDescent="0.4">
      <c r="D3731" s="21"/>
    </row>
    <row r="3732" spans="4:4" x14ac:dyDescent="0.4">
      <c r="D3732" s="21"/>
    </row>
    <row r="3733" spans="4:4" x14ac:dyDescent="0.4">
      <c r="D3733" s="21"/>
    </row>
    <row r="3734" spans="4:4" x14ac:dyDescent="0.4">
      <c r="D3734" s="21"/>
    </row>
    <row r="3735" spans="4:4" x14ac:dyDescent="0.4">
      <c r="D3735" s="21"/>
    </row>
    <row r="3736" spans="4:4" x14ac:dyDescent="0.4">
      <c r="D3736" s="21"/>
    </row>
    <row r="3737" spans="4:4" x14ac:dyDescent="0.4">
      <c r="D3737" s="21"/>
    </row>
    <row r="3738" spans="4:4" x14ac:dyDescent="0.4">
      <c r="D3738" s="21"/>
    </row>
    <row r="3739" spans="4:4" x14ac:dyDescent="0.4">
      <c r="D3739" s="21"/>
    </row>
    <row r="3740" spans="4:4" x14ac:dyDescent="0.4">
      <c r="D3740" s="21"/>
    </row>
    <row r="3741" spans="4:4" x14ac:dyDescent="0.4">
      <c r="D3741" s="21"/>
    </row>
    <row r="3742" spans="4:4" x14ac:dyDescent="0.4">
      <c r="D3742" s="21"/>
    </row>
    <row r="3743" spans="4:4" x14ac:dyDescent="0.4">
      <c r="D3743" s="21"/>
    </row>
    <row r="3744" spans="4:4" x14ac:dyDescent="0.4">
      <c r="D3744" s="21"/>
    </row>
    <row r="3745" spans="4:4" x14ac:dyDescent="0.4">
      <c r="D3745" s="21"/>
    </row>
    <row r="3746" spans="4:4" x14ac:dyDescent="0.4">
      <c r="D3746" s="21"/>
    </row>
    <row r="3747" spans="4:4" x14ac:dyDescent="0.4">
      <c r="D3747" s="21"/>
    </row>
    <row r="3748" spans="4:4" x14ac:dyDescent="0.4">
      <c r="D3748" s="21"/>
    </row>
    <row r="3749" spans="4:4" x14ac:dyDescent="0.4">
      <c r="D3749" s="21"/>
    </row>
    <row r="3750" spans="4:4" x14ac:dyDescent="0.4">
      <c r="D3750" s="21"/>
    </row>
    <row r="3751" spans="4:4" x14ac:dyDescent="0.4">
      <c r="D3751" s="21"/>
    </row>
    <row r="3752" spans="4:4" x14ac:dyDescent="0.4">
      <c r="D3752" s="21"/>
    </row>
    <row r="3753" spans="4:4" x14ac:dyDescent="0.4">
      <c r="D3753" s="21"/>
    </row>
    <row r="3754" spans="4:4" x14ac:dyDescent="0.4">
      <c r="D3754" s="21"/>
    </row>
    <row r="3755" spans="4:4" x14ac:dyDescent="0.4">
      <c r="D3755" s="21"/>
    </row>
    <row r="3756" spans="4:4" x14ac:dyDescent="0.4">
      <c r="D3756" s="21"/>
    </row>
    <row r="3757" spans="4:4" x14ac:dyDescent="0.4">
      <c r="D3757" s="21"/>
    </row>
    <row r="3758" spans="4:4" x14ac:dyDescent="0.4">
      <c r="D3758" s="21"/>
    </row>
    <row r="3759" spans="4:4" x14ac:dyDescent="0.4">
      <c r="D3759" s="21"/>
    </row>
    <row r="3760" spans="4:4" x14ac:dyDescent="0.4">
      <c r="D3760" s="21"/>
    </row>
    <row r="3761" spans="4:4" x14ac:dyDescent="0.4">
      <c r="D3761" s="21"/>
    </row>
    <row r="3762" spans="4:4" x14ac:dyDescent="0.4">
      <c r="D3762" s="21"/>
    </row>
    <row r="3763" spans="4:4" x14ac:dyDescent="0.4">
      <c r="D3763" s="21"/>
    </row>
    <row r="3764" spans="4:4" x14ac:dyDescent="0.4">
      <c r="D3764" s="21"/>
    </row>
    <row r="3765" spans="4:4" x14ac:dyDescent="0.4">
      <c r="D3765" s="21"/>
    </row>
    <row r="3766" spans="4:4" x14ac:dyDescent="0.4">
      <c r="D3766" s="21"/>
    </row>
    <row r="3767" spans="4:4" x14ac:dyDescent="0.4">
      <c r="D3767" s="21"/>
    </row>
    <row r="3768" spans="4:4" x14ac:dyDescent="0.4">
      <c r="D3768" s="21"/>
    </row>
    <row r="3769" spans="4:4" x14ac:dyDescent="0.4">
      <c r="D3769" s="21"/>
    </row>
    <row r="3770" spans="4:4" x14ac:dyDescent="0.4">
      <c r="D3770" s="21"/>
    </row>
    <row r="3771" spans="4:4" x14ac:dyDescent="0.4">
      <c r="D3771" s="21"/>
    </row>
    <row r="3772" spans="4:4" x14ac:dyDescent="0.4">
      <c r="D3772" s="21"/>
    </row>
    <row r="3773" spans="4:4" x14ac:dyDescent="0.4">
      <c r="D3773" s="21"/>
    </row>
    <row r="3774" spans="4:4" x14ac:dyDescent="0.4">
      <c r="D3774" s="21"/>
    </row>
    <row r="3775" spans="4:4" x14ac:dyDescent="0.4">
      <c r="D3775" s="21"/>
    </row>
    <row r="3776" spans="4:4" x14ac:dyDescent="0.4">
      <c r="D3776" s="21"/>
    </row>
    <row r="3777" spans="4:4" x14ac:dyDescent="0.4">
      <c r="D3777" s="21"/>
    </row>
    <row r="3778" spans="4:4" x14ac:dyDescent="0.4">
      <c r="D3778" s="21"/>
    </row>
    <row r="3779" spans="4:4" x14ac:dyDescent="0.4">
      <c r="D3779" s="21"/>
    </row>
    <row r="3780" spans="4:4" x14ac:dyDescent="0.4">
      <c r="D3780" s="21"/>
    </row>
    <row r="3781" spans="4:4" x14ac:dyDescent="0.4">
      <c r="D3781" s="21"/>
    </row>
    <row r="3782" spans="4:4" x14ac:dyDescent="0.4">
      <c r="D3782" s="21"/>
    </row>
    <row r="3783" spans="4:4" x14ac:dyDescent="0.4">
      <c r="D3783" s="21"/>
    </row>
    <row r="3784" spans="4:4" x14ac:dyDescent="0.4">
      <c r="D3784" s="21"/>
    </row>
    <row r="3785" spans="4:4" x14ac:dyDescent="0.4">
      <c r="D3785" s="21"/>
    </row>
    <row r="3786" spans="4:4" x14ac:dyDescent="0.4">
      <c r="D3786" s="21"/>
    </row>
    <row r="3787" spans="4:4" x14ac:dyDescent="0.4">
      <c r="D3787" s="21"/>
    </row>
    <row r="3788" spans="4:4" x14ac:dyDescent="0.4">
      <c r="D3788" s="21"/>
    </row>
    <row r="3789" spans="4:4" x14ac:dyDescent="0.4">
      <c r="D3789" s="21"/>
    </row>
    <row r="3790" spans="4:4" x14ac:dyDescent="0.4">
      <c r="D3790" s="21"/>
    </row>
    <row r="3791" spans="4:4" x14ac:dyDescent="0.4">
      <c r="D3791" s="21"/>
    </row>
    <row r="3792" spans="4:4" x14ac:dyDescent="0.4">
      <c r="D3792" s="21"/>
    </row>
    <row r="3793" spans="4:4" x14ac:dyDescent="0.4">
      <c r="D3793" s="21"/>
    </row>
    <row r="3794" spans="4:4" x14ac:dyDescent="0.4">
      <c r="D3794" s="21"/>
    </row>
    <row r="3795" spans="4:4" x14ac:dyDescent="0.4">
      <c r="D3795" s="21"/>
    </row>
    <row r="3796" spans="4:4" x14ac:dyDescent="0.4">
      <c r="D3796" s="21"/>
    </row>
    <row r="3797" spans="4:4" x14ac:dyDescent="0.4">
      <c r="D3797" s="21"/>
    </row>
    <row r="3798" spans="4:4" x14ac:dyDescent="0.4">
      <c r="D3798" s="21"/>
    </row>
    <row r="3799" spans="4:4" x14ac:dyDescent="0.4">
      <c r="D3799" s="21"/>
    </row>
    <row r="3800" spans="4:4" x14ac:dyDescent="0.4">
      <c r="D3800" s="21"/>
    </row>
    <row r="3801" spans="4:4" x14ac:dyDescent="0.4">
      <c r="D3801" s="21"/>
    </row>
    <row r="3802" spans="4:4" x14ac:dyDescent="0.4">
      <c r="D3802" s="21"/>
    </row>
    <row r="3803" spans="4:4" x14ac:dyDescent="0.4">
      <c r="D3803" s="21"/>
    </row>
    <row r="3804" spans="4:4" x14ac:dyDescent="0.4">
      <c r="D3804" s="21"/>
    </row>
    <row r="3805" spans="4:4" x14ac:dyDescent="0.4">
      <c r="D3805" s="21"/>
    </row>
    <row r="3806" spans="4:4" x14ac:dyDescent="0.4">
      <c r="D3806" s="21"/>
    </row>
    <row r="3807" spans="4:4" x14ac:dyDescent="0.4">
      <c r="D3807" s="21"/>
    </row>
    <row r="3808" spans="4:4" x14ac:dyDescent="0.4">
      <c r="D3808" s="21"/>
    </row>
    <row r="3809" spans="4:4" x14ac:dyDescent="0.4">
      <c r="D3809" s="21"/>
    </row>
    <row r="3810" spans="4:4" x14ac:dyDescent="0.4">
      <c r="D3810" s="21"/>
    </row>
    <row r="3811" spans="4:4" x14ac:dyDescent="0.4">
      <c r="D3811" s="21"/>
    </row>
    <row r="3812" spans="4:4" x14ac:dyDescent="0.4">
      <c r="D3812" s="21"/>
    </row>
    <row r="3813" spans="4:4" x14ac:dyDescent="0.4">
      <c r="D3813" s="21"/>
    </row>
    <row r="3814" spans="4:4" x14ac:dyDescent="0.4">
      <c r="D3814" s="21"/>
    </row>
    <row r="3815" spans="4:4" x14ac:dyDescent="0.4">
      <c r="D3815" s="21"/>
    </row>
    <row r="3816" spans="4:4" x14ac:dyDescent="0.4">
      <c r="D3816" s="21"/>
    </row>
    <row r="3817" spans="4:4" x14ac:dyDescent="0.4">
      <c r="D3817" s="21"/>
    </row>
    <row r="3818" spans="4:4" x14ac:dyDescent="0.4">
      <c r="D3818" s="21"/>
    </row>
    <row r="3819" spans="4:4" x14ac:dyDescent="0.4">
      <c r="D3819" s="21"/>
    </row>
    <row r="3820" spans="4:4" x14ac:dyDescent="0.4">
      <c r="D3820" s="21"/>
    </row>
    <row r="3821" spans="4:4" x14ac:dyDescent="0.4">
      <c r="D3821" s="21"/>
    </row>
    <row r="3822" spans="4:4" x14ac:dyDescent="0.4">
      <c r="D3822" s="21"/>
    </row>
    <row r="3823" spans="4:4" x14ac:dyDescent="0.4">
      <c r="D3823" s="21"/>
    </row>
    <row r="3824" spans="4:4" x14ac:dyDescent="0.4">
      <c r="D3824" s="21"/>
    </row>
    <row r="3825" spans="4:4" x14ac:dyDescent="0.4">
      <c r="D3825" s="21"/>
    </row>
    <row r="3826" spans="4:4" x14ac:dyDescent="0.4">
      <c r="D3826" s="21"/>
    </row>
    <row r="3827" spans="4:4" x14ac:dyDescent="0.4">
      <c r="D3827" s="21"/>
    </row>
    <row r="3828" spans="4:4" x14ac:dyDescent="0.4">
      <c r="D3828" s="21"/>
    </row>
    <row r="3829" spans="4:4" x14ac:dyDescent="0.4">
      <c r="D3829" s="21"/>
    </row>
    <row r="3830" spans="4:4" x14ac:dyDescent="0.4">
      <c r="D3830" s="21"/>
    </row>
    <row r="3831" spans="4:4" x14ac:dyDescent="0.4">
      <c r="D3831" s="21"/>
    </row>
    <row r="3832" spans="4:4" x14ac:dyDescent="0.4">
      <c r="D3832" s="21"/>
    </row>
    <row r="3833" spans="4:4" x14ac:dyDescent="0.4">
      <c r="D3833" s="21"/>
    </row>
    <row r="3834" spans="4:4" x14ac:dyDescent="0.4">
      <c r="D3834" s="21"/>
    </row>
    <row r="3835" spans="4:4" x14ac:dyDescent="0.4">
      <c r="D3835" s="21"/>
    </row>
    <row r="3836" spans="4:4" x14ac:dyDescent="0.4">
      <c r="D3836" s="21"/>
    </row>
    <row r="3837" spans="4:4" x14ac:dyDescent="0.4">
      <c r="D3837" s="21"/>
    </row>
    <row r="3838" spans="4:4" x14ac:dyDescent="0.4">
      <c r="D3838" s="21"/>
    </row>
    <row r="3839" spans="4:4" x14ac:dyDescent="0.4">
      <c r="D3839" s="21"/>
    </row>
    <row r="3840" spans="4:4" x14ac:dyDescent="0.4">
      <c r="D3840" s="21"/>
    </row>
    <row r="3841" spans="4:4" x14ac:dyDescent="0.4">
      <c r="D3841" s="21"/>
    </row>
    <row r="3842" spans="4:4" x14ac:dyDescent="0.4">
      <c r="D3842" s="21"/>
    </row>
    <row r="3843" spans="4:4" x14ac:dyDescent="0.4">
      <c r="D3843" s="21"/>
    </row>
    <row r="3844" spans="4:4" x14ac:dyDescent="0.4">
      <c r="D3844" s="21"/>
    </row>
    <row r="3845" spans="4:4" x14ac:dyDescent="0.4">
      <c r="D3845" s="21"/>
    </row>
    <row r="3846" spans="4:4" x14ac:dyDescent="0.4">
      <c r="D3846" s="21"/>
    </row>
    <row r="3847" spans="4:4" x14ac:dyDescent="0.4">
      <c r="D3847" s="21"/>
    </row>
    <row r="3848" spans="4:4" x14ac:dyDescent="0.4">
      <c r="D3848" s="21"/>
    </row>
    <row r="3849" spans="4:4" x14ac:dyDescent="0.4">
      <c r="D3849" s="21"/>
    </row>
    <row r="3850" spans="4:4" x14ac:dyDescent="0.4">
      <c r="D3850" s="21"/>
    </row>
    <row r="3851" spans="4:4" x14ac:dyDescent="0.4">
      <c r="D3851" s="21"/>
    </row>
    <row r="3852" spans="4:4" x14ac:dyDescent="0.4">
      <c r="D3852" s="21"/>
    </row>
    <row r="3853" spans="4:4" x14ac:dyDescent="0.4">
      <c r="D3853" s="21"/>
    </row>
    <row r="3854" spans="4:4" x14ac:dyDescent="0.4">
      <c r="D3854" s="21"/>
    </row>
    <row r="3855" spans="4:4" x14ac:dyDescent="0.4">
      <c r="D3855" s="21"/>
    </row>
    <row r="3856" spans="4:4" x14ac:dyDescent="0.4">
      <c r="D3856" s="21"/>
    </row>
    <row r="3857" spans="4:4" x14ac:dyDescent="0.4">
      <c r="D3857" s="21"/>
    </row>
    <row r="3858" spans="4:4" x14ac:dyDescent="0.4">
      <c r="D3858" s="21"/>
    </row>
    <row r="3859" spans="4:4" x14ac:dyDescent="0.4">
      <c r="D3859" s="21"/>
    </row>
    <row r="3860" spans="4:4" x14ac:dyDescent="0.4">
      <c r="D3860" s="21"/>
    </row>
    <row r="3861" spans="4:4" x14ac:dyDescent="0.4">
      <c r="D3861" s="21"/>
    </row>
    <row r="3862" spans="4:4" x14ac:dyDescent="0.4">
      <c r="D3862" s="21"/>
    </row>
    <row r="3863" spans="4:4" x14ac:dyDescent="0.4">
      <c r="D3863" s="21"/>
    </row>
    <row r="3864" spans="4:4" x14ac:dyDescent="0.4">
      <c r="D3864" s="21"/>
    </row>
    <row r="3865" spans="4:4" x14ac:dyDescent="0.4">
      <c r="D3865" s="21"/>
    </row>
    <row r="3866" spans="4:4" x14ac:dyDescent="0.4">
      <c r="D3866" s="21"/>
    </row>
    <row r="3867" spans="4:4" x14ac:dyDescent="0.4">
      <c r="D3867" s="21"/>
    </row>
    <row r="3868" spans="4:4" x14ac:dyDescent="0.4">
      <c r="D3868" s="21"/>
    </row>
    <row r="3869" spans="4:4" x14ac:dyDescent="0.4">
      <c r="D3869" s="21"/>
    </row>
    <row r="3870" spans="4:4" x14ac:dyDescent="0.4">
      <c r="D3870" s="21"/>
    </row>
    <row r="3871" spans="4:4" x14ac:dyDescent="0.4">
      <c r="D3871" s="21"/>
    </row>
    <row r="3872" spans="4:4" x14ac:dyDescent="0.4">
      <c r="D3872" s="21"/>
    </row>
    <row r="3873" spans="4:4" x14ac:dyDescent="0.4">
      <c r="D3873" s="21"/>
    </row>
    <row r="3874" spans="4:4" x14ac:dyDescent="0.4">
      <c r="D3874" s="21"/>
    </row>
    <row r="3875" spans="4:4" x14ac:dyDescent="0.4">
      <c r="D3875" s="21"/>
    </row>
    <row r="3876" spans="4:4" x14ac:dyDescent="0.4">
      <c r="D3876" s="21"/>
    </row>
    <row r="3877" spans="4:4" x14ac:dyDescent="0.4">
      <c r="D3877" s="21"/>
    </row>
    <row r="3878" spans="4:4" x14ac:dyDescent="0.4">
      <c r="D3878" s="21"/>
    </row>
    <row r="3879" spans="4:4" x14ac:dyDescent="0.4">
      <c r="D3879" s="21"/>
    </row>
    <row r="3880" spans="4:4" x14ac:dyDescent="0.4">
      <c r="D3880" s="21"/>
    </row>
    <row r="3881" spans="4:4" x14ac:dyDescent="0.4">
      <c r="D3881" s="21"/>
    </row>
    <row r="3882" spans="4:4" x14ac:dyDescent="0.4">
      <c r="D3882" s="21"/>
    </row>
    <row r="3883" spans="4:4" x14ac:dyDescent="0.4">
      <c r="D3883" s="21"/>
    </row>
    <row r="3884" spans="4:4" x14ac:dyDescent="0.4">
      <c r="D3884" s="21"/>
    </row>
    <row r="3885" spans="4:4" x14ac:dyDescent="0.4">
      <c r="D3885" s="21"/>
    </row>
    <row r="3886" spans="4:4" x14ac:dyDescent="0.4">
      <c r="D3886" s="21"/>
    </row>
    <row r="3887" spans="4:4" x14ac:dyDescent="0.4">
      <c r="D3887" s="21"/>
    </row>
    <row r="3888" spans="4:4" x14ac:dyDescent="0.4">
      <c r="D3888" s="21"/>
    </row>
    <row r="3889" spans="4:4" x14ac:dyDescent="0.4">
      <c r="D3889" s="21"/>
    </row>
    <row r="3890" spans="4:4" x14ac:dyDescent="0.4">
      <c r="D3890" s="21"/>
    </row>
    <row r="3891" spans="4:4" x14ac:dyDescent="0.4">
      <c r="D3891" s="21"/>
    </row>
    <row r="3892" spans="4:4" x14ac:dyDescent="0.4">
      <c r="D3892" s="21"/>
    </row>
    <row r="3893" spans="4:4" x14ac:dyDescent="0.4">
      <c r="D3893" s="21"/>
    </row>
    <row r="3894" spans="4:4" x14ac:dyDescent="0.4">
      <c r="D3894" s="21"/>
    </row>
    <row r="3895" spans="4:4" x14ac:dyDescent="0.4">
      <c r="D3895" s="21"/>
    </row>
    <row r="3896" spans="4:4" x14ac:dyDescent="0.4">
      <c r="D3896" s="21"/>
    </row>
    <row r="3897" spans="4:4" x14ac:dyDescent="0.4">
      <c r="D3897" s="21"/>
    </row>
    <row r="3898" spans="4:4" x14ac:dyDescent="0.4">
      <c r="D3898" s="21"/>
    </row>
    <row r="3899" spans="4:4" x14ac:dyDescent="0.4">
      <c r="D3899" s="21"/>
    </row>
    <row r="3900" spans="4:4" x14ac:dyDescent="0.4">
      <c r="D3900" s="21"/>
    </row>
    <row r="3901" spans="4:4" x14ac:dyDescent="0.4">
      <c r="D3901" s="21"/>
    </row>
    <row r="3902" spans="4:4" x14ac:dyDescent="0.4">
      <c r="D3902" s="21"/>
    </row>
    <row r="3903" spans="4:4" x14ac:dyDescent="0.4">
      <c r="D3903" s="21"/>
    </row>
    <row r="3904" spans="4:4" x14ac:dyDescent="0.4">
      <c r="D3904" s="21"/>
    </row>
    <row r="3905" spans="4:4" x14ac:dyDescent="0.4">
      <c r="D3905" s="21"/>
    </row>
    <row r="3906" spans="4:4" x14ac:dyDescent="0.4">
      <c r="D3906" s="21"/>
    </row>
    <row r="3907" spans="4:4" x14ac:dyDescent="0.4">
      <c r="D3907" s="21"/>
    </row>
    <row r="3908" spans="4:4" x14ac:dyDescent="0.4">
      <c r="D3908" s="21"/>
    </row>
    <row r="3909" spans="4:4" x14ac:dyDescent="0.4">
      <c r="D3909" s="21"/>
    </row>
    <row r="3910" spans="4:4" x14ac:dyDescent="0.4">
      <c r="D3910" s="21"/>
    </row>
    <row r="3911" spans="4:4" x14ac:dyDescent="0.4">
      <c r="D3911" s="21"/>
    </row>
    <row r="3912" spans="4:4" x14ac:dyDescent="0.4">
      <c r="D3912" s="21"/>
    </row>
    <row r="3913" spans="4:4" x14ac:dyDescent="0.4">
      <c r="D3913" s="21"/>
    </row>
    <row r="3914" spans="4:4" x14ac:dyDescent="0.4">
      <c r="D3914" s="21"/>
    </row>
    <row r="3915" spans="4:4" x14ac:dyDescent="0.4">
      <c r="D3915" s="21"/>
    </row>
    <row r="3916" spans="4:4" x14ac:dyDescent="0.4">
      <c r="D3916" s="21"/>
    </row>
    <row r="3917" spans="4:4" x14ac:dyDescent="0.4">
      <c r="D3917" s="21"/>
    </row>
    <row r="3918" spans="4:4" x14ac:dyDescent="0.4">
      <c r="D3918" s="21"/>
    </row>
    <row r="3919" spans="4:4" x14ac:dyDescent="0.4">
      <c r="D3919" s="21"/>
    </row>
    <row r="3920" spans="4:4" x14ac:dyDescent="0.4">
      <c r="D3920" s="21"/>
    </row>
    <row r="3921" spans="4:4" x14ac:dyDescent="0.4">
      <c r="D3921" s="21"/>
    </row>
    <row r="3922" spans="4:4" x14ac:dyDescent="0.4">
      <c r="D3922" s="21"/>
    </row>
    <row r="3923" spans="4:4" x14ac:dyDescent="0.4">
      <c r="D3923" s="21"/>
    </row>
    <row r="3924" spans="4:4" x14ac:dyDescent="0.4">
      <c r="D3924" s="21"/>
    </row>
    <row r="3925" spans="4:4" x14ac:dyDescent="0.4">
      <c r="D3925" s="21"/>
    </row>
    <row r="3926" spans="4:4" x14ac:dyDescent="0.4">
      <c r="D3926" s="21"/>
    </row>
    <row r="3927" spans="4:4" x14ac:dyDescent="0.4">
      <c r="D3927" s="21"/>
    </row>
    <row r="3928" spans="4:4" x14ac:dyDescent="0.4">
      <c r="D3928" s="21"/>
    </row>
    <row r="3929" spans="4:4" x14ac:dyDescent="0.4">
      <c r="D3929" s="21"/>
    </row>
    <row r="3930" spans="4:4" x14ac:dyDescent="0.4">
      <c r="D3930" s="21"/>
    </row>
    <row r="3931" spans="4:4" x14ac:dyDescent="0.4">
      <c r="D3931" s="21"/>
    </row>
    <row r="3932" spans="4:4" x14ac:dyDescent="0.4">
      <c r="D3932" s="21"/>
    </row>
    <row r="3933" spans="4:4" x14ac:dyDescent="0.4">
      <c r="D3933" s="21"/>
    </row>
    <row r="3934" spans="4:4" x14ac:dyDescent="0.4">
      <c r="D3934" s="21"/>
    </row>
    <row r="3935" spans="4:4" x14ac:dyDescent="0.4">
      <c r="D3935" s="21"/>
    </row>
    <row r="3936" spans="4:4" x14ac:dyDescent="0.4">
      <c r="D3936" s="21"/>
    </row>
    <row r="3937" spans="4:4" x14ac:dyDescent="0.4">
      <c r="D3937" s="21"/>
    </row>
    <row r="3938" spans="4:4" x14ac:dyDescent="0.4">
      <c r="D3938" s="21"/>
    </row>
    <row r="3939" spans="4:4" x14ac:dyDescent="0.4">
      <c r="D3939" s="21"/>
    </row>
    <row r="3940" spans="4:4" x14ac:dyDescent="0.4">
      <c r="D3940" s="21"/>
    </row>
    <row r="3941" spans="4:4" x14ac:dyDescent="0.4">
      <c r="D3941" s="21"/>
    </row>
    <row r="3942" spans="4:4" x14ac:dyDescent="0.4">
      <c r="D3942" s="21"/>
    </row>
    <row r="3943" spans="4:4" x14ac:dyDescent="0.4">
      <c r="D3943" s="21"/>
    </row>
    <row r="3944" spans="4:4" x14ac:dyDescent="0.4">
      <c r="D3944" s="21"/>
    </row>
    <row r="3945" spans="4:4" x14ac:dyDescent="0.4">
      <c r="D3945" s="21"/>
    </row>
    <row r="3946" spans="4:4" x14ac:dyDescent="0.4">
      <c r="D3946" s="21"/>
    </row>
    <row r="3947" spans="4:4" x14ac:dyDescent="0.4">
      <c r="D3947" s="21"/>
    </row>
    <row r="3948" spans="4:4" x14ac:dyDescent="0.4">
      <c r="D3948" s="21"/>
    </row>
    <row r="3949" spans="4:4" x14ac:dyDescent="0.4">
      <c r="D3949" s="21"/>
    </row>
    <row r="3950" spans="4:4" x14ac:dyDescent="0.4">
      <c r="D3950" s="21"/>
    </row>
    <row r="3951" spans="4:4" x14ac:dyDescent="0.4">
      <c r="D3951" s="21"/>
    </row>
    <row r="3952" spans="4:4" x14ac:dyDescent="0.4">
      <c r="D3952" s="21"/>
    </row>
    <row r="3953" spans="4:4" x14ac:dyDescent="0.4">
      <c r="D3953" s="21"/>
    </row>
    <row r="3954" spans="4:4" x14ac:dyDescent="0.4">
      <c r="D3954" s="21"/>
    </row>
    <row r="3955" spans="4:4" x14ac:dyDescent="0.4">
      <c r="D3955" s="21"/>
    </row>
    <row r="3956" spans="4:4" x14ac:dyDescent="0.4">
      <c r="D3956" s="21"/>
    </row>
    <row r="3957" spans="4:4" x14ac:dyDescent="0.4">
      <c r="D3957" s="21"/>
    </row>
    <row r="3958" spans="4:4" x14ac:dyDescent="0.4">
      <c r="D3958" s="21"/>
    </row>
    <row r="3959" spans="4:4" x14ac:dyDescent="0.4">
      <c r="D3959" s="21"/>
    </row>
    <row r="3960" spans="4:4" x14ac:dyDescent="0.4">
      <c r="D3960" s="21"/>
    </row>
    <row r="3961" spans="4:4" x14ac:dyDescent="0.4">
      <c r="D3961" s="21"/>
    </row>
    <row r="3962" spans="4:4" x14ac:dyDescent="0.4">
      <c r="D3962" s="21"/>
    </row>
    <row r="3963" spans="4:4" x14ac:dyDescent="0.4">
      <c r="D3963" s="21"/>
    </row>
    <row r="3964" spans="4:4" x14ac:dyDescent="0.4">
      <c r="D3964" s="21"/>
    </row>
    <row r="3965" spans="4:4" x14ac:dyDescent="0.4">
      <c r="D3965" s="21"/>
    </row>
    <row r="3966" spans="4:4" x14ac:dyDescent="0.4">
      <c r="D3966" s="21"/>
    </row>
    <row r="3967" spans="4:4" x14ac:dyDescent="0.4">
      <c r="D3967" s="21"/>
    </row>
    <row r="3968" spans="4:4" x14ac:dyDescent="0.4">
      <c r="D3968" s="21"/>
    </row>
    <row r="3969" spans="4:4" x14ac:dyDescent="0.4">
      <c r="D3969" s="21"/>
    </row>
    <row r="3970" spans="4:4" x14ac:dyDescent="0.4">
      <c r="D3970" s="21"/>
    </row>
    <row r="3971" spans="4:4" x14ac:dyDescent="0.4">
      <c r="D3971" s="21"/>
    </row>
    <row r="3972" spans="4:4" x14ac:dyDescent="0.4">
      <c r="D3972" s="21"/>
    </row>
    <row r="3973" spans="4:4" x14ac:dyDescent="0.4">
      <c r="D3973" s="21"/>
    </row>
    <row r="3974" spans="4:4" x14ac:dyDescent="0.4">
      <c r="D3974" s="21"/>
    </row>
    <row r="3975" spans="4:4" x14ac:dyDescent="0.4">
      <c r="D3975" s="21"/>
    </row>
    <row r="3976" spans="4:4" x14ac:dyDescent="0.4">
      <c r="D3976" s="21"/>
    </row>
    <row r="3977" spans="4:4" x14ac:dyDescent="0.4">
      <c r="D3977" s="21"/>
    </row>
    <row r="3978" spans="4:4" x14ac:dyDescent="0.4">
      <c r="D3978" s="21"/>
    </row>
    <row r="3979" spans="4:4" x14ac:dyDescent="0.4">
      <c r="D3979" s="21"/>
    </row>
    <row r="3980" spans="4:4" x14ac:dyDescent="0.4">
      <c r="D3980" s="21"/>
    </row>
    <row r="3981" spans="4:4" x14ac:dyDescent="0.4">
      <c r="D3981" s="21"/>
    </row>
    <row r="3982" spans="4:4" x14ac:dyDescent="0.4">
      <c r="D3982" s="21"/>
    </row>
    <row r="3983" spans="4:4" x14ac:dyDescent="0.4">
      <c r="D3983" s="21"/>
    </row>
    <row r="3984" spans="4:4" x14ac:dyDescent="0.4">
      <c r="D3984" s="21"/>
    </row>
    <row r="3985" spans="4:4" x14ac:dyDescent="0.4">
      <c r="D3985" s="21"/>
    </row>
    <row r="3986" spans="4:4" x14ac:dyDescent="0.4">
      <c r="D3986" s="21"/>
    </row>
    <row r="3987" spans="4:4" x14ac:dyDescent="0.4">
      <c r="D3987" s="21"/>
    </row>
    <row r="3988" spans="4:4" x14ac:dyDescent="0.4">
      <c r="D3988" s="21"/>
    </row>
    <row r="3989" spans="4:4" x14ac:dyDescent="0.4">
      <c r="D3989" s="21"/>
    </row>
    <row r="3990" spans="4:4" x14ac:dyDescent="0.4">
      <c r="D3990" s="21"/>
    </row>
    <row r="3991" spans="4:4" x14ac:dyDescent="0.4">
      <c r="D3991" s="21"/>
    </row>
    <row r="3992" spans="4:4" x14ac:dyDescent="0.4">
      <c r="D3992" s="21"/>
    </row>
    <row r="3993" spans="4:4" x14ac:dyDescent="0.4">
      <c r="D3993" s="21"/>
    </row>
    <row r="3994" spans="4:4" x14ac:dyDescent="0.4">
      <c r="D3994" s="21"/>
    </row>
    <row r="3995" spans="4:4" x14ac:dyDescent="0.4">
      <c r="D3995" s="21"/>
    </row>
    <row r="3996" spans="4:4" x14ac:dyDescent="0.4">
      <c r="D3996" s="21"/>
    </row>
    <row r="3997" spans="4:4" x14ac:dyDescent="0.4">
      <c r="D3997" s="21"/>
    </row>
    <row r="3998" spans="4:4" x14ac:dyDescent="0.4">
      <c r="D3998" s="21"/>
    </row>
    <row r="3999" spans="4:4" x14ac:dyDescent="0.4">
      <c r="D3999" s="21"/>
    </row>
    <row r="4000" spans="4:4" x14ac:dyDescent="0.4">
      <c r="D4000" s="21"/>
    </row>
    <row r="4001" spans="4:4" x14ac:dyDescent="0.4">
      <c r="D4001" s="21"/>
    </row>
    <row r="4002" spans="4:4" x14ac:dyDescent="0.4">
      <c r="D4002" s="21"/>
    </row>
    <row r="4003" spans="4:4" x14ac:dyDescent="0.4">
      <c r="D4003" s="21"/>
    </row>
    <row r="4004" spans="4:4" x14ac:dyDescent="0.4">
      <c r="D4004" s="21"/>
    </row>
    <row r="4005" spans="4:4" x14ac:dyDescent="0.4">
      <c r="D4005" s="21"/>
    </row>
    <row r="4006" spans="4:4" x14ac:dyDescent="0.4">
      <c r="D4006" s="21"/>
    </row>
    <row r="4007" spans="4:4" x14ac:dyDescent="0.4">
      <c r="D4007" s="21"/>
    </row>
    <row r="4008" spans="4:4" x14ac:dyDescent="0.4">
      <c r="D4008" s="21"/>
    </row>
    <row r="4009" spans="4:4" x14ac:dyDescent="0.4">
      <c r="D4009" s="21"/>
    </row>
    <row r="4010" spans="4:4" x14ac:dyDescent="0.4">
      <c r="D4010" s="21"/>
    </row>
    <row r="4011" spans="4:4" x14ac:dyDescent="0.4">
      <c r="D4011" s="21"/>
    </row>
    <row r="4012" spans="4:4" x14ac:dyDescent="0.4">
      <c r="D4012" s="21"/>
    </row>
    <row r="4013" spans="4:4" x14ac:dyDescent="0.4">
      <c r="D4013" s="21"/>
    </row>
    <row r="4014" spans="4:4" x14ac:dyDescent="0.4">
      <c r="D4014" s="21"/>
    </row>
    <row r="4015" spans="4:4" x14ac:dyDescent="0.4">
      <c r="D4015" s="21"/>
    </row>
    <row r="4016" spans="4:4" x14ac:dyDescent="0.4">
      <c r="D4016" s="21"/>
    </row>
    <row r="4017" spans="4:4" x14ac:dyDescent="0.4">
      <c r="D4017" s="21"/>
    </row>
    <row r="4018" spans="4:4" x14ac:dyDescent="0.4">
      <c r="D4018" s="21"/>
    </row>
    <row r="4019" spans="4:4" x14ac:dyDescent="0.4">
      <c r="D4019" s="21"/>
    </row>
    <row r="4020" spans="4:4" x14ac:dyDescent="0.4">
      <c r="D4020" s="21"/>
    </row>
    <row r="4021" spans="4:4" x14ac:dyDescent="0.4">
      <c r="D4021" s="21"/>
    </row>
    <row r="4022" spans="4:4" x14ac:dyDescent="0.4">
      <c r="D4022" s="21"/>
    </row>
    <row r="4023" spans="4:4" x14ac:dyDescent="0.4">
      <c r="D4023" s="21"/>
    </row>
    <row r="4024" spans="4:4" x14ac:dyDescent="0.4">
      <c r="D4024" s="21"/>
    </row>
    <row r="4025" spans="4:4" x14ac:dyDescent="0.4">
      <c r="D4025" s="21"/>
    </row>
    <row r="4026" spans="4:4" x14ac:dyDescent="0.4">
      <c r="D4026" s="21"/>
    </row>
    <row r="4027" spans="4:4" x14ac:dyDescent="0.4">
      <c r="D4027" s="21"/>
    </row>
    <row r="4028" spans="4:4" x14ac:dyDescent="0.4">
      <c r="D4028" s="21"/>
    </row>
    <row r="4029" spans="4:4" x14ac:dyDescent="0.4">
      <c r="D4029" s="21"/>
    </row>
    <row r="4030" spans="4:4" x14ac:dyDescent="0.4">
      <c r="D4030" s="21"/>
    </row>
    <row r="4031" spans="4:4" x14ac:dyDescent="0.4">
      <c r="D4031" s="21"/>
    </row>
    <row r="4032" spans="4:4" x14ac:dyDescent="0.4">
      <c r="D4032" s="21"/>
    </row>
    <row r="4033" spans="4:4" x14ac:dyDescent="0.4">
      <c r="D4033" s="21"/>
    </row>
    <row r="4034" spans="4:4" x14ac:dyDescent="0.4">
      <c r="D4034" s="21"/>
    </row>
    <row r="4035" spans="4:4" x14ac:dyDescent="0.4">
      <c r="D4035" s="21"/>
    </row>
    <row r="4036" spans="4:4" x14ac:dyDescent="0.4">
      <c r="D4036" s="21"/>
    </row>
    <row r="4037" spans="4:4" x14ac:dyDescent="0.4">
      <c r="D4037" s="21"/>
    </row>
    <row r="4038" spans="4:4" x14ac:dyDescent="0.4">
      <c r="D4038" s="21"/>
    </row>
    <row r="4039" spans="4:4" x14ac:dyDescent="0.4">
      <c r="D4039" s="21"/>
    </row>
    <row r="4040" spans="4:4" x14ac:dyDescent="0.4">
      <c r="D4040" s="21"/>
    </row>
    <row r="4041" spans="4:4" x14ac:dyDescent="0.4">
      <c r="D4041" s="21"/>
    </row>
    <row r="4042" spans="4:4" x14ac:dyDescent="0.4">
      <c r="D4042" s="21"/>
    </row>
    <row r="4043" spans="4:4" x14ac:dyDescent="0.4">
      <c r="D4043" s="21"/>
    </row>
    <row r="4044" spans="4:4" x14ac:dyDescent="0.4">
      <c r="D4044" s="21"/>
    </row>
    <row r="4045" spans="4:4" x14ac:dyDescent="0.4">
      <c r="D4045" s="21"/>
    </row>
    <row r="4046" spans="4:4" x14ac:dyDescent="0.4">
      <c r="D4046" s="21"/>
    </row>
    <row r="4047" spans="4:4" x14ac:dyDescent="0.4">
      <c r="D4047" s="21"/>
    </row>
    <row r="4048" spans="4:4" x14ac:dyDescent="0.4">
      <c r="D4048" s="21"/>
    </row>
    <row r="4049" spans="4:4" x14ac:dyDescent="0.4">
      <c r="D4049" s="21"/>
    </row>
    <row r="4050" spans="4:4" x14ac:dyDescent="0.4">
      <c r="D4050" s="21"/>
    </row>
    <row r="4051" spans="4:4" x14ac:dyDescent="0.4">
      <c r="D4051" s="21"/>
    </row>
    <row r="4052" spans="4:4" x14ac:dyDescent="0.4">
      <c r="D4052" s="21"/>
    </row>
    <row r="4053" spans="4:4" x14ac:dyDescent="0.4">
      <c r="D4053" s="21"/>
    </row>
    <row r="4054" spans="4:4" x14ac:dyDescent="0.4">
      <c r="D4054" s="21"/>
    </row>
    <row r="4055" spans="4:4" x14ac:dyDescent="0.4">
      <c r="D4055" s="21"/>
    </row>
    <row r="4056" spans="4:4" x14ac:dyDescent="0.4">
      <c r="D4056" s="21"/>
    </row>
    <row r="4057" spans="4:4" x14ac:dyDescent="0.4">
      <c r="D4057" s="21"/>
    </row>
    <row r="4058" spans="4:4" x14ac:dyDescent="0.4">
      <c r="D4058" s="21"/>
    </row>
    <row r="4059" spans="4:4" x14ac:dyDescent="0.4">
      <c r="D4059" s="21"/>
    </row>
    <row r="4060" spans="4:4" x14ac:dyDescent="0.4">
      <c r="D4060" s="21"/>
    </row>
    <row r="4061" spans="4:4" x14ac:dyDescent="0.4">
      <c r="D4061" s="21"/>
    </row>
    <row r="4062" spans="4:4" x14ac:dyDescent="0.4">
      <c r="D4062" s="21"/>
    </row>
    <row r="4063" spans="4:4" x14ac:dyDescent="0.4">
      <c r="D4063" s="21"/>
    </row>
    <row r="4064" spans="4:4" x14ac:dyDescent="0.4">
      <c r="D4064" s="21"/>
    </row>
    <row r="4065" spans="4:4" x14ac:dyDescent="0.4">
      <c r="D4065" s="21"/>
    </row>
    <row r="4066" spans="4:4" x14ac:dyDescent="0.4">
      <c r="D4066" s="21"/>
    </row>
    <row r="4067" spans="4:4" x14ac:dyDescent="0.4">
      <c r="D4067" s="21"/>
    </row>
    <row r="4068" spans="4:4" x14ac:dyDescent="0.4">
      <c r="D4068" s="21"/>
    </row>
    <row r="4069" spans="4:4" x14ac:dyDescent="0.4">
      <c r="D4069" s="21"/>
    </row>
    <row r="4070" spans="4:4" x14ac:dyDescent="0.4">
      <c r="D4070" s="21"/>
    </row>
    <row r="4071" spans="4:4" x14ac:dyDescent="0.4">
      <c r="D4071" s="21"/>
    </row>
    <row r="4072" spans="4:4" x14ac:dyDescent="0.4">
      <c r="D4072" s="21"/>
    </row>
    <row r="4073" spans="4:4" x14ac:dyDescent="0.4">
      <c r="D4073" s="21"/>
    </row>
    <row r="4074" spans="4:4" x14ac:dyDescent="0.4">
      <c r="D4074" s="21"/>
    </row>
    <row r="4075" spans="4:4" x14ac:dyDescent="0.4">
      <c r="D4075" s="21"/>
    </row>
    <row r="4076" spans="4:4" x14ac:dyDescent="0.4">
      <c r="D4076" s="21"/>
    </row>
    <row r="4077" spans="4:4" x14ac:dyDescent="0.4">
      <c r="D4077" s="21"/>
    </row>
    <row r="4078" spans="4:4" x14ac:dyDescent="0.4">
      <c r="D4078" s="21"/>
    </row>
    <row r="4079" spans="4:4" x14ac:dyDescent="0.4">
      <c r="D4079" s="21"/>
    </row>
    <row r="4080" spans="4:4" x14ac:dyDescent="0.4">
      <c r="D4080" s="21"/>
    </row>
    <row r="4081" spans="4:4" x14ac:dyDescent="0.4">
      <c r="D4081" s="21"/>
    </row>
    <row r="4082" spans="4:4" x14ac:dyDescent="0.4">
      <c r="D4082" s="21"/>
    </row>
    <row r="4083" spans="4:4" x14ac:dyDescent="0.4">
      <c r="D4083" s="21"/>
    </row>
    <row r="4084" spans="4:4" x14ac:dyDescent="0.4">
      <c r="D4084" s="21"/>
    </row>
    <row r="4085" spans="4:4" x14ac:dyDescent="0.4">
      <c r="D4085" s="21"/>
    </row>
    <row r="4086" spans="4:4" x14ac:dyDescent="0.4">
      <c r="D4086" s="21"/>
    </row>
    <row r="4087" spans="4:4" x14ac:dyDescent="0.4">
      <c r="D4087" s="21"/>
    </row>
    <row r="4088" spans="4:4" x14ac:dyDescent="0.4">
      <c r="D4088" s="21"/>
    </row>
    <row r="4089" spans="4:4" x14ac:dyDescent="0.4">
      <c r="D4089" s="21"/>
    </row>
    <row r="4090" spans="4:4" x14ac:dyDescent="0.4">
      <c r="D4090" s="21"/>
    </row>
    <row r="4091" spans="4:4" x14ac:dyDescent="0.4">
      <c r="D4091" s="21"/>
    </row>
    <row r="4092" spans="4:4" x14ac:dyDescent="0.4">
      <c r="D4092" s="21"/>
    </row>
    <row r="4093" spans="4:4" x14ac:dyDescent="0.4">
      <c r="D4093" s="21"/>
    </row>
    <row r="4094" spans="4:4" x14ac:dyDescent="0.4">
      <c r="D4094" s="21"/>
    </row>
    <row r="4095" spans="4:4" x14ac:dyDescent="0.4">
      <c r="D4095" s="21"/>
    </row>
    <row r="4096" spans="4:4" x14ac:dyDescent="0.4">
      <c r="D4096" s="21"/>
    </row>
    <row r="4097" spans="4:4" x14ac:dyDescent="0.4">
      <c r="D4097" s="21"/>
    </row>
    <row r="4098" spans="4:4" x14ac:dyDescent="0.4">
      <c r="D4098" s="21"/>
    </row>
    <row r="4099" spans="4:4" x14ac:dyDescent="0.4">
      <c r="D4099" s="21"/>
    </row>
    <row r="4100" spans="4:4" x14ac:dyDescent="0.4">
      <c r="D4100" s="21"/>
    </row>
    <row r="4101" spans="4:4" x14ac:dyDescent="0.4">
      <c r="D4101" s="21"/>
    </row>
    <row r="4102" spans="4:4" x14ac:dyDescent="0.4">
      <c r="D4102" s="21"/>
    </row>
    <row r="4103" spans="4:4" x14ac:dyDescent="0.4">
      <c r="D4103" s="21"/>
    </row>
    <row r="4104" spans="4:4" x14ac:dyDescent="0.4">
      <c r="D4104" s="21"/>
    </row>
    <row r="4105" spans="4:4" x14ac:dyDescent="0.4">
      <c r="D4105" s="21"/>
    </row>
    <row r="4106" spans="4:4" x14ac:dyDescent="0.4">
      <c r="D4106" s="21"/>
    </row>
    <row r="4107" spans="4:4" x14ac:dyDescent="0.4">
      <c r="D4107" s="21"/>
    </row>
    <row r="4108" spans="4:4" x14ac:dyDescent="0.4">
      <c r="D4108" s="21"/>
    </row>
    <row r="4109" spans="4:4" x14ac:dyDescent="0.4">
      <c r="D4109" s="21"/>
    </row>
    <row r="4110" spans="4:4" x14ac:dyDescent="0.4">
      <c r="D4110" s="21"/>
    </row>
    <row r="4111" spans="4:4" x14ac:dyDescent="0.4">
      <c r="D4111" s="21"/>
    </row>
    <row r="4112" spans="4:4" x14ac:dyDescent="0.4">
      <c r="D4112" s="21"/>
    </row>
    <row r="4113" spans="4:4" x14ac:dyDescent="0.4">
      <c r="D4113" s="21"/>
    </row>
    <row r="4114" spans="4:4" x14ac:dyDescent="0.4">
      <c r="D4114" s="21"/>
    </row>
    <row r="4115" spans="4:4" x14ac:dyDescent="0.4">
      <c r="D4115" s="21"/>
    </row>
    <row r="4116" spans="4:4" x14ac:dyDescent="0.4">
      <c r="D4116" s="21"/>
    </row>
    <row r="4117" spans="4:4" x14ac:dyDescent="0.4">
      <c r="D4117" s="21"/>
    </row>
    <row r="4118" spans="4:4" x14ac:dyDescent="0.4">
      <c r="D4118" s="21"/>
    </row>
    <row r="4119" spans="4:4" x14ac:dyDescent="0.4">
      <c r="D4119" s="21"/>
    </row>
    <row r="4120" spans="4:4" x14ac:dyDescent="0.4">
      <c r="D4120" s="21"/>
    </row>
    <row r="4121" spans="4:4" x14ac:dyDescent="0.4">
      <c r="D4121" s="21"/>
    </row>
    <row r="4122" spans="4:4" x14ac:dyDescent="0.4">
      <c r="D4122" s="21"/>
    </row>
    <row r="4123" spans="4:4" x14ac:dyDescent="0.4">
      <c r="D4123" s="21"/>
    </row>
    <row r="4124" spans="4:4" x14ac:dyDescent="0.4">
      <c r="D4124" s="21"/>
    </row>
    <row r="4125" spans="4:4" x14ac:dyDescent="0.4">
      <c r="D4125" s="21"/>
    </row>
    <row r="4126" spans="4:4" x14ac:dyDescent="0.4">
      <c r="D4126" s="21"/>
    </row>
    <row r="4127" spans="4:4" x14ac:dyDescent="0.4">
      <c r="D4127" s="21"/>
    </row>
    <row r="4128" spans="4:4" x14ac:dyDescent="0.4">
      <c r="D4128" s="21"/>
    </row>
    <row r="4129" spans="4:4" x14ac:dyDescent="0.4">
      <c r="D4129" s="21"/>
    </row>
    <row r="4130" spans="4:4" x14ac:dyDescent="0.4">
      <c r="D4130" s="21"/>
    </row>
    <row r="4131" spans="4:4" x14ac:dyDescent="0.4">
      <c r="D4131" s="21"/>
    </row>
    <row r="4132" spans="4:4" x14ac:dyDescent="0.4">
      <c r="D4132" s="21"/>
    </row>
    <row r="4133" spans="4:4" x14ac:dyDescent="0.4">
      <c r="D4133" s="21"/>
    </row>
    <row r="4134" spans="4:4" x14ac:dyDescent="0.4">
      <c r="D4134" s="21"/>
    </row>
    <row r="4135" spans="4:4" x14ac:dyDescent="0.4">
      <c r="D4135" s="21"/>
    </row>
    <row r="4136" spans="4:4" x14ac:dyDescent="0.4">
      <c r="D4136" s="21"/>
    </row>
    <row r="4137" spans="4:4" x14ac:dyDescent="0.4">
      <c r="D4137" s="21"/>
    </row>
    <row r="4138" spans="4:4" x14ac:dyDescent="0.4">
      <c r="D4138" s="21"/>
    </row>
    <row r="4139" spans="4:4" x14ac:dyDescent="0.4">
      <c r="D4139" s="21"/>
    </row>
    <row r="4140" spans="4:4" x14ac:dyDescent="0.4">
      <c r="D4140" s="21"/>
    </row>
    <row r="4141" spans="4:4" x14ac:dyDescent="0.4">
      <c r="D4141" s="21"/>
    </row>
    <row r="4142" spans="4:4" x14ac:dyDescent="0.4">
      <c r="D4142" s="21"/>
    </row>
    <row r="4143" spans="4:4" x14ac:dyDescent="0.4">
      <c r="D4143" s="21"/>
    </row>
    <row r="4144" spans="4:4" x14ac:dyDescent="0.4">
      <c r="D4144" s="21"/>
    </row>
    <row r="4145" spans="4:4" x14ac:dyDescent="0.4">
      <c r="D4145" s="21"/>
    </row>
    <row r="4146" spans="4:4" x14ac:dyDescent="0.4">
      <c r="D4146" s="21"/>
    </row>
    <row r="4147" spans="4:4" x14ac:dyDescent="0.4">
      <c r="D4147" s="21"/>
    </row>
    <row r="4148" spans="4:4" x14ac:dyDescent="0.4">
      <c r="D4148" s="21"/>
    </row>
    <row r="4149" spans="4:4" x14ac:dyDescent="0.4">
      <c r="D4149" s="21"/>
    </row>
    <row r="4150" spans="4:4" x14ac:dyDescent="0.4">
      <c r="D4150" s="21"/>
    </row>
    <row r="4151" spans="4:4" x14ac:dyDescent="0.4">
      <c r="D4151" s="21"/>
    </row>
    <row r="4152" spans="4:4" x14ac:dyDescent="0.4">
      <c r="D4152" s="21"/>
    </row>
    <row r="4153" spans="4:4" x14ac:dyDescent="0.4">
      <c r="D4153" s="21"/>
    </row>
    <row r="4154" spans="4:4" x14ac:dyDescent="0.4">
      <c r="D4154" s="21"/>
    </row>
    <row r="4155" spans="4:4" x14ac:dyDescent="0.4">
      <c r="D4155" s="21"/>
    </row>
    <row r="4156" spans="4:4" x14ac:dyDescent="0.4">
      <c r="D4156" s="21"/>
    </row>
    <row r="4157" spans="4:4" x14ac:dyDescent="0.4">
      <c r="D4157" s="21"/>
    </row>
    <row r="4158" spans="4:4" x14ac:dyDescent="0.4">
      <c r="D4158" s="21"/>
    </row>
    <row r="4159" spans="4:4" x14ac:dyDescent="0.4">
      <c r="D4159" s="21"/>
    </row>
    <row r="4160" spans="4:4" x14ac:dyDescent="0.4">
      <c r="D4160" s="21"/>
    </row>
    <row r="4161" spans="4:4" x14ac:dyDescent="0.4">
      <c r="D4161" s="21"/>
    </row>
    <row r="4162" spans="4:4" x14ac:dyDescent="0.4">
      <c r="D4162" s="21"/>
    </row>
    <row r="4163" spans="4:4" x14ac:dyDescent="0.4">
      <c r="D4163" s="21"/>
    </row>
    <row r="4164" spans="4:4" x14ac:dyDescent="0.4">
      <c r="D4164" s="21"/>
    </row>
    <row r="4165" spans="4:4" x14ac:dyDescent="0.4">
      <c r="D4165" s="21"/>
    </row>
    <row r="4166" spans="4:4" x14ac:dyDescent="0.4">
      <c r="D4166" s="21"/>
    </row>
    <row r="4167" spans="4:4" x14ac:dyDescent="0.4">
      <c r="D4167" s="21"/>
    </row>
    <row r="4168" spans="4:4" x14ac:dyDescent="0.4">
      <c r="D4168" s="21"/>
    </row>
    <row r="4169" spans="4:4" x14ac:dyDescent="0.4">
      <c r="D4169" s="21"/>
    </row>
    <row r="4170" spans="4:4" x14ac:dyDescent="0.4">
      <c r="D4170" s="21"/>
    </row>
    <row r="4171" spans="4:4" x14ac:dyDescent="0.4">
      <c r="D4171" s="21"/>
    </row>
    <row r="4172" spans="4:4" x14ac:dyDescent="0.4">
      <c r="D4172" s="21"/>
    </row>
    <row r="4173" spans="4:4" x14ac:dyDescent="0.4">
      <c r="D4173" s="21"/>
    </row>
    <row r="4174" spans="4:4" x14ac:dyDescent="0.4">
      <c r="D4174" s="21"/>
    </row>
    <row r="4175" spans="4:4" x14ac:dyDescent="0.4">
      <c r="D4175" s="21"/>
    </row>
    <row r="4176" spans="4:4" x14ac:dyDescent="0.4">
      <c r="D4176" s="21"/>
    </row>
    <row r="4177" spans="4:4" x14ac:dyDescent="0.4">
      <c r="D4177" s="21"/>
    </row>
    <row r="4178" spans="4:4" x14ac:dyDescent="0.4">
      <c r="D4178" s="21"/>
    </row>
    <row r="4179" spans="4:4" x14ac:dyDescent="0.4">
      <c r="D4179" s="21"/>
    </row>
    <row r="4180" spans="4:4" x14ac:dyDescent="0.4">
      <c r="D4180" s="21"/>
    </row>
    <row r="4181" spans="4:4" x14ac:dyDescent="0.4">
      <c r="D4181" s="21"/>
    </row>
    <row r="4182" spans="4:4" x14ac:dyDescent="0.4">
      <c r="D4182" s="21"/>
    </row>
    <row r="4183" spans="4:4" x14ac:dyDescent="0.4">
      <c r="D4183" s="21"/>
    </row>
    <row r="4184" spans="4:4" x14ac:dyDescent="0.4">
      <c r="D4184" s="21"/>
    </row>
    <row r="4185" spans="4:4" x14ac:dyDescent="0.4">
      <c r="D4185" s="21"/>
    </row>
    <row r="4186" spans="4:4" x14ac:dyDescent="0.4">
      <c r="D4186" s="21"/>
    </row>
    <row r="4187" spans="4:4" x14ac:dyDescent="0.4">
      <c r="D4187" s="21"/>
    </row>
    <row r="4188" spans="4:4" x14ac:dyDescent="0.4">
      <c r="D4188" s="21"/>
    </row>
    <row r="4189" spans="4:4" x14ac:dyDescent="0.4">
      <c r="D4189" s="21"/>
    </row>
    <row r="4190" spans="4:4" x14ac:dyDescent="0.4">
      <c r="D4190" s="21"/>
    </row>
    <row r="4191" spans="4:4" x14ac:dyDescent="0.4">
      <c r="D4191" s="21"/>
    </row>
    <row r="4192" spans="4:4" x14ac:dyDescent="0.4">
      <c r="D4192" s="21"/>
    </row>
    <row r="4193" spans="4:4" x14ac:dyDescent="0.4">
      <c r="D4193" s="21"/>
    </row>
    <row r="4194" spans="4:4" x14ac:dyDescent="0.4">
      <c r="D4194" s="21"/>
    </row>
    <row r="4195" spans="4:4" x14ac:dyDescent="0.4">
      <c r="D4195" s="21"/>
    </row>
    <row r="4196" spans="4:4" x14ac:dyDescent="0.4">
      <c r="D4196" s="21"/>
    </row>
    <row r="4197" spans="4:4" x14ac:dyDescent="0.4">
      <c r="D4197" s="21"/>
    </row>
    <row r="4198" spans="4:4" x14ac:dyDescent="0.4">
      <c r="D4198" s="21"/>
    </row>
    <row r="4199" spans="4:4" x14ac:dyDescent="0.4">
      <c r="D4199" s="21"/>
    </row>
    <row r="4200" spans="4:4" x14ac:dyDescent="0.4">
      <c r="D4200" s="21"/>
    </row>
    <row r="4201" spans="4:4" x14ac:dyDescent="0.4">
      <c r="D4201" s="21"/>
    </row>
    <row r="4202" spans="4:4" x14ac:dyDescent="0.4">
      <c r="D4202" s="21"/>
    </row>
    <row r="4203" spans="4:4" x14ac:dyDescent="0.4">
      <c r="D4203" s="21"/>
    </row>
    <row r="4204" spans="4:4" x14ac:dyDescent="0.4">
      <c r="D4204" s="21"/>
    </row>
    <row r="4205" spans="4:4" x14ac:dyDescent="0.4">
      <c r="D4205" s="21"/>
    </row>
    <row r="4206" spans="4:4" x14ac:dyDescent="0.4">
      <c r="D4206" s="21"/>
    </row>
    <row r="4207" spans="4:4" x14ac:dyDescent="0.4">
      <c r="D4207" s="21"/>
    </row>
    <row r="4208" spans="4:4" x14ac:dyDescent="0.4">
      <c r="D4208" s="21"/>
    </row>
    <row r="4209" spans="4:4" x14ac:dyDescent="0.4">
      <c r="D4209" s="21"/>
    </row>
    <row r="4210" spans="4:4" x14ac:dyDescent="0.4">
      <c r="D4210" s="21"/>
    </row>
    <row r="4211" spans="4:4" x14ac:dyDescent="0.4">
      <c r="D4211" s="21"/>
    </row>
    <row r="4212" spans="4:4" x14ac:dyDescent="0.4">
      <c r="D4212" s="21"/>
    </row>
    <row r="4213" spans="4:4" x14ac:dyDescent="0.4">
      <c r="D4213" s="21"/>
    </row>
    <row r="4214" spans="4:4" x14ac:dyDescent="0.4">
      <c r="D4214" s="21"/>
    </row>
    <row r="4215" spans="4:4" x14ac:dyDescent="0.4">
      <c r="D4215" s="21"/>
    </row>
    <row r="4216" spans="4:4" x14ac:dyDescent="0.4">
      <c r="D4216" s="21"/>
    </row>
    <row r="4217" spans="4:4" x14ac:dyDescent="0.4">
      <c r="D4217" s="21"/>
    </row>
    <row r="4218" spans="4:4" x14ac:dyDescent="0.4">
      <c r="D4218" s="21"/>
    </row>
    <row r="4219" spans="4:4" x14ac:dyDescent="0.4">
      <c r="D4219" s="21"/>
    </row>
    <row r="4220" spans="4:4" x14ac:dyDescent="0.4">
      <c r="D4220" s="21"/>
    </row>
    <row r="4221" spans="4:4" x14ac:dyDescent="0.4">
      <c r="D4221" s="21"/>
    </row>
    <row r="4222" spans="4:4" x14ac:dyDescent="0.4">
      <c r="D4222" s="21"/>
    </row>
    <row r="4223" spans="4:4" x14ac:dyDescent="0.4">
      <c r="D4223" s="21"/>
    </row>
    <row r="4224" spans="4:4" x14ac:dyDescent="0.4">
      <c r="D4224" s="21"/>
    </row>
    <row r="4225" spans="4:4" x14ac:dyDescent="0.4">
      <c r="D4225" s="21"/>
    </row>
    <row r="4226" spans="4:4" x14ac:dyDescent="0.4">
      <c r="D4226" s="21"/>
    </row>
    <row r="4227" spans="4:4" x14ac:dyDescent="0.4">
      <c r="D4227" s="21"/>
    </row>
    <row r="4228" spans="4:4" x14ac:dyDescent="0.4">
      <c r="D4228" s="21"/>
    </row>
    <row r="4229" spans="4:4" x14ac:dyDescent="0.4">
      <c r="D4229" s="21"/>
    </row>
    <row r="4230" spans="4:4" x14ac:dyDescent="0.4">
      <c r="D4230" s="21"/>
    </row>
    <row r="4231" spans="4:4" x14ac:dyDescent="0.4">
      <c r="D4231" s="21"/>
    </row>
    <row r="4232" spans="4:4" x14ac:dyDescent="0.4">
      <c r="D4232" s="21"/>
    </row>
    <row r="4233" spans="4:4" x14ac:dyDescent="0.4">
      <c r="D4233" s="21"/>
    </row>
    <row r="4234" spans="4:4" x14ac:dyDescent="0.4">
      <c r="D4234" s="21"/>
    </row>
    <row r="4235" spans="4:4" x14ac:dyDescent="0.4">
      <c r="D4235" s="21"/>
    </row>
    <row r="4236" spans="4:4" x14ac:dyDescent="0.4">
      <c r="D4236" s="21"/>
    </row>
    <row r="4237" spans="4:4" x14ac:dyDescent="0.4">
      <c r="D4237" s="21"/>
    </row>
    <row r="4238" spans="4:4" x14ac:dyDescent="0.4">
      <c r="D4238" s="21"/>
    </row>
    <row r="4239" spans="4:4" x14ac:dyDescent="0.4">
      <c r="D4239" s="21"/>
    </row>
    <row r="4240" spans="4:4" x14ac:dyDescent="0.4">
      <c r="D4240" s="21"/>
    </row>
    <row r="4241" spans="4:4" x14ac:dyDescent="0.4">
      <c r="D4241" s="21"/>
    </row>
    <row r="4242" spans="4:4" x14ac:dyDescent="0.4">
      <c r="D4242" s="21"/>
    </row>
    <row r="4243" spans="4:4" x14ac:dyDescent="0.4">
      <c r="D4243" s="21"/>
    </row>
    <row r="4244" spans="4:4" x14ac:dyDescent="0.4">
      <c r="D4244" s="21"/>
    </row>
    <row r="4245" spans="4:4" x14ac:dyDescent="0.4">
      <c r="D4245" s="21"/>
    </row>
    <row r="4246" spans="4:4" x14ac:dyDescent="0.4">
      <c r="D4246" s="21"/>
    </row>
    <row r="4247" spans="4:4" x14ac:dyDescent="0.4">
      <c r="D4247" s="21"/>
    </row>
    <row r="4248" spans="4:4" x14ac:dyDescent="0.4">
      <c r="D4248" s="21"/>
    </row>
    <row r="4249" spans="4:4" x14ac:dyDescent="0.4">
      <c r="D4249" s="21"/>
    </row>
    <row r="4250" spans="4:4" x14ac:dyDescent="0.4">
      <c r="D4250" s="21"/>
    </row>
    <row r="4251" spans="4:4" x14ac:dyDescent="0.4">
      <c r="D4251" s="21"/>
    </row>
    <row r="4252" spans="4:4" x14ac:dyDescent="0.4">
      <c r="D4252" s="21"/>
    </row>
    <row r="4253" spans="4:4" x14ac:dyDescent="0.4">
      <c r="D4253" s="21"/>
    </row>
    <row r="4254" spans="4:4" x14ac:dyDescent="0.4">
      <c r="D4254" s="21"/>
    </row>
    <row r="4255" spans="4:4" x14ac:dyDescent="0.4">
      <c r="D4255" s="21"/>
    </row>
    <row r="4256" spans="4:4" x14ac:dyDescent="0.4">
      <c r="D4256" s="21"/>
    </row>
    <row r="4257" spans="4:4" x14ac:dyDescent="0.4">
      <c r="D4257" s="21"/>
    </row>
    <row r="4258" spans="4:4" x14ac:dyDescent="0.4">
      <c r="D4258" s="21"/>
    </row>
    <row r="4259" spans="4:4" x14ac:dyDescent="0.4">
      <c r="D4259" s="21"/>
    </row>
    <row r="4260" spans="4:4" x14ac:dyDescent="0.4">
      <c r="D4260" s="21"/>
    </row>
    <row r="4261" spans="4:4" x14ac:dyDescent="0.4">
      <c r="D4261" s="21"/>
    </row>
    <row r="4262" spans="4:4" x14ac:dyDescent="0.4">
      <c r="D4262" s="21"/>
    </row>
    <row r="4263" spans="4:4" x14ac:dyDescent="0.4">
      <c r="D4263" s="21"/>
    </row>
    <row r="4264" spans="4:4" x14ac:dyDescent="0.4">
      <c r="D4264" s="21"/>
    </row>
    <row r="4265" spans="4:4" x14ac:dyDescent="0.4">
      <c r="D4265" s="21"/>
    </row>
    <row r="4266" spans="4:4" x14ac:dyDescent="0.4">
      <c r="D4266" s="21"/>
    </row>
    <row r="4267" spans="4:4" x14ac:dyDescent="0.4">
      <c r="D4267" s="21"/>
    </row>
    <row r="4268" spans="4:4" x14ac:dyDescent="0.4">
      <c r="D4268" s="21"/>
    </row>
    <row r="4269" spans="4:4" x14ac:dyDescent="0.4">
      <c r="D4269" s="21"/>
    </row>
    <row r="4270" spans="4:4" x14ac:dyDescent="0.4">
      <c r="D4270" s="21"/>
    </row>
    <row r="4271" spans="4:4" x14ac:dyDescent="0.4">
      <c r="D4271" s="21"/>
    </row>
    <row r="4272" spans="4:4" x14ac:dyDescent="0.4">
      <c r="D4272" s="21"/>
    </row>
    <row r="4273" spans="4:4" x14ac:dyDescent="0.4">
      <c r="D4273" s="21"/>
    </row>
    <row r="4274" spans="4:4" x14ac:dyDescent="0.4">
      <c r="D4274" s="21"/>
    </row>
    <row r="4275" spans="4:4" x14ac:dyDescent="0.4">
      <c r="D4275" s="21"/>
    </row>
    <row r="4276" spans="4:4" x14ac:dyDescent="0.4">
      <c r="D4276" s="21"/>
    </row>
    <row r="4277" spans="4:4" x14ac:dyDescent="0.4">
      <c r="D4277" s="21"/>
    </row>
    <row r="4278" spans="4:4" x14ac:dyDescent="0.4">
      <c r="D4278" s="21"/>
    </row>
    <row r="4279" spans="4:4" x14ac:dyDescent="0.4">
      <c r="D4279" s="21"/>
    </row>
    <row r="4280" spans="4:4" x14ac:dyDescent="0.4">
      <c r="D4280" s="21"/>
    </row>
    <row r="4281" spans="4:4" x14ac:dyDescent="0.4">
      <c r="D4281" s="21"/>
    </row>
    <row r="4282" spans="4:4" x14ac:dyDescent="0.4">
      <c r="D4282" s="21"/>
    </row>
    <row r="4283" spans="4:4" x14ac:dyDescent="0.4">
      <c r="D4283" s="21"/>
    </row>
    <row r="4284" spans="4:4" x14ac:dyDescent="0.4">
      <c r="D4284" s="21"/>
    </row>
    <row r="4285" spans="4:4" x14ac:dyDescent="0.4">
      <c r="D4285" s="21"/>
    </row>
    <row r="4286" spans="4:4" x14ac:dyDescent="0.4">
      <c r="D4286" s="21"/>
    </row>
    <row r="4287" spans="4:4" x14ac:dyDescent="0.4">
      <c r="D4287" s="21"/>
    </row>
    <row r="4288" spans="4:4" x14ac:dyDescent="0.4">
      <c r="D4288" s="21"/>
    </row>
    <row r="4289" spans="4:4" x14ac:dyDescent="0.4">
      <c r="D4289" s="21"/>
    </row>
    <row r="4290" spans="4:4" x14ac:dyDescent="0.4">
      <c r="D4290" s="21"/>
    </row>
    <row r="4291" spans="4:4" x14ac:dyDescent="0.4">
      <c r="D4291" s="21"/>
    </row>
    <row r="4292" spans="4:4" x14ac:dyDescent="0.4">
      <c r="D4292" s="21"/>
    </row>
    <row r="4293" spans="4:4" x14ac:dyDescent="0.4">
      <c r="D4293" s="21"/>
    </row>
    <row r="4294" spans="4:4" x14ac:dyDescent="0.4">
      <c r="D4294" s="21"/>
    </row>
    <row r="4295" spans="4:4" x14ac:dyDescent="0.4">
      <c r="D4295" s="21"/>
    </row>
    <row r="4296" spans="4:4" x14ac:dyDescent="0.4">
      <c r="D4296" s="21"/>
    </row>
    <row r="4297" spans="4:4" x14ac:dyDescent="0.4">
      <c r="D4297" s="21"/>
    </row>
    <row r="4298" spans="4:4" x14ac:dyDescent="0.4">
      <c r="D4298" s="21"/>
    </row>
    <row r="4299" spans="4:4" x14ac:dyDescent="0.4">
      <c r="D4299" s="21"/>
    </row>
    <row r="4300" spans="4:4" x14ac:dyDescent="0.4">
      <c r="D4300" s="21"/>
    </row>
    <row r="4301" spans="4:4" x14ac:dyDescent="0.4">
      <c r="D4301" s="21"/>
    </row>
    <row r="4302" spans="4:4" x14ac:dyDescent="0.4">
      <c r="D4302" s="21"/>
    </row>
    <row r="4303" spans="4:4" x14ac:dyDescent="0.4">
      <c r="D4303" s="21"/>
    </row>
    <row r="4304" spans="4:4" x14ac:dyDescent="0.4">
      <c r="D4304" s="21"/>
    </row>
    <row r="4305" spans="4:4" x14ac:dyDescent="0.4">
      <c r="D4305" s="21"/>
    </row>
    <row r="4306" spans="4:4" x14ac:dyDescent="0.4">
      <c r="D4306" s="21"/>
    </row>
    <row r="4307" spans="4:4" x14ac:dyDescent="0.4">
      <c r="D4307" s="21"/>
    </row>
    <row r="4308" spans="4:4" x14ac:dyDescent="0.4">
      <c r="D4308" s="21"/>
    </row>
    <row r="4309" spans="4:4" x14ac:dyDescent="0.4">
      <c r="D4309" s="21"/>
    </row>
    <row r="4310" spans="4:4" x14ac:dyDescent="0.4">
      <c r="D4310" s="21"/>
    </row>
    <row r="4311" spans="4:4" x14ac:dyDescent="0.4">
      <c r="D4311" s="21"/>
    </row>
    <row r="4312" spans="4:4" x14ac:dyDescent="0.4">
      <c r="D4312" s="21"/>
    </row>
    <row r="4313" spans="4:4" x14ac:dyDescent="0.4">
      <c r="D4313" s="21"/>
    </row>
    <row r="4314" spans="4:4" x14ac:dyDescent="0.4">
      <c r="D4314" s="21"/>
    </row>
    <row r="4315" spans="4:4" x14ac:dyDescent="0.4">
      <c r="D4315" s="21"/>
    </row>
    <row r="4316" spans="4:4" x14ac:dyDescent="0.4">
      <c r="D4316" s="21"/>
    </row>
    <row r="4317" spans="4:4" x14ac:dyDescent="0.4">
      <c r="D4317" s="21"/>
    </row>
    <row r="4318" spans="4:4" x14ac:dyDescent="0.4">
      <c r="D4318" s="21"/>
    </row>
    <row r="4319" spans="4:4" x14ac:dyDescent="0.4">
      <c r="D4319" s="21"/>
    </row>
    <row r="4320" spans="4:4" x14ac:dyDescent="0.4">
      <c r="D4320" s="21"/>
    </row>
    <row r="4321" spans="4:4" x14ac:dyDescent="0.4">
      <c r="D4321" s="21"/>
    </row>
    <row r="4322" spans="4:4" x14ac:dyDescent="0.4">
      <c r="D4322" s="21"/>
    </row>
    <row r="4323" spans="4:4" x14ac:dyDescent="0.4">
      <c r="D4323" s="21"/>
    </row>
    <row r="4324" spans="4:4" x14ac:dyDescent="0.4">
      <c r="D4324" s="21"/>
    </row>
    <row r="4325" spans="4:4" x14ac:dyDescent="0.4">
      <c r="D4325" s="21"/>
    </row>
    <row r="4326" spans="4:4" x14ac:dyDescent="0.4">
      <c r="D4326" s="21"/>
    </row>
    <row r="4327" spans="4:4" x14ac:dyDescent="0.4">
      <c r="D4327" s="21"/>
    </row>
    <row r="4328" spans="4:4" x14ac:dyDescent="0.4">
      <c r="D4328" s="21"/>
    </row>
    <row r="4329" spans="4:4" x14ac:dyDescent="0.4">
      <c r="D4329" s="21"/>
    </row>
    <row r="4330" spans="4:4" x14ac:dyDescent="0.4">
      <c r="D4330" s="21"/>
    </row>
    <row r="4331" spans="4:4" x14ac:dyDescent="0.4">
      <c r="D4331" s="21"/>
    </row>
    <row r="4332" spans="4:4" x14ac:dyDescent="0.4">
      <c r="D4332" s="21"/>
    </row>
    <row r="4333" spans="4:4" x14ac:dyDescent="0.4">
      <c r="D4333" s="21"/>
    </row>
    <row r="4334" spans="4:4" x14ac:dyDescent="0.4">
      <c r="D4334" s="21"/>
    </row>
    <row r="4335" spans="4:4" x14ac:dyDescent="0.4">
      <c r="D4335" s="21"/>
    </row>
    <row r="4336" spans="4:4" x14ac:dyDescent="0.4">
      <c r="D4336" s="21"/>
    </row>
    <row r="4337" spans="4:4" x14ac:dyDescent="0.4">
      <c r="D4337" s="21"/>
    </row>
    <row r="4338" spans="4:4" x14ac:dyDescent="0.4">
      <c r="D4338" s="21"/>
    </row>
    <row r="4339" spans="4:4" x14ac:dyDescent="0.4">
      <c r="D4339" s="21"/>
    </row>
    <row r="4340" spans="4:4" x14ac:dyDescent="0.4">
      <c r="D4340" s="21"/>
    </row>
    <row r="4341" spans="4:4" x14ac:dyDescent="0.4">
      <c r="D4341" s="21"/>
    </row>
    <row r="4342" spans="4:4" x14ac:dyDescent="0.4">
      <c r="D4342" s="21"/>
    </row>
    <row r="4343" spans="4:4" x14ac:dyDescent="0.4">
      <c r="D4343" s="21"/>
    </row>
    <row r="4344" spans="4:4" x14ac:dyDescent="0.4">
      <c r="D4344" s="21"/>
    </row>
    <row r="4345" spans="4:4" x14ac:dyDescent="0.4">
      <c r="D4345" s="21"/>
    </row>
    <row r="4346" spans="4:4" x14ac:dyDescent="0.4">
      <c r="D4346" s="21"/>
    </row>
    <row r="4347" spans="4:4" x14ac:dyDescent="0.4">
      <c r="D4347" s="21"/>
    </row>
    <row r="4348" spans="4:4" x14ac:dyDescent="0.4">
      <c r="D4348" s="21"/>
    </row>
    <row r="4349" spans="4:4" x14ac:dyDescent="0.4">
      <c r="D4349" s="21"/>
    </row>
    <row r="4350" spans="4:4" x14ac:dyDescent="0.4">
      <c r="D4350" s="21"/>
    </row>
    <row r="4351" spans="4:4" x14ac:dyDescent="0.4">
      <c r="D4351" s="21"/>
    </row>
    <row r="4352" spans="4:4" x14ac:dyDescent="0.4">
      <c r="D4352" s="21"/>
    </row>
    <row r="4353" spans="4:4" x14ac:dyDescent="0.4">
      <c r="D4353" s="21"/>
    </row>
    <row r="4354" spans="4:4" x14ac:dyDescent="0.4">
      <c r="D4354" s="21"/>
    </row>
    <row r="4355" spans="4:4" x14ac:dyDescent="0.4">
      <c r="D4355" s="21"/>
    </row>
    <row r="4356" spans="4:4" x14ac:dyDescent="0.4">
      <c r="D4356" s="21"/>
    </row>
    <row r="4357" spans="4:4" x14ac:dyDescent="0.4">
      <c r="D4357" s="21"/>
    </row>
    <row r="4358" spans="4:4" x14ac:dyDescent="0.4">
      <c r="D4358" s="21"/>
    </row>
    <row r="4359" spans="4:4" x14ac:dyDescent="0.4">
      <c r="D4359" s="21"/>
    </row>
    <row r="4360" spans="4:4" x14ac:dyDescent="0.4">
      <c r="D4360" s="21"/>
    </row>
    <row r="4361" spans="4:4" x14ac:dyDescent="0.4">
      <c r="D4361" s="21"/>
    </row>
    <row r="4362" spans="4:4" x14ac:dyDescent="0.4">
      <c r="D4362" s="21"/>
    </row>
    <row r="4363" spans="4:4" x14ac:dyDescent="0.4">
      <c r="D4363" s="21"/>
    </row>
    <row r="4364" spans="4:4" x14ac:dyDescent="0.4">
      <c r="D4364" s="21"/>
    </row>
    <row r="4365" spans="4:4" x14ac:dyDescent="0.4">
      <c r="D4365" s="21"/>
    </row>
    <row r="4366" spans="4:4" x14ac:dyDescent="0.4">
      <c r="D4366" s="21"/>
    </row>
    <row r="4367" spans="4:4" x14ac:dyDescent="0.4">
      <c r="D4367" s="21"/>
    </row>
    <row r="4368" spans="4:4" x14ac:dyDescent="0.4">
      <c r="D4368" s="21"/>
    </row>
    <row r="4369" spans="4:4" x14ac:dyDescent="0.4">
      <c r="D4369" s="21"/>
    </row>
    <row r="4370" spans="4:4" x14ac:dyDescent="0.4">
      <c r="D4370" s="21"/>
    </row>
    <row r="4371" spans="4:4" x14ac:dyDescent="0.4">
      <c r="D4371" s="21"/>
    </row>
    <row r="4372" spans="4:4" x14ac:dyDescent="0.4">
      <c r="D4372" s="21"/>
    </row>
    <row r="4373" spans="4:4" x14ac:dyDescent="0.4">
      <c r="D4373" s="21"/>
    </row>
    <row r="4374" spans="4:4" x14ac:dyDescent="0.4">
      <c r="D4374" s="21"/>
    </row>
    <row r="4375" spans="4:4" x14ac:dyDescent="0.4">
      <c r="D4375" s="21"/>
    </row>
    <row r="4376" spans="4:4" x14ac:dyDescent="0.4">
      <c r="D4376" s="21"/>
    </row>
    <row r="4377" spans="4:4" x14ac:dyDescent="0.4">
      <c r="D4377" s="21"/>
    </row>
    <row r="4378" spans="4:4" x14ac:dyDescent="0.4">
      <c r="D4378" s="21"/>
    </row>
    <row r="4379" spans="4:4" x14ac:dyDescent="0.4">
      <c r="D4379" s="21"/>
    </row>
    <row r="4380" spans="4:4" x14ac:dyDescent="0.4">
      <c r="D4380" s="21"/>
    </row>
    <row r="4381" spans="4:4" x14ac:dyDescent="0.4">
      <c r="D4381" s="21"/>
    </row>
    <row r="4382" spans="4:4" x14ac:dyDescent="0.4">
      <c r="D4382" s="21"/>
    </row>
    <row r="4383" spans="4:4" x14ac:dyDescent="0.4">
      <c r="D4383" s="21"/>
    </row>
    <row r="4384" spans="4:4" x14ac:dyDescent="0.4">
      <c r="D4384" s="21"/>
    </row>
    <row r="4385" spans="4:4" x14ac:dyDescent="0.4">
      <c r="D4385" s="21"/>
    </row>
    <row r="4386" spans="4:4" x14ac:dyDescent="0.4">
      <c r="D4386" s="21"/>
    </row>
    <row r="4387" spans="4:4" x14ac:dyDescent="0.4">
      <c r="D4387" s="21"/>
    </row>
    <row r="4388" spans="4:4" x14ac:dyDescent="0.4">
      <c r="D4388" s="21"/>
    </row>
    <row r="4389" spans="4:4" x14ac:dyDescent="0.4">
      <c r="D4389" s="21"/>
    </row>
    <row r="4390" spans="4:4" x14ac:dyDescent="0.4">
      <c r="D4390" s="21"/>
    </row>
    <row r="4391" spans="4:4" x14ac:dyDescent="0.4">
      <c r="D4391" s="21"/>
    </row>
    <row r="4392" spans="4:4" x14ac:dyDescent="0.4">
      <c r="D4392" s="21"/>
    </row>
    <row r="4393" spans="4:4" x14ac:dyDescent="0.4">
      <c r="D4393" s="21"/>
    </row>
    <row r="4394" spans="4:4" x14ac:dyDescent="0.4">
      <c r="D4394" s="21"/>
    </row>
    <row r="4395" spans="4:4" x14ac:dyDescent="0.4">
      <c r="D4395" s="21"/>
    </row>
    <row r="4396" spans="4:4" x14ac:dyDescent="0.4">
      <c r="D4396" s="21"/>
    </row>
    <row r="4397" spans="4:4" x14ac:dyDescent="0.4">
      <c r="D4397" s="21"/>
    </row>
    <row r="4398" spans="4:4" x14ac:dyDescent="0.4">
      <c r="D4398" s="21"/>
    </row>
    <row r="4399" spans="4:4" x14ac:dyDescent="0.4">
      <c r="D4399" s="21"/>
    </row>
    <row r="4400" spans="4:4" x14ac:dyDescent="0.4">
      <c r="D4400" s="21"/>
    </row>
    <row r="4401" spans="4:4" x14ac:dyDescent="0.4">
      <c r="D4401" s="21"/>
    </row>
    <row r="4402" spans="4:4" x14ac:dyDescent="0.4">
      <c r="D4402" s="21"/>
    </row>
    <row r="4403" spans="4:4" x14ac:dyDescent="0.4">
      <c r="D4403" s="21"/>
    </row>
    <row r="4404" spans="4:4" x14ac:dyDescent="0.4">
      <c r="D4404" s="21"/>
    </row>
    <row r="4405" spans="4:4" x14ac:dyDescent="0.4">
      <c r="D4405" s="21"/>
    </row>
    <row r="4406" spans="4:4" x14ac:dyDescent="0.4">
      <c r="D4406" s="21"/>
    </row>
    <row r="4407" spans="4:4" x14ac:dyDescent="0.4">
      <c r="D4407" s="21"/>
    </row>
    <row r="4408" spans="4:4" x14ac:dyDescent="0.4">
      <c r="D4408" s="21"/>
    </row>
    <row r="4409" spans="4:4" x14ac:dyDescent="0.4">
      <c r="D4409" s="21"/>
    </row>
    <row r="4410" spans="4:4" x14ac:dyDescent="0.4">
      <c r="D4410" s="21"/>
    </row>
    <row r="4411" spans="4:4" x14ac:dyDescent="0.4">
      <c r="D4411" s="21"/>
    </row>
    <row r="4412" spans="4:4" x14ac:dyDescent="0.4">
      <c r="D4412" s="21"/>
    </row>
    <row r="4413" spans="4:4" x14ac:dyDescent="0.4">
      <c r="D4413" s="21"/>
    </row>
    <row r="4414" spans="4:4" x14ac:dyDescent="0.4">
      <c r="D4414" s="21"/>
    </row>
    <row r="4415" spans="4:4" x14ac:dyDescent="0.4">
      <c r="D4415" s="21"/>
    </row>
    <row r="4416" spans="4:4" x14ac:dyDescent="0.4">
      <c r="D4416" s="21"/>
    </row>
    <row r="4417" spans="4:4" x14ac:dyDescent="0.4">
      <c r="D4417" s="21"/>
    </row>
    <row r="4418" spans="4:4" x14ac:dyDescent="0.4">
      <c r="D4418" s="21"/>
    </row>
    <row r="4419" spans="4:4" x14ac:dyDescent="0.4">
      <c r="D4419" s="21"/>
    </row>
    <row r="4420" spans="4:4" x14ac:dyDescent="0.4">
      <c r="D4420" s="21"/>
    </row>
    <row r="4421" spans="4:4" x14ac:dyDescent="0.4">
      <c r="D4421" s="21"/>
    </row>
    <row r="4422" spans="4:4" x14ac:dyDescent="0.4">
      <c r="D4422" s="21"/>
    </row>
    <row r="4423" spans="4:4" x14ac:dyDescent="0.4">
      <c r="D4423" s="21"/>
    </row>
    <row r="4424" spans="4:4" x14ac:dyDescent="0.4">
      <c r="D4424" s="21"/>
    </row>
    <row r="4425" spans="4:4" x14ac:dyDescent="0.4">
      <c r="D4425" s="21"/>
    </row>
    <row r="4426" spans="4:4" x14ac:dyDescent="0.4">
      <c r="D4426" s="21"/>
    </row>
    <row r="4427" spans="4:4" x14ac:dyDescent="0.4">
      <c r="D4427" s="21"/>
    </row>
    <row r="4428" spans="4:4" x14ac:dyDescent="0.4">
      <c r="D4428" s="21"/>
    </row>
    <row r="4429" spans="4:4" x14ac:dyDescent="0.4">
      <c r="D4429" s="21"/>
    </row>
    <row r="4430" spans="4:4" x14ac:dyDescent="0.4">
      <c r="D4430" s="21"/>
    </row>
    <row r="4431" spans="4:4" x14ac:dyDescent="0.4">
      <c r="D4431" s="21"/>
    </row>
    <row r="4432" spans="4:4" x14ac:dyDescent="0.4">
      <c r="D4432" s="21"/>
    </row>
    <row r="4433" spans="4:4" x14ac:dyDescent="0.4">
      <c r="D4433" s="21"/>
    </row>
    <row r="4434" spans="4:4" x14ac:dyDescent="0.4">
      <c r="D4434" s="21"/>
    </row>
    <row r="4435" spans="4:4" x14ac:dyDescent="0.4">
      <c r="D4435" s="21"/>
    </row>
    <row r="4436" spans="4:4" x14ac:dyDescent="0.4">
      <c r="D4436" s="21"/>
    </row>
    <row r="4437" spans="4:4" x14ac:dyDescent="0.4">
      <c r="D4437" s="21"/>
    </row>
    <row r="4438" spans="4:4" x14ac:dyDescent="0.4">
      <c r="D4438" s="21"/>
    </row>
    <row r="4439" spans="4:4" x14ac:dyDescent="0.4">
      <c r="D4439" s="21"/>
    </row>
    <row r="4440" spans="4:4" x14ac:dyDescent="0.4">
      <c r="D4440" s="21"/>
    </row>
    <row r="4441" spans="4:4" x14ac:dyDescent="0.4">
      <c r="D4441" s="21"/>
    </row>
    <row r="4442" spans="4:4" x14ac:dyDescent="0.4">
      <c r="D4442" s="21"/>
    </row>
    <row r="4443" spans="4:4" x14ac:dyDescent="0.4">
      <c r="D4443" s="21"/>
    </row>
    <row r="4444" spans="4:4" x14ac:dyDescent="0.4">
      <c r="D4444" s="21"/>
    </row>
    <row r="4445" spans="4:4" x14ac:dyDescent="0.4">
      <c r="D4445" s="21"/>
    </row>
    <row r="4446" spans="4:4" x14ac:dyDescent="0.4">
      <c r="D4446" s="21"/>
    </row>
    <row r="4447" spans="4:4" x14ac:dyDescent="0.4">
      <c r="D4447" s="21"/>
    </row>
    <row r="4448" spans="4:4" x14ac:dyDescent="0.4">
      <c r="D4448" s="21"/>
    </row>
    <row r="4449" spans="4:4" x14ac:dyDescent="0.4">
      <c r="D4449" s="21"/>
    </row>
    <row r="4450" spans="4:4" x14ac:dyDescent="0.4">
      <c r="D4450" s="21"/>
    </row>
    <row r="4451" spans="4:4" x14ac:dyDescent="0.4">
      <c r="D4451" s="21"/>
    </row>
    <row r="4452" spans="4:4" x14ac:dyDescent="0.4">
      <c r="D4452" s="21"/>
    </row>
    <row r="4453" spans="4:4" x14ac:dyDescent="0.4">
      <c r="D4453" s="21"/>
    </row>
    <row r="4454" spans="4:4" x14ac:dyDescent="0.4">
      <c r="D4454" s="21"/>
    </row>
    <row r="4455" spans="4:4" x14ac:dyDescent="0.4">
      <c r="D4455" s="21"/>
    </row>
    <row r="4456" spans="4:4" x14ac:dyDescent="0.4">
      <c r="D4456" s="21"/>
    </row>
    <row r="4457" spans="4:4" x14ac:dyDescent="0.4">
      <c r="D4457" s="21"/>
    </row>
    <row r="4458" spans="4:4" x14ac:dyDescent="0.4">
      <c r="D4458" s="21"/>
    </row>
    <row r="4459" spans="4:4" x14ac:dyDescent="0.4">
      <c r="D4459" s="21"/>
    </row>
    <row r="4460" spans="4:4" x14ac:dyDescent="0.4">
      <c r="D4460" s="21"/>
    </row>
    <row r="4461" spans="4:4" x14ac:dyDescent="0.4">
      <c r="D4461" s="21"/>
    </row>
    <row r="4462" spans="4:4" x14ac:dyDescent="0.4">
      <c r="D4462" s="21"/>
    </row>
    <row r="4463" spans="4:4" x14ac:dyDescent="0.4">
      <c r="D4463" s="21"/>
    </row>
    <row r="4464" spans="4:4" x14ac:dyDescent="0.4">
      <c r="D4464" s="21"/>
    </row>
    <row r="4465" spans="4:4" x14ac:dyDescent="0.4">
      <c r="D4465" s="21"/>
    </row>
    <row r="4466" spans="4:4" x14ac:dyDescent="0.4">
      <c r="D4466" s="21"/>
    </row>
    <row r="4467" spans="4:4" x14ac:dyDescent="0.4">
      <c r="D4467" s="21"/>
    </row>
    <row r="4468" spans="4:4" x14ac:dyDescent="0.4">
      <c r="D4468" s="21"/>
    </row>
    <row r="4469" spans="4:4" x14ac:dyDescent="0.4">
      <c r="D4469" s="21"/>
    </row>
    <row r="4470" spans="4:4" x14ac:dyDescent="0.4">
      <c r="D4470" s="21"/>
    </row>
    <row r="4471" spans="4:4" x14ac:dyDescent="0.4">
      <c r="D4471" s="21"/>
    </row>
    <row r="4472" spans="4:4" x14ac:dyDescent="0.4">
      <c r="D4472" s="21"/>
    </row>
    <row r="4473" spans="4:4" x14ac:dyDescent="0.4">
      <c r="D4473" s="21"/>
    </row>
    <row r="4474" spans="4:4" x14ac:dyDescent="0.4">
      <c r="D4474" s="21"/>
    </row>
    <row r="4475" spans="4:4" x14ac:dyDescent="0.4">
      <c r="D4475" s="21"/>
    </row>
    <row r="4476" spans="4:4" x14ac:dyDescent="0.4">
      <c r="D4476" s="21"/>
    </row>
    <row r="4477" spans="4:4" x14ac:dyDescent="0.4">
      <c r="D4477" s="21"/>
    </row>
    <row r="4478" spans="4:4" x14ac:dyDescent="0.4">
      <c r="D4478" s="21"/>
    </row>
    <row r="4479" spans="4:4" x14ac:dyDescent="0.4">
      <c r="D4479" s="21"/>
    </row>
    <row r="4480" spans="4:4" x14ac:dyDescent="0.4">
      <c r="D4480" s="21"/>
    </row>
    <row r="4481" spans="4:4" x14ac:dyDescent="0.4">
      <c r="D4481" s="21"/>
    </row>
    <row r="4482" spans="4:4" x14ac:dyDescent="0.4">
      <c r="D4482" s="21"/>
    </row>
    <row r="4483" spans="4:4" x14ac:dyDescent="0.4">
      <c r="D4483" s="21"/>
    </row>
    <row r="4484" spans="4:4" x14ac:dyDescent="0.4">
      <c r="D4484" s="21"/>
    </row>
    <row r="4485" spans="4:4" x14ac:dyDescent="0.4">
      <c r="D4485" s="21"/>
    </row>
    <row r="4486" spans="4:4" x14ac:dyDescent="0.4">
      <c r="D4486" s="21"/>
    </row>
    <row r="4487" spans="4:4" x14ac:dyDescent="0.4">
      <c r="D4487" s="21"/>
    </row>
    <row r="4488" spans="4:4" x14ac:dyDescent="0.4">
      <c r="D4488" s="21"/>
    </row>
    <row r="4489" spans="4:4" x14ac:dyDescent="0.4">
      <c r="D4489" s="21"/>
    </row>
    <row r="4490" spans="4:4" x14ac:dyDescent="0.4">
      <c r="D4490" s="21"/>
    </row>
    <row r="4491" spans="4:4" x14ac:dyDescent="0.4">
      <c r="D4491" s="21"/>
    </row>
    <row r="4492" spans="4:4" x14ac:dyDescent="0.4">
      <c r="D4492" s="21"/>
    </row>
    <row r="4493" spans="4:4" x14ac:dyDescent="0.4">
      <c r="D4493" s="21"/>
    </row>
    <row r="4494" spans="4:4" x14ac:dyDescent="0.4">
      <c r="D4494" s="21"/>
    </row>
    <row r="4495" spans="4:4" x14ac:dyDescent="0.4">
      <c r="D4495" s="21"/>
    </row>
    <row r="4496" spans="4:4" x14ac:dyDescent="0.4">
      <c r="D4496" s="21"/>
    </row>
    <row r="4497" spans="4:4" x14ac:dyDescent="0.4">
      <c r="D4497" s="21"/>
    </row>
    <row r="4498" spans="4:4" x14ac:dyDescent="0.4">
      <c r="D4498" s="21"/>
    </row>
    <row r="4499" spans="4:4" x14ac:dyDescent="0.4">
      <c r="D4499" s="21"/>
    </row>
    <row r="4500" spans="4:4" x14ac:dyDescent="0.4">
      <c r="D4500" s="21"/>
    </row>
    <row r="4501" spans="4:4" x14ac:dyDescent="0.4">
      <c r="D4501" s="21"/>
    </row>
    <row r="4502" spans="4:4" x14ac:dyDescent="0.4">
      <c r="D4502" s="21"/>
    </row>
    <row r="4503" spans="4:4" x14ac:dyDescent="0.4">
      <c r="D4503" s="21"/>
    </row>
    <row r="4504" spans="4:4" x14ac:dyDescent="0.4">
      <c r="D4504" s="21"/>
    </row>
    <row r="4505" spans="4:4" x14ac:dyDescent="0.4">
      <c r="D4505" s="21"/>
    </row>
    <row r="4506" spans="4:4" x14ac:dyDescent="0.4">
      <c r="D4506" s="21"/>
    </row>
    <row r="4507" spans="4:4" x14ac:dyDescent="0.4">
      <c r="D4507" s="21"/>
    </row>
    <row r="4508" spans="4:4" x14ac:dyDescent="0.4">
      <c r="D4508" s="21"/>
    </row>
    <row r="4509" spans="4:4" x14ac:dyDescent="0.4">
      <c r="D4509" s="21"/>
    </row>
    <row r="4510" spans="4:4" x14ac:dyDescent="0.4">
      <c r="D4510" s="21"/>
    </row>
    <row r="4511" spans="4:4" x14ac:dyDescent="0.4">
      <c r="D4511" s="21"/>
    </row>
    <row r="4512" spans="4:4" x14ac:dyDescent="0.4">
      <c r="D4512" s="21"/>
    </row>
    <row r="4513" spans="4:4" x14ac:dyDescent="0.4">
      <c r="D4513" s="21"/>
    </row>
    <row r="4514" spans="4:4" x14ac:dyDescent="0.4">
      <c r="D4514" s="21"/>
    </row>
    <row r="4515" spans="4:4" x14ac:dyDescent="0.4">
      <c r="D4515" s="21"/>
    </row>
    <row r="4516" spans="4:4" x14ac:dyDescent="0.4">
      <c r="D4516" s="21"/>
    </row>
    <row r="4517" spans="4:4" x14ac:dyDescent="0.4">
      <c r="D4517" s="21"/>
    </row>
    <row r="4518" spans="4:4" x14ac:dyDescent="0.4">
      <c r="D4518" s="21"/>
    </row>
    <row r="4519" spans="4:4" x14ac:dyDescent="0.4">
      <c r="D4519" s="21"/>
    </row>
    <row r="4520" spans="4:4" x14ac:dyDescent="0.4">
      <c r="D4520" s="21"/>
    </row>
    <row r="4521" spans="4:4" x14ac:dyDescent="0.4">
      <c r="D4521" s="21"/>
    </row>
    <row r="4522" spans="4:4" x14ac:dyDescent="0.4">
      <c r="D4522" s="21"/>
    </row>
    <row r="4523" spans="4:4" x14ac:dyDescent="0.4">
      <c r="D4523" s="21"/>
    </row>
    <row r="4524" spans="4:4" x14ac:dyDescent="0.4">
      <c r="D4524" s="21"/>
    </row>
    <row r="4525" spans="4:4" x14ac:dyDescent="0.4">
      <c r="D4525" s="21"/>
    </row>
    <row r="4526" spans="4:4" x14ac:dyDescent="0.4">
      <c r="D4526" s="21"/>
    </row>
    <row r="4527" spans="4:4" x14ac:dyDescent="0.4">
      <c r="D4527" s="21"/>
    </row>
    <row r="4528" spans="4:4" x14ac:dyDescent="0.4">
      <c r="D4528" s="21"/>
    </row>
    <row r="4529" spans="4:4" x14ac:dyDescent="0.4">
      <c r="D4529" s="21"/>
    </row>
    <row r="4530" spans="4:4" x14ac:dyDescent="0.4">
      <c r="D4530" s="21"/>
    </row>
    <row r="4531" spans="4:4" x14ac:dyDescent="0.4">
      <c r="D4531" s="21"/>
    </row>
    <row r="4532" spans="4:4" x14ac:dyDescent="0.4">
      <c r="D4532" s="21"/>
    </row>
    <row r="4533" spans="4:4" x14ac:dyDescent="0.4">
      <c r="D4533" s="21"/>
    </row>
    <row r="4534" spans="4:4" x14ac:dyDescent="0.4">
      <c r="D4534" s="21"/>
    </row>
    <row r="4535" spans="4:4" x14ac:dyDescent="0.4">
      <c r="D4535" s="21"/>
    </row>
    <row r="4536" spans="4:4" x14ac:dyDescent="0.4">
      <c r="D4536" s="21"/>
    </row>
    <row r="4537" spans="4:4" x14ac:dyDescent="0.4">
      <c r="D4537" s="21"/>
    </row>
    <row r="4538" spans="4:4" x14ac:dyDescent="0.4">
      <c r="D4538" s="21"/>
    </row>
    <row r="4539" spans="4:4" x14ac:dyDescent="0.4">
      <c r="D4539" s="21"/>
    </row>
    <row r="4540" spans="4:4" x14ac:dyDescent="0.4">
      <c r="D4540" s="21"/>
    </row>
    <row r="4541" spans="4:4" x14ac:dyDescent="0.4">
      <c r="D4541" s="21"/>
    </row>
    <row r="4542" spans="4:4" x14ac:dyDescent="0.4">
      <c r="D4542" s="21"/>
    </row>
    <row r="4543" spans="4:4" x14ac:dyDescent="0.4">
      <c r="D4543" s="21"/>
    </row>
    <row r="4544" spans="4:4" x14ac:dyDescent="0.4">
      <c r="D4544" s="21"/>
    </row>
    <row r="4545" spans="4:4" x14ac:dyDescent="0.4">
      <c r="D4545" s="21"/>
    </row>
    <row r="4546" spans="4:4" x14ac:dyDescent="0.4">
      <c r="D4546" s="21"/>
    </row>
    <row r="4547" spans="4:4" x14ac:dyDescent="0.4">
      <c r="D4547" s="21"/>
    </row>
    <row r="4548" spans="4:4" x14ac:dyDescent="0.4">
      <c r="D4548" s="21"/>
    </row>
    <row r="4549" spans="4:4" x14ac:dyDescent="0.4">
      <c r="D4549" s="21"/>
    </row>
    <row r="4550" spans="4:4" x14ac:dyDescent="0.4">
      <c r="D4550" s="21"/>
    </row>
    <row r="4551" spans="4:4" x14ac:dyDescent="0.4">
      <c r="D4551" s="21"/>
    </row>
    <row r="4552" spans="4:4" x14ac:dyDescent="0.4">
      <c r="D4552" s="21"/>
    </row>
    <row r="4553" spans="4:4" x14ac:dyDescent="0.4">
      <c r="D4553" s="21"/>
    </row>
    <row r="4554" spans="4:4" x14ac:dyDescent="0.4">
      <c r="D4554" s="21"/>
    </row>
    <row r="4555" spans="4:4" x14ac:dyDescent="0.4">
      <c r="D4555" s="21"/>
    </row>
    <row r="4556" spans="4:4" x14ac:dyDescent="0.4">
      <c r="D4556" s="21"/>
    </row>
    <row r="4557" spans="4:4" x14ac:dyDescent="0.4">
      <c r="D4557" s="21"/>
    </row>
    <row r="4558" spans="4:4" x14ac:dyDescent="0.4">
      <c r="D4558" s="21"/>
    </row>
    <row r="4559" spans="4:4" x14ac:dyDescent="0.4">
      <c r="D4559" s="21"/>
    </row>
    <row r="4560" spans="4:4" x14ac:dyDescent="0.4">
      <c r="D4560" s="21"/>
    </row>
    <row r="4561" spans="4:4" x14ac:dyDescent="0.4">
      <c r="D4561" s="21"/>
    </row>
    <row r="4562" spans="4:4" x14ac:dyDescent="0.4">
      <c r="D4562" s="21"/>
    </row>
    <row r="4563" spans="4:4" x14ac:dyDescent="0.4">
      <c r="D4563" s="21"/>
    </row>
    <row r="4564" spans="4:4" x14ac:dyDescent="0.4">
      <c r="D4564" s="21"/>
    </row>
    <row r="4565" spans="4:4" x14ac:dyDescent="0.4">
      <c r="D4565" s="21"/>
    </row>
    <row r="4566" spans="4:4" x14ac:dyDescent="0.4">
      <c r="D4566" s="21"/>
    </row>
    <row r="4567" spans="4:4" x14ac:dyDescent="0.4">
      <c r="D4567" s="21"/>
    </row>
    <row r="4568" spans="4:4" x14ac:dyDescent="0.4">
      <c r="D4568" s="21"/>
    </row>
    <row r="4569" spans="4:4" x14ac:dyDescent="0.4">
      <c r="D4569" s="21"/>
    </row>
    <row r="4570" spans="4:4" x14ac:dyDescent="0.4">
      <c r="D4570" s="21"/>
    </row>
    <row r="4571" spans="4:4" x14ac:dyDescent="0.4">
      <c r="D4571" s="21"/>
    </row>
    <row r="4572" spans="4:4" x14ac:dyDescent="0.4">
      <c r="D4572" s="21"/>
    </row>
    <row r="4573" spans="4:4" x14ac:dyDescent="0.4">
      <c r="D4573" s="21"/>
    </row>
    <row r="4574" spans="4:4" x14ac:dyDescent="0.4">
      <c r="D4574" s="21"/>
    </row>
    <row r="4575" spans="4:4" x14ac:dyDescent="0.4">
      <c r="D4575" s="21"/>
    </row>
    <row r="4576" spans="4:4" x14ac:dyDescent="0.4">
      <c r="D4576" s="21"/>
    </row>
    <row r="4577" spans="4:4" x14ac:dyDescent="0.4">
      <c r="D4577" s="21"/>
    </row>
    <row r="4578" spans="4:4" x14ac:dyDescent="0.4">
      <c r="D4578" s="21"/>
    </row>
    <row r="4579" spans="4:4" x14ac:dyDescent="0.4">
      <c r="D4579" s="21"/>
    </row>
    <row r="4580" spans="4:4" x14ac:dyDescent="0.4">
      <c r="D4580" s="21"/>
    </row>
    <row r="4581" spans="4:4" x14ac:dyDescent="0.4">
      <c r="D4581" s="21"/>
    </row>
    <row r="4582" spans="4:4" x14ac:dyDescent="0.4">
      <c r="D4582" s="21"/>
    </row>
    <row r="4583" spans="4:4" x14ac:dyDescent="0.4">
      <c r="D4583" s="21"/>
    </row>
    <row r="4584" spans="4:4" x14ac:dyDescent="0.4">
      <c r="D4584" s="21"/>
    </row>
    <row r="4585" spans="4:4" x14ac:dyDescent="0.4">
      <c r="D4585" s="21"/>
    </row>
    <row r="4586" spans="4:4" x14ac:dyDescent="0.4">
      <c r="D4586" s="21"/>
    </row>
    <row r="4587" spans="4:4" x14ac:dyDescent="0.4">
      <c r="D4587" s="21"/>
    </row>
    <row r="4588" spans="4:4" x14ac:dyDescent="0.4">
      <c r="D4588" s="21"/>
    </row>
    <row r="4589" spans="4:4" x14ac:dyDescent="0.4">
      <c r="D4589" s="21"/>
    </row>
    <row r="4590" spans="4:4" x14ac:dyDescent="0.4">
      <c r="D4590" s="21"/>
    </row>
    <row r="4591" spans="4:4" x14ac:dyDescent="0.4">
      <c r="D4591" s="21"/>
    </row>
    <row r="4592" spans="4:4" x14ac:dyDescent="0.4">
      <c r="D4592" s="21"/>
    </row>
    <row r="4593" spans="4:4" x14ac:dyDescent="0.4">
      <c r="D4593" s="21"/>
    </row>
    <row r="4594" spans="4:4" x14ac:dyDescent="0.4">
      <c r="D4594" s="21"/>
    </row>
    <row r="4595" spans="4:4" x14ac:dyDescent="0.4">
      <c r="D4595" s="21"/>
    </row>
    <row r="4596" spans="4:4" x14ac:dyDescent="0.4">
      <c r="D4596" s="21"/>
    </row>
    <row r="4597" spans="4:4" x14ac:dyDescent="0.4">
      <c r="D4597" s="21"/>
    </row>
    <row r="4598" spans="4:4" x14ac:dyDescent="0.4">
      <c r="D4598" s="21"/>
    </row>
    <row r="4599" spans="4:4" x14ac:dyDescent="0.4">
      <c r="D4599" s="21"/>
    </row>
    <row r="4600" spans="4:4" x14ac:dyDescent="0.4">
      <c r="D4600" s="21"/>
    </row>
    <row r="4601" spans="4:4" x14ac:dyDescent="0.4">
      <c r="D4601" s="21"/>
    </row>
    <row r="4602" spans="4:4" x14ac:dyDescent="0.4">
      <c r="D4602" s="21"/>
    </row>
    <row r="4603" spans="4:4" x14ac:dyDescent="0.4">
      <c r="D4603" s="21"/>
    </row>
    <row r="4604" spans="4:4" x14ac:dyDescent="0.4">
      <c r="D4604" s="21"/>
    </row>
    <row r="4605" spans="4:4" x14ac:dyDescent="0.4">
      <c r="D4605" s="21"/>
    </row>
    <row r="4606" spans="4:4" x14ac:dyDescent="0.4">
      <c r="D4606" s="21"/>
    </row>
    <row r="4607" spans="4:4" x14ac:dyDescent="0.4">
      <c r="D4607" s="21"/>
    </row>
    <row r="4608" spans="4:4" x14ac:dyDescent="0.4">
      <c r="D4608" s="21"/>
    </row>
    <row r="4609" spans="4:4" x14ac:dyDescent="0.4">
      <c r="D4609" s="21"/>
    </row>
    <row r="4610" spans="4:4" x14ac:dyDescent="0.4">
      <c r="D4610" s="21"/>
    </row>
    <row r="4611" spans="4:4" x14ac:dyDescent="0.4">
      <c r="D4611" s="21"/>
    </row>
    <row r="4612" spans="4:4" x14ac:dyDescent="0.4">
      <c r="D4612" s="21"/>
    </row>
    <row r="4613" spans="4:4" x14ac:dyDescent="0.4">
      <c r="D4613" s="21"/>
    </row>
    <row r="4614" spans="4:4" x14ac:dyDescent="0.4">
      <c r="D4614" s="21"/>
    </row>
    <row r="4615" spans="4:4" x14ac:dyDescent="0.4">
      <c r="D4615" s="21"/>
    </row>
    <row r="4616" spans="4:4" x14ac:dyDescent="0.4">
      <c r="D4616" s="21"/>
    </row>
    <row r="4617" spans="4:4" x14ac:dyDescent="0.4">
      <c r="D4617" s="21"/>
    </row>
    <row r="4618" spans="4:4" x14ac:dyDescent="0.4">
      <c r="D4618" s="21"/>
    </row>
    <row r="4619" spans="4:4" x14ac:dyDescent="0.4">
      <c r="D4619" s="21"/>
    </row>
    <row r="4620" spans="4:4" x14ac:dyDescent="0.4">
      <c r="D4620" s="21"/>
    </row>
    <row r="4621" spans="4:4" x14ac:dyDescent="0.4">
      <c r="D4621" s="21"/>
    </row>
    <row r="4622" spans="4:4" x14ac:dyDescent="0.4">
      <c r="D4622" s="21"/>
    </row>
    <row r="4623" spans="4:4" x14ac:dyDescent="0.4">
      <c r="D4623" s="21"/>
    </row>
    <row r="4624" spans="4:4" x14ac:dyDescent="0.4">
      <c r="D4624" s="21"/>
    </row>
    <row r="4625" spans="4:4" x14ac:dyDescent="0.4">
      <c r="D4625" s="21"/>
    </row>
    <row r="4626" spans="4:4" x14ac:dyDescent="0.4">
      <c r="D4626" s="21"/>
    </row>
    <row r="4627" spans="4:4" x14ac:dyDescent="0.4">
      <c r="D4627" s="21"/>
    </row>
    <row r="4628" spans="4:4" x14ac:dyDescent="0.4">
      <c r="D4628" s="21"/>
    </row>
    <row r="4629" spans="4:4" x14ac:dyDescent="0.4">
      <c r="D4629" s="21"/>
    </row>
    <row r="4630" spans="4:4" x14ac:dyDescent="0.4">
      <c r="D4630" s="21"/>
    </row>
    <row r="4631" spans="4:4" x14ac:dyDescent="0.4">
      <c r="D4631" s="21"/>
    </row>
    <row r="4632" spans="4:4" x14ac:dyDescent="0.4">
      <c r="D4632" s="21"/>
    </row>
    <row r="4633" spans="4:4" x14ac:dyDescent="0.4">
      <c r="D4633" s="21"/>
    </row>
    <row r="4634" spans="4:4" x14ac:dyDescent="0.4">
      <c r="D4634" s="21"/>
    </row>
    <row r="4635" spans="4:4" x14ac:dyDescent="0.4">
      <c r="D4635" s="21"/>
    </row>
    <row r="4636" spans="4:4" x14ac:dyDescent="0.4">
      <c r="D4636" s="21"/>
    </row>
    <row r="4637" spans="4:4" x14ac:dyDescent="0.4">
      <c r="D4637" s="21"/>
    </row>
    <row r="4638" spans="4:4" x14ac:dyDescent="0.4">
      <c r="D4638" s="21"/>
    </row>
    <row r="4639" spans="4:4" x14ac:dyDescent="0.4">
      <c r="D4639" s="21"/>
    </row>
    <row r="4640" spans="4:4" x14ac:dyDescent="0.4">
      <c r="D4640" s="21"/>
    </row>
    <row r="4641" spans="4:4" x14ac:dyDescent="0.4">
      <c r="D4641" s="21"/>
    </row>
    <row r="4642" spans="4:4" x14ac:dyDescent="0.4">
      <c r="D4642" s="21"/>
    </row>
    <row r="4643" spans="4:4" x14ac:dyDescent="0.4">
      <c r="D4643" s="21"/>
    </row>
    <row r="4644" spans="4:4" x14ac:dyDescent="0.4">
      <c r="D4644" s="21"/>
    </row>
    <row r="4645" spans="4:4" x14ac:dyDescent="0.4">
      <c r="D4645" s="21"/>
    </row>
    <row r="4646" spans="4:4" x14ac:dyDescent="0.4">
      <c r="D4646" s="21"/>
    </row>
    <row r="4647" spans="4:4" x14ac:dyDescent="0.4">
      <c r="D4647" s="21"/>
    </row>
    <row r="4648" spans="4:4" x14ac:dyDescent="0.4">
      <c r="D4648" s="21"/>
    </row>
    <row r="4649" spans="4:4" x14ac:dyDescent="0.4">
      <c r="D4649" s="21"/>
    </row>
    <row r="4650" spans="4:4" x14ac:dyDescent="0.4">
      <c r="D4650" s="21"/>
    </row>
    <row r="4651" spans="4:4" x14ac:dyDescent="0.4">
      <c r="D4651" s="21"/>
    </row>
    <row r="4652" spans="4:4" x14ac:dyDescent="0.4">
      <c r="D4652" s="21"/>
    </row>
    <row r="4653" spans="4:4" x14ac:dyDescent="0.4">
      <c r="D4653" s="21"/>
    </row>
    <row r="4654" spans="4:4" x14ac:dyDescent="0.4">
      <c r="D4654" s="21"/>
    </row>
    <row r="4655" spans="4:4" x14ac:dyDescent="0.4">
      <c r="D4655" s="21"/>
    </row>
    <row r="4656" spans="4:4" x14ac:dyDescent="0.4">
      <c r="D4656" s="21"/>
    </row>
    <row r="4657" spans="4:4" x14ac:dyDescent="0.4">
      <c r="D4657" s="21"/>
    </row>
    <row r="4658" spans="4:4" x14ac:dyDescent="0.4">
      <c r="D4658" s="21"/>
    </row>
    <row r="4659" spans="4:4" x14ac:dyDescent="0.4">
      <c r="D4659" s="21"/>
    </row>
    <row r="4660" spans="4:4" x14ac:dyDescent="0.4">
      <c r="D4660" s="21"/>
    </row>
    <row r="4661" spans="4:4" x14ac:dyDescent="0.4">
      <c r="D4661" s="21"/>
    </row>
    <row r="4662" spans="4:4" x14ac:dyDescent="0.4">
      <c r="D4662" s="21"/>
    </row>
    <row r="4663" spans="4:4" x14ac:dyDescent="0.4">
      <c r="D4663" s="21"/>
    </row>
    <row r="4664" spans="4:4" x14ac:dyDescent="0.4">
      <c r="D4664" s="21"/>
    </row>
    <row r="4665" spans="4:4" x14ac:dyDescent="0.4">
      <c r="D4665" s="21"/>
    </row>
    <row r="4666" spans="4:4" x14ac:dyDescent="0.4">
      <c r="D4666" s="21"/>
    </row>
    <row r="4667" spans="4:4" x14ac:dyDescent="0.4">
      <c r="D4667" s="21"/>
    </row>
    <row r="4668" spans="4:4" x14ac:dyDescent="0.4">
      <c r="D4668" s="21"/>
    </row>
    <row r="4669" spans="4:4" x14ac:dyDescent="0.4">
      <c r="D4669" s="21"/>
    </row>
    <row r="4670" spans="4:4" x14ac:dyDescent="0.4">
      <c r="D4670" s="21"/>
    </row>
    <row r="4671" spans="4:4" x14ac:dyDescent="0.4">
      <c r="D4671" s="21"/>
    </row>
    <row r="4672" spans="4:4" x14ac:dyDescent="0.4">
      <c r="D4672" s="21"/>
    </row>
    <row r="4673" spans="4:4" x14ac:dyDescent="0.4">
      <c r="D4673" s="21"/>
    </row>
    <row r="4674" spans="4:4" x14ac:dyDescent="0.4">
      <c r="D4674" s="21"/>
    </row>
    <row r="4675" spans="4:4" x14ac:dyDescent="0.4">
      <c r="D4675" s="21"/>
    </row>
    <row r="4676" spans="4:4" x14ac:dyDescent="0.4">
      <c r="D4676" s="21"/>
    </row>
    <row r="4677" spans="4:4" x14ac:dyDescent="0.4">
      <c r="D4677" s="21"/>
    </row>
    <row r="4678" spans="4:4" x14ac:dyDescent="0.4">
      <c r="D4678" s="21"/>
    </row>
    <row r="4679" spans="4:4" x14ac:dyDescent="0.4">
      <c r="D4679" s="21"/>
    </row>
    <row r="4680" spans="4:4" x14ac:dyDescent="0.4">
      <c r="D4680" s="21"/>
    </row>
    <row r="4681" spans="4:4" x14ac:dyDescent="0.4">
      <c r="D4681" s="21"/>
    </row>
    <row r="4682" spans="4:4" x14ac:dyDescent="0.4">
      <c r="D4682" s="21"/>
    </row>
    <row r="4683" spans="4:4" x14ac:dyDescent="0.4">
      <c r="D4683" s="21"/>
    </row>
    <row r="4684" spans="4:4" x14ac:dyDescent="0.4">
      <c r="D4684" s="21"/>
    </row>
    <row r="4685" spans="4:4" x14ac:dyDescent="0.4">
      <c r="D4685" s="21"/>
    </row>
    <row r="4686" spans="4:4" x14ac:dyDescent="0.4">
      <c r="D4686" s="21"/>
    </row>
    <row r="4687" spans="4:4" x14ac:dyDescent="0.4">
      <c r="D4687" s="21"/>
    </row>
    <row r="4688" spans="4:4" x14ac:dyDescent="0.4">
      <c r="D4688" s="21"/>
    </row>
    <row r="4689" spans="4:4" x14ac:dyDescent="0.4">
      <c r="D4689" s="21"/>
    </row>
    <row r="4690" spans="4:4" x14ac:dyDescent="0.4">
      <c r="D4690" s="21"/>
    </row>
    <row r="4691" spans="4:4" x14ac:dyDescent="0.4">
      <c r="D4691" s="21"/>
    </row>
    <row r="4692" spans="4:4" x14ac:dyDescent="0.4">
      <c r="D4692" s="21"/>
    </row>
    <row r="4693" spans="4:4" x14ac:dyDescent="0.4">
      <c r="D4693" s="21"/>
    </row>
    <row r="4694" spans="4:4" x14ac:dyDescent="0.4">
      <c r="D4694" s="21"/>
    </row>
    <row r="4695" spans="4:4" x14ac:dyDescent="0.4">
      <c r="D4695" s="21"/>
    </row>
    <row r="4696" spans="4:4" x14ac:dyDescent="0.4">
      <c r="D4696" s="21"/>
    </row>
    <row r="4697" spans="4:4" x14ac:dyDescent="0.4">
      <c r="D4697" s="21"/>
    </row>
    <row r="4698" spans="4:4" x14ac:dyDescent="0.4">
      <c r="D4698" s="21"/>
    </row>
    <row r="4699" spans="4:4" x14ac:dyDescent="0.4">
      <c r="D4699" s="21"/>
    </row>
    <row r="4700" spans="4:4" x14ac:dyDescent="0.4">
      <c r="D4700" s="21"/>
    </row>
    <row r="4701" spans="4:4" x14ac:dyDescent="0.4">
      <c r="D4701" s="21"/>
    </row>
    <row r="4702" spans="4:4" x14ac:dyDescent="0.4">
      <c r="D4702" s="21"/>
    </row>
    <row r="4703" spans="4:4" x14ac:dyDescent="0.4">
      <c r="D4703" s="21"/>
    </row>
    <row r="4704" spans="4:4" x14ac:dyDescent="0.4">
      <c r="D4704" s="21"/>
    </row>
    <row r="4705" spans="4:4" x14ac:dyDescent="0.4">
      <c r="D4705" s="21"/>
    </row>
    <row r="4706" spans="4:4" x14ac:dyDescent="0.4">
      <c r="D4706" s="21"/>
    </row>
    <row r="4707" spans="4:4" x14ac:dyDescent="0.4">
      <c r="D4707" s="21"/>
    </row>
    <row r="4708" spans="4:4" x14ac:dyDescent="0.4">
      <c r="D4708" s="21"/>
    </row>
    <row r="4709" spans="4:4" x14ac:dyDescent="0.4">
      <c r="D4709" s="21"/>
    </row>
    <row r="4710" spans="4:4" x14ac:dyDescent="0.4">
      <c r="D4710" s="21"/>
    </row>
    <row r="4711" spans="4:4" x14ac:dyDescent="0.4">
      <c r="D4711" s="21"/>
    </row>
    <row r="4712" spans="4:4" x14ac:dyDescent="0.4">
      <c r="D4712" s="21"/>
    </row>
    <row r="4713" spans="4:4" x14ac:dyDescent="0.4">
      <c r="D4713" s="21"/>
    </row>
    <row r="4714" spans="4:4" x14ac:dyDescent="0.4">
      <c r="D4714" s="21"/>
    </row>
    <row r="4715" spans="4:4" x14ac:dyDescent="0.4">
      <c r="D4715" s="21"/>
    </row>
    <row r="4716" spans="4:4" x14ac:dyDescent="0.4">
      <c r="D4716" s="21"/>
    </row>
    <row r="4717" spans="4:4" x14ac:dyDescent="0.4">
      <c r="D4717" s="21"/>
    </row>
    <row r="4718" spans="4:4" x14ac:dyDescent="0.4">
      <c r="D4718" s="21"/>
    </row>
    <row r="4719" spans="4:4" x14ac:dyDescent="0.4">
      <c r="D4719" s="21"/>
    </row>
    <row r="4720" spans="4:4" x14ac:dyDescent="0.4">
      <c r="D4720" s="21"/>
    </row>
    <row r="4721" spans="4:4" x14ac:dyDescent="0.4">
      <c r="D4721" s="21"/>
    </row>
    <row r="4722" spans="4:4" x14ac:dyDescent="0.4">
      <c r="D4722" s="21"/>
    </row>
    <row r="4723" spans="4:4" x14ac:dyDescent="0.4">
      <c r="D4723" s="21"/>
    </row>
    <row r="4724" spans="4:4" x14ac:dyDescent="0.4">
      <c r="D4724" s="21"/>
    </row>
    <row r="4725" spans="4:4" x14ac:dyDescent="0.4">
      <c r="D4725" s="21"/>
    </row>
    <row r="4726" spans="4:4" x14ac:dyDescent="0.4">
      <c r="D4726" s="21"/>
    </row>
    <row r="4727" spans="4:4" x14ac:dyDescent="0.4">
      <c r="D4727" s="21"/>
    </row>
    <row r="4728" spans="4:4" x14ac:dyDescent="0.4">
      <c r="D4728" s="21"/>
    </row>
    <row r="4729" spans="4:4" x14ac:dyDescent="0.4">
      <c r="D4729" s="21"/>
    </row>
    <row r="4730" spans="4:4" x14ac:dyDescent="0.4">
      <c r="D4730" s="21"/>
    </row>
    <row r="4731" spans="4:4" x14ac:dyDescent="0.4">
      <c r="D4731" s="21"/>
    </row>
    <row r="4732" spans="4:4" x14ac:dyDescent="0.4">
      <c r="D4732" s="21"/>
    </row>
    <row r="4733" spans="4:4" x14ac:dyDescent="0.4">
      <c r="D4733" s="21"/>
    </row>
    <row r="4734" spans="4:4" x14ac:dyDescent="0.4">
      <c r="D4734" s="21"/>
    </row>
    <row r="4735" spans="4:4" x14ac:dyDescent="0.4">
      <c r="D4735" s="21"/>
    </row>
    <row r="4736" spans="4:4" x14ac:dyDescent="0.4">
      <c r="D4736" s="21"/>
    </row>
    <row r="4737" spans="4:4" x14ac:dyDescent="0.4">
      <c r="D4737" s="21"/>
    </row>
    <row r="4738" spans="4:4" x14ac:dyDescent="0.4">
      <c r="D4738" s="21"/>
    </row>
    <row r="4739" spans="4:4" x14ac:dyDescent="0.4">
      <c r="D4739" s="21"/>
    </row>
    <row r="4740" spans="4:4" x14ac:dyDescent="0.4">
      <c r="D4740" s="21"/>
    </row>
    <row r="4741" spans="4:4" x14ac:dyDescent="0.4">
      <c r="D4741" s="21"/>
    </row>
    <row r="4742" spans="4:4" x14ac:dyDescent="0.4">
      <c r="D4742" s="21"/>
    </row>
    <row r="4743" spans="4:4" x14ac:dyDescent="0.4">
      <c r="D4743" s="21"/>
    </row>
    <row r="4744" spans="4:4" x14ac:dyDescent="0.4">
      <c r="D4744" s="21"/>
    </row>
    <row r="4745" spans="4:4" x14ac:dyDescent="0.4">
      <c r="D4745" s="21"/>
    </row>
    <row r="4746" spans="4:4" x14ac:dyDescent="0.4">
      <c r="D4746" s="21"/>
    </row>
    <row r="4747" spans="4:4" x14ac:dyDescent="0.4">
      <c r="D4747" s="21"/>
    </row>
    <row r="4748" spans="4:4" x14ac:dyDescent="0.4">
      <c r="D4748" s="21"/>
    </row>
    <row r="4749" spans="4:4" x14ac:dyDescent="0.4">
      <c r="D4749" s="21"/>
    </row>
    <row r="4750" spans="4:4" x14ac:dyDescent="0.4">
      <c r="D4750" s="21"/>
    </row>
    <row r="4751" spans="4:4" x14ac:dyDescent="0.4">
      <c r="D4751" s="21"/>
    </row>
    <row r="4752" spans="4:4" x14ac:dyDescent="0.4">
      <c r="D4752" s="21"/>
    </row>
    <row r="4753" spans="4:4" x14ac:dyDescent="0.4">
      <c r="D4753" s="21"/>
    </row>
    <row r="4754" spans="4:4" x14ac:dyDescent="0.4">
      <c r="D4754" s="21"/>
    </row>
    <row r="4755" spans="4:4" x14ac:dyDescent="0.4">
      <c r="D4755" s="21"/>
    </row>
    <row r="4756" spans="4:4" x14ac:dyDescent="0.4">
      <c r="D4756" s="21"/>
    </row>
    <row r="4757" spans="4:4" x14ac:dyDescent="0.4">
      <c r="D4757" s="21"/>
    </row>
    <row r="4758" spans="4:4" x14ac:dyDescent="0.4">
      <c r="D4758" s="21"/>
    </row>
    <row r="4759" spans="4:4" x14ac:dyDescent="0.4">
      <c r="D4759" s="21"/>
    </row>
    <row r="4760" spans="4:4" x14ac:dyDescent="0.4">
      <c r="D4760" s="21"/>
    </row>
    <row r="4761" spans="4:4" x14ac:dyDescent="0.4">
      <c r="D4761" s="21"/>
    </row>
    <row r="4762" spans="4:4" x14ac:dyDescent="0.4">
      <c r="D4762" s="21"/>
    </row>
    <row r="4763" spans="4:4" x14ac:dyDescent="0.4">
      <c r="D4763" s="21"/>
    </row>
    <row r="4764" spans="4:4" x14ac:dyDescent="0.4">
      <c r="D4764" s="21"/>
    </row>
    <row r="4765" spans="4:4" x14ac:dyDescent="0.4">
      <c r="D4765" s="21"/>
    </row>
    <row r="4766" spans="4:4" x14ac:dyDescent="0.4">
      <c r="D4766" s="21"/>
    </row>
    <row r="4767" spans="4:4" x14ac:dyDescent="0.4">
      <c r="D4767" s="21"/>
    </row>
    <row r="4768" spans="4:4" x14ac:dyDescent="0.4">
      <c r="D4768" s="21"/>
    </row>
    <row r="4769" spans="4:4" x14ac:dyDescent="0.4">
      <c r="D4769" s="21"/>
    </row>
    <row r="4770" spans="4:4" x14ac:dyDescent="0.4">
      <c r="D4770" s="21"/>
    </row>
    <row r="4771" spans="4:4" x14ac:dyDescent="0.4">
      <c r="D4771" s="21"/>
    </row>
    <row r="4772" spans="4:4" x14ac:dyDescent="0.4">
      <c r="D4772" s="21"/>
    </row>
    <row r="4773" spans="4:4" x14ac:dyDescent="0.4">
      <c r="D4773" s="21"/>
    </row>
    <row r="4774" spans="4:4" x14ac:dyDescent="0.4">
      <c r="D4774" s="21"/>
    </row>
    <row r="4775" spans="4:4" x14ac:dyDescent="0.4">
      <c r="D4775" s="21"/>
    </row>
    <row r="4776" spans="4:4" x14ac:dyDescent="0.4">
      <c r="D4776" s="21"/>
    </row>
    <row r="4777" spans="4:4" x14ac:dyDescent="0.4">
      <c r="D4777" s="21"/>
    </row>
    <row r="4778" spans="4:4" x14ac:dyDescent="0.4">
      <c r="D4778" s="21"/>
    </row>
    <row r="4779" spans="4:4" x14ac:dyDescent="0.4">
      <c r="D4779" s="21"/>
    </row>
    <row r="4780" spans="4:4" x14ac:dyDescent="0.4">
      <c r="D4780" s="21"/>
    </row>
    <row r="4781" spans="4:4" x14ac:dyDescent="0.4">
      <c r="D4781" s="21"/>
    </row>
    <row r="4782" spans="4:4" x14ac:dyDescent="0.4">
      <c r="D4782" s="21"/>
    </row>
    <row r="4783" spans="4:4" x14ac:dyDescent="0.4">
      <c r="D4783" s="21"/>
    </row>
    <row r="4784" spans="4:4" x14ac:dyDescent="0.4">
      <c r="D4784" s="21"/>
    </row>
    <row r="4785" spans="4:4" x14ac:dyDescent="0.4">
      <c r="D4785" s="21"/>
    </row>
    <row r="4786" spans="4:4" x14ac:dyDescent="0.4">
      <c r="D4786" s="21"/>
    </row>
    <row r="4787" spans="4:4" x14ac:dyDescent="0.4">
      <c r="D4787" s="21"/>
    </row>
    <row r="4788" spans="4:4" x14ac:dyDescent="0.4">
      <c r="D4788" s="21"/>
    </row>
    <row r="4789" spans="4:4" x14ac:dyDescent="0.4">
      <c r="D4789" s="21"/>
    </row>
    <row r="4790" spans="4:4" x14ac:dyDescent="0.4">
      <c r="D4790" s="21"/>
    </row>
    <row r="4791" spans="4:4" x14ac:dyDescent="0.4">
      <c r="D4791" s="21"/>
    </row>
    <row r="4792" spans="4:4" x14ac:dyDescent="0.4">
      <c r="D4792" s="21"/>
    </row>
    <row r="4793" spans="4:4" x14ac:dyDescent="0.4">
      <c r="D4793" s="21"/>
    </row>
    <row r="4794" spans="4:4" x14ac:dyDescent="0.4">
      <c r="D4794" s="21"/>
    </row>
    <row r="4795" spans="4:4" x14ac:dyDescent="0.4">
      <c r="D4795" s="21"/>
    </row>
    <row r="4796" spans="4:4" x14ac:dyDescent="0.4">
      <c r="D4796" s="21"/>
    </row>
    <row r="4797" spans="4:4" x14ac:dyDescent="0.4">
      <c r="D4797" s="21"/>
    </row>
    <row r="4798" spans="4:4" x14ac:dyDescent="0.4">
      <c r="D4798" s="21"/>
    </row>
    <row r="4799" spans="4:4" x14ac:dyDescent="0.4">
      <c r="D4799" s="21"/>
    </row>
    <row r="4800" spans="4:4" x14ac:dyDescent="0.4">
      <c r="D4800" s="21"/>
    </row>
    <row r="4801" spans="4:4" x14ac:dyDescent="0.4">
      <c r="D4801" s="21"/>
    </row>
    <row r="4802" spans="4:4" x14ac:dyDescent="0.4">
      <c r="D4802" s="21"/>
    </row>
    <row r="4803" spans="4:4" x14ac:dyDescent="0.4">
      <c r="D4803" s="21"/>
    </row>
    <row r="4804" spans="4:4" x14ac:dyDescent="0.4">
      <c r="D4804" s="21"/>
    </row>
    <row r="4805" spans="4:4" x14ac:dyDescent="0.4">
      <c r="D4805" s="21"/>
    </row>
    <row r="4806" spans="4:4" x14ac:dyDescent="0.4">
      <c r="D4806" s="21"/>
    </row>
    <row r="4807" spans="4:4" x14ac:dyDescent="0.4">
      <c r="D4807" s="21"/>
    </row>
    <row r="4808" spans="4:4" x14ac:dyDescent="0.4">
      <c r="D4808" s="21"/>
    </row>
    <row r="4809" spans="4:4" x14ac:dyDescent="0.4">
      <c r="D4809" s="21"/>
    </row>
    <row r="4810" spans="4:4" x14ac:dyDescent="0.4">
      <c r="D4810" s="21"/>
    </row>
    <row r="4811" spans="4:4" x14ac:dyDescent="0.4">
      <c r="D4811" s="21"/>
    </row>
    <row r="4812" spans="4:4" x14ac:dyDescent="0.4">
      <c r="D4812" s="21"/>
    </row>
    <row r="4813" spans="4:4" x14ac:dyDescent="0.4">
      <c r="D4813" s="21"/>
    </row>
    <row r="4814" spans="4:4" x14ac:dyDescent="0.4">
      <c r="D4814" s="21"/>
    </row>
    <row r="4815" spans="4:4" x14ac:dyDescent="0.4">
      <c r="D4815" s="21"/>
    </row>
    <row r="4816" spans="4:4" x14ac:dyDescent="0.4">
      <c r="D4816" s="21"/>
    </row>
    <row r="4817" spans="4:4" x14ac:dyDescent="0.4">
      <c r="D4817" s="21"/>
    </row>
    <row r="4818" spans="4:4" x14ac:dyDescent="0.4">
      <c r="D4818" s="21"/>
    </row>
    <row r="4819" spans="4:4" x14ac:dyDescent="0.4">
      <c r="D4819" s="21"/>
    </row>
    <row r="4820" spans="4:4" x14ac:dyDescent="0.4">
      <c r="D4820" s="21"/>
    </row>
    <row r="4821" spans="4:4" x14ac:dyDescent="0.4">
      <c r="D4821" s="21"/>
    </row>
    <row r="4822" spans="4:4" x14ac:dyDescent="0.4">
      <c r="D4822" s="21"/>
    </row>
    <row r="4823" spans="4:4" x14ac:dyDescent="0.4">
      <c r="D4823" s="21"/>
    </row>
    <row r="4824" spans="4:4" x14ac:dyDescent="0.4">
      <c r="D4824" s="21"/>
    </row>
    <row r="4825" spans="4:4" x14ac:dyDescent="0.4">
      <c r="D4825" s="21"/>
    </row>
    <row r="4826" spans="4:4" x14ac:dyDescent="0.4">
      <c r="D4826" s="21"/>
    </row>
    <row r="4827" spans="4:4" x14ac:dyDescent="0.4">
      <c r="D4827" s="21"/>
    </row>
    <row r="4828" spans="4:4" x14ac:dyDescent="0.4">
      <c r="D4828" s="21"/>
    </row>
    <row r="4829" spans="4:4" x14ac:dyDescent="0.4">
      <c r="D4829" s="21"/>
    </row>
    <row r="4830" spans="4:4" x14ac:dyDescent="0.4">
      <c r="D4830" s="21"/>
    </row>
    <row r="4831" spans="4:4" x14ac:dyDescent="0.4">
      <c r="D4831" s="21"/>
    </row>
    <row r="4832" spans="4:4" x14ac:dyDescent="0.4">
      <c r="D4832" s="21"/>
    </row>
    <row r="4833" spans="4:4" x14ac:dyDescent="0.4">
      <c r="D4833" s="21"/>
    </row>
    <row r="4834" spans="4:4" x14ac:dyDescent="0.4">
      <c r="D4834" s="21"/>
    </row>
    <row r="4835" spans="4:4" x14ac:dyDescent="0.4">
      <c r="D4835" s="21"/>
    </row>
    <row r="4836" spans="4:4" x14ac:dyDescent="0.4">
      <c r="D4836" s="21"/>
    </row>
    <row r="4837" spans="4:4" x14ac:dyDescent="0.4">
      <c r="D4837" s="21"/>
    </row>
    <row r="4838" spans="4:4" x14ac:dyDescent="0.4">
      <c r="D4838" s="21"/>
    </row>
    <row r="4839" spans="4:4" x14ac:dyDescent="0.4">
      <c r="D4839" s="21"/>
    </row>
    <row r="4840" spans="4:4" x14ac:dyDescent="0.4">
      <c r="D4840" s="21"/>
    </row>
    <row r="4841" spans="4:4" x14ac:dyDescent="0.4">
      <c r="D4841" s="21"/>
    </row>
    <row r="4842" spans="4:4" x14ac:dyDescent="0.4">
      <c r="D4842" s="21"/>
    </row>
    <row r="4843" spans="4:4" x14ac:dyDescent="0.4">
      <c r="D4843" s="21"/>
    </row>
    <row r="4844" spans="4:4" x14ac:dyDescent="0.4">
      <c r="D4844" s="21"/>
    </row>
    <row r="4845" spans="4:4" x14ac:dyDescent="0.4">
      <c r="D4845" s="21"/>
    </row>
    <row r="4846" spans="4:4" x14ac:dyDescent="0.4">
      <c r="D4846" s="21"/>
    </row>
    <row r="4847" spans="4:4" x14ac:dyDescent="0.4">
      <c r="D4847" s="21"/>
    </row>
    <row r="4848" spans="4:4" x14ac:dyDescent="0.4">
      <c r="D4848" s="21"/>
    </row>
    <row r="4849" spans="4:4" x14ac:dyDescent="0.4">
      <c r="D4849" s="21"/>
    </row>
    <row r="4850" spans="4:4" x14ac:dyDescent="0.4">
      <c r="D4850" s="21"/>
    </row>
    <row r="4851" spans="4:4" x14ac:dyDescent="0.4">
      <c r="D4851" s="21"/>
    </row>
    <row r="4852" spans="4:4" x14ac:dyDescent="0.4">
      <c r="D4852" s="21"/>
    </row>
    <row r="4853" spans="4:4" x14ac:dyDescent="0.4">
      <c r="D4853" s="21"/>
    </row>
    <row r="4854" spans="4:4" x14ac:dyDescent="0.4">
      <c r="D4854" s="21"/>
    </row>
    <row r="4855" spans="4:4" x14ac:dyDescent="0.4">
      <c r="D4855" s="21"/>
    </row>
    <row r="4856" spans="4:4" x14ac:dyDescent="0.4">
      <c r="D4856" s="21"/>
    </row>
    <row r="4857" spans="4:4" x14ac:dyDescent="0.4">
      <c r="D4857" s="21"/>
    </row>
    <row r="4858" spans="4:4" x14ac:dyDescent="0.4">
      <c r="D4858" s="21"/>
    </row>
    <row r="4859" spans="4:4" x14ac:dyDescent="0.4">
      <c r="D4859" s="21"/>
    </row>
    <row r="4860" spans="4:4" x14ac:dyDescent="0.4">
      <c r="D4860" s="21"/>
    </row>
    <row r="4861" spans="4:4" x14ac:dyDescent="0.4">
      <c r="D4861" s="21"/>
    </row>
    <row r="4862" spans="4:4" x14ac:dyDescent="0.4">
      <c r="D4862" s="21"/>
    </row>
    <row r="4863" spans="4:4" x14ac:dyDescent="0.4">
      <c r="D4863" s="21"/>
    </row>
    <row r="4864" spans="4:4" x14ac:dyDescent="0.4">
      <c r="D4864" s="21"/>
    </row>
    <row r="4865" spans="4:4" x14ac:dyDescent="0.4">
      <c r="D4865" s="21"/>
    </row>
    <row r="4866" spans="4:4" x14ac:dyDescent="0.4">
      <c r="D4866" s="21"/>
    </row>
    <row r="4867" spans="4:4" x14ac:dyDescent="0.4">
      <c r="D4867" s="21"/>
    </row>
    <row r="4868" spans="4:4" x14ac:dyDescent="0.4">
      <c r="D4868" s="21"/>
    </row>
    <row r="4869" spans="4:4" x14ac:dyDescent="0.4">
      <c r="D4869" s="21"/>
    </row>
    <row r="4870" spans="4:4" x14ac:dyDescent="0.4">
      <c r="D4870" s="21"/>
    </row>
    <row r="4871" spans="4:4" x14ac:dyDescent="0.4">
      <c r="D4871" s="21"/>
    </row>
    <row r="4872" spans="4:4" x14ac:dyDescent="0.4">
      <c r="D4872" s="21"/>
    </row>
    <row r="4873" spans="4:4" x14ac:dyDescent="0.4">
      <c r="D4873" s="21"/>
    </row>
    <row r="4874" spans="4:4" x14ac:dyDescent="0.4">
      <c r="D4874" s="21"/>
    </row>
    <row r="4875" spans="4:4" x14ac:dyDescent="0.4">
      <c r="D4875" s="21"/>
    </row>
    <row r="4876" spans="4:4" x14ac:dyDescent="0.4">
      <c r="D4876" s="21"/>
    </row>
    <row r="4877" spans="4:4" x14ac:dyDescent="0.4">
      <c r="D4877" s="21"/>
    </row>
    <row r="4878" spans="4:4" x14ac:dyDescent="0.4">
      <c r="D4878" s="21"/>
    </row>
    <row r="4879" spans="4:4" x14ac:dyDescent="0.4">
      <c r="D4879" s="21"/>
    </row>
    <row r="4880" spans="4:4" x14ac:dyDescent="0.4">
      <c r="D4880" s="21"/>
    </row>
    <row r="4881" spans="4:4" x14ac:dyDescent="0.4">
      <c r="D4881" s="21"/>
    </row>
    <row r="4882" spans="4:4" x14ac:dyDescent="0.4">
      <c r="D4882" s="21"/>
    </row>
    <row r="4883" spans="4:4" x14ac:dyDescent="0.4">
      <c r="D4883" s="21"/>
    </row>
    <row r="4884" spans="4:4" x14ac:dyDescent="0.4">
      <c r="D4884" s="21"/>
    </row>
    <row r="4885" spans="4:4" x14ac:dyDescent="0.4">
      <c r="D4885" s="21"/>
    </row>
    <row r="4886" spans="4:4" x14ac:dyDescent="0.4">
      <c r="D4886" s="21"/>
    </row>
    <row r="4887" spans="4:4" x14ac:dyDescent="0.4">
      <c r="D4887" s="21"/>
    </row>
    <row r="4888" spans="4:4" x14ac:dyDescent="0.4">
      <c r="D4888" s="21"/>
    </row>
    <row r="4889" spans="4:4" x14ac:dyDescent="0.4">
      <c r="D4889" s="21"/>
    </row>
    <row r="4890" spans="4:4" x14ac:dyDescent="0.4">
      <c r="D4890" s="21"/>
    </row>
    <row r="4891" spans="4:4" x14ac:dyDescent="0.4">
      <c r="D4891" s="21"/>
    </row>
    <row r="4892" spans="4:4" x14ac:dyDescent="0.4">
      <c r="D4892" s="21"/>
    </row>
    <row r="4893" spans="4:4" x14ac:dyDescent="0.4">
      <c r="D4893" s="21"/>
    </row>
    <row r="4894" spans="4:4" x14ac:dyDescent="0.4">
      <c r="D4894" s="21"/>
    </row>
    <row r="4895" spans="4:4" x14ac:dyDescent="0.4">
      <c r="D4895" s="21"/>
    </row>
    <row r="4896" spans="4:4" x14ac:dyDescent="0.4">
      <c r="D4896" s="21"/>
    </row>
    <row r="4897" spans="4:4" x14ac:dyDescent="0.4">
      <c r="D4897" s="21"/>
    </row>
    <row r="4898" spans="4:4" x14ac:dyDescent="0.4">
      <c r="D4898" s="21"/>
    </row>
    <row r="4899" spans="4:4" x14ac:dyDescent="0.4">
      <c r="D4899" s="21"/>
    </row>
    <row r="4900" spans="4:4" x14ac:dyDescent="0.4">
      <c r="D4900" s="21"/>
    </row>
    <row r="4901" spans="4:4" x14ac:dyDescent="0.4">
      <c r="D4901" s="21"/>
    </row>
    <row r="4902" spans="4:4" x14ac:dyDescent="0.4">
      <c r="D4902" s="21"/>
    </row>
    <row r="4903" spans="4:4" x14ac:dyDescent="0.4">
      <c r="D4903" s="21"/>
    </row>
    <row r="4904" spans="4:4" x14ac:dyDescent="0.4">
      <c r="D4904" s="21"/>
    </row>
    <row r="4905" spans="4:4" x14ac:dyDescent="0.4">
      <c r="D4905" s="21"/>
    </row>
    <row r="4906" spans="4:4" x14ac:dyDescent="0.4">
      <c r="D4906" s="21"/>
    </row>
    <row r="4907" spans="4:4" x14ac:dyDescent="0.4">
      <c r="D4907" s="21"/>
    </row>
    <row r="4908" spans="4:4" x14ac:dyDescent="0.4">
      <c r="D4908" s="21"/>
    </row>
    <row r="4909" spans="4:4" x14ac:dyDescent="0.4">
      <c r="D4909" s="21"/>
    </row>
    <row r="4910" spans="4:4" x14ac:dyDescent="0.4">
      <c r="D4910" s="21"/>
    </row>
    <row r="4911" spans="4:4" x14ac:dyDescent="0.4">
      <c r="D4911" s="21"/>
    </row>
    <row r="4912" spans="4:4" x14ac:dyDescent="0.4">
      <c r="D4912" s="21"/>
    </row>
    <row r="4913" spans="4:4" x14ac:dyDescent="0.4">
      <c r="D4913" s="21"/>
    </row>
    <row r="4914" spans="4:4" x14ac:dyDescent="0.4">
      <c r="D4914" s="21"/>
    </row>
    <row r="4915" spans="4:4" x14ac:dyDescent="0.4">
      <c r="D4915" s="21"/>
    </row>
    <row r="4916" spans="4:4" x14ac:dyDescent="0.4">
      <c r="D4916" s="21"/>
    </row>
    <row r="4917" spans="4:4" x14ac:dyDescent="0.4">
      <c r="D4917" s="21"/>
    </row>
    <row r="4918" spans="4:4" x14ac:dyDescent="0.4">
      <c r="D4918" s="21"/>
    </row>
    <row r="4919" spans="4:4" x14ac:dyDescent="0.4">
      <c r="D4919" s="21"/>
    </row>
    <row r="4920" spans="4:4" x14ac:dyDescent="0.4">
      <c r="D4920" s="21"/>
    </row>
    <row r="4921" spans="4:4" x14ac:dyDescent="0.4">
      <c r="D4921" s="21"/>
    </row>
    <row r="4922" spans="4:4" x14ac:dyDescent="0.4">
      <c r="D4922" s="21"/>
    </row>
    <row r="4923" spans="4:4" x14ac:dyDescent="0.4">
      <c r="D4923" s="21"/>
    </row>
    <row r="4924" spans="4:4" x14ac:dyDescent="0.4">
      <c r="D4924" s="21"/>
    </row>
    <row r="4925" spans="4:4" x14ac:dyDescent="0.4">
      <c r="D4925" s="21"/>
    </row>
    <row r="4926" spans="4:4" x14ac:dyDescent="0.4">
      <c r="D4926" s="21"/>
    </row>
    <row r="4927" spans="4:4" x14ac:dyDescent="0.4">
      <c r="D4927" s="21"/>
    </row>
    <row r="4928" spans="4:4" x14ac:dyDescent="0.4">
      <c r="D4928" s="21"/>
    </row>
    <row r="4929" spans="4:4" x14ac:dyDescent="0.4">
      <c r="D4929" s="21"/>
    </row>
    <row r="4930" spans="4:4" x14ac:dyDescent="0.4">
      <c r="D4930" s="21"/>
    </row>
    <row r="4931" spans="4:4" x14ac:dyDescent="0.4">
      <c r="D4931" s="21"/>
    </row>
    <row r="4932" spans="4:4" x14ac:dyDescent="0.4">
      <c r="D4932" s="21"/>
    </row>
    <row r="4933" spans="4:4" x14ac:dyDescent="0.4">
      <c r="D4933" s="21"/>
    </row>
    <row r="4934" spans="4:4" x14ac:dyDescent="0.4">
      <c r="D4934" s="21"/>
    </row>
    <row r="4935" spans="4:4" x14ac:dyDescent="0.4">
      <c r="D4935" s="21"/>
    </row>
    <row r="4936" spans="4:4" x14ac:dyDescent="0.4">
      <c r="D4936" s="21"/>
    </row>
    <row r="4937" spans="4:4" x14ac:dyDescent="0.4">
      <c r="D4937" s="21"/>
    </row>
    <row r="4938" spans="4:4" x14ac:dyDescent="0.4">
      <c r="D4938" s="21"/>
    </row>
    <row r="4939" spans="4:4" x14ac:dyDescent="0.4">
      <c r="D4939" s="21"/>
    </row>
    <row r="4940" spans="4:4" x14ac:dyDescent="0.4">
      <c r="D4940" s="21"/>
    </row>
    <row r="4941" spans="4:4" x14ac:dyDescent="0.4">
      <c r="D4941" s="21"/>
    </row>
    <row r="4942" spans="4:4" x14ac:dyDescent="0.4">
      <c r="D4942" s="21"/>
    </row>
    <row r="4943" spans="4:4" x14ac:dyDescent="0.4">
      <c r="D4943" s="21"/>
    </row>
    <row r="4944" spans="4:4" x14ac:dyDescent="0.4">
      <c r="D4944" s="21"/>
    </row>
    <row r="4945" spans="4:4" x14ac:dyDescent="0.4">
      <c r="D4945" s="21"/>
    </row>
    <row r="4946" spans="4:4" x14ac:dyDescent="0.4">
      <c r="D4946" s="21"/>
    </row>
    <row r="4947" spans="4:4" x14ac:dyDescent="0.4">
      <c r="D4947" s="21"/>
    </row>
    <row r="4948" spans="4:4" x14ac:dyDescent="0.4">
      <c r="D4948" s="21"/>
    </row>
    <row r="4949" spans="4:4" x14ac:dyDescent="0.4">
      <c r="D4949" s="21"/>
    </row>
    <row r="4950" spans="4:4" x14ac:dyDescent="0.4">
      <c r="D4950" s="21"/>
    </row>
    <row r="4951" spans="4:4" x14ac:dyDescent="0.4">
      <c r="D4951" s="21"/>
    </row>
    <row r="4952" spans="4:4" x14ac:dyDescent="0.4">
      <c r="D4952" s="21"/>
    </row>
    <row r="4953" spans="4:4" x14ac:dyDescent="0.4">
      <c r="D4953" s="21"/>
    </row>
    <row r="4954" spans="4:4" x14ac:dyDescent="0.4">
      <c r="D4954" s="21"/>
    </row>
    <row r="4955" spans="4:4" x14ac:dyDescent="0.4">
      <c r="D4955" s="21"/>
    </row>
    <row r="4956" spans="4:4" x14ac:dyDescent="0.4">
      <c r="D4956" s="21"/>
    </row>
    <row r="4957" spans="4:4" x14ac:dyDescent="0.4">
      <c r="D4957" s="21"/>
    </row>
    <row r="4958" spans="4:4" x14ac:dyDescent="0.4">
      <c r="D4958" s="21"/>
    </row>
    <row r="4959" spans="4:4" x14ac:dyDescent="0.4">
      <c r="D4959" s="21"/>
    </row>
    <row r="4960" spans="4:4" x14ac:dyDescent="0.4">
      <c r="D4960" s="21"/>
    </row>
    <row r="4961" spans="4:4" x14ac:dyDescent="0.4">
      <c r="D4961" s="21"/>
    </row>
    <row r="4962" spans="4:4" x14ac:dyDescent="0.4">
      <c r="D4962" s="21"/>
    </row>
    <row r="4963" spans="4:4" x14ac:dyDescent="0.4">
      <c r="D4963" s="21"/>
    </row>
    <row r="4964" spans="4:4" x14ac:dyDescent="0.4">
      <c r="D4964" s="21"/>
    </row>
    <row r="4965" spans="4:4" x14ac:dyDescent="0.4">
      <c r="D4965" s="21"/>
    </row>
    <row r="4966" spans="4:4" x14ac:dyDescent="0.4">
      <c r="D4966" s="21"/>
    </row>
    <row r="4967" spans="4:4" x14ac:dyDescent="0.4">
      <c r="D4967" s="21"/>
    </row>
    <row r="4968" spans="4:4" x14ac:dyDescent="0.4">
      <c r="D4968" s="21"/>
    </row>
    <row r="4969" spans="4:4" x14ac:dyDescent="0.4">
      <c r="D4969" s="21"/>
    </row>
    <row r="4970" spans="4:4" x14ac:dyDescent="0.4">
      <c r="D4970" s="21"/>
    </row>
    <row r="4971" spans="4:4" x14ac:dyDescent="0.4">
      <c r="D4971" s="21"/>
    </row>
    <row r="4972" spans="4:4" x14ac:dyDescent="0.4">
      <c r="D4972" s="21"/>
    </row>
    <row r="4973" spans="4:4" x14ac:dyDescent="0.4">
      <c r="D4973" s="21"/>
    </row>
    <row r="4974" spans="4:4" x14ac:dyDescent="0.4">
      <c r="D4974" s="21"/>
    </row>
    <row r="4975" spans="4:4" x14ac:dyDescent="0.4">
      <c r="D4975" s="21"/>
    </row>
    <row r="4976" spans="4:4" x14ac:dyDescent="0.4">
      <c r="D4976" s="21"/>
    </row>
    <row r="4977" spans="4:4" x14ac:dyDescent="0.4">
      <c r="D4977" s="21"/>
    </row>
    <row r="4978" spans="4:4" x14ac:dyDescent="0.4">
      <c r="D4978" s="21"/>
    </row>
    <row r="4979" spans="4:4" x14ac:dyDescent="0.4">
      <c r="D4979" s="21"/>
    </row>
    <row r="4980" spans="4:4" x14ac:dyDescent="0.4">
      <c r="D4980" s="21"/>
    </row>
    <row r="4981" spans="4:4" x14ac:dyDescent="0.4">
      <c r="D4981" s="21"/>
    </row>
    <row r="4982" spans="4:4" x14ac:dyDescent="0.4">
      <c r="D4982" s="21"/>
    </row>
    <row r="4983" spans="4:4" x14ac:dyDescent="0.4">
      <c r="D4983" s="21"/>
    </row>
    <row r="4984" spans="4:4" x14ac:dyDescent="0.4">
      <c r="D4984" s="21"/>
    </row>
    <row r="4985" spans="4:4" x14ac:dyDescent="0.4">
      <c r="D4985" s="21"/>
    </row>
    <row r="4986" spans="4:4" x14ac:dyDescent="0.4">
      <c r="D4986" s="21"/>
    </row>
    <row r="4987" spans="4:4" x14ac:dyDescent="0.4">
      <c r="D4987" s="21"/>
    </row>
    <row r="4988" spans="4:4" x14ac:dyDescent="0.4">
      <c r="D4988" s="21"/>
    </row>
    <row r="4989" spans="4:4" x14ac:dyDescent="0.4">
      <c r="D4989" s="21"/>
    </row>
    <row r="4990" spans="4:4" x14ac:dyDescent="0.4">
      <c r="D4990" s="21"/>
    </row>
  </sheetData>
  <mergeCells count="36">
    <mergeCell ref="C127:G127"/>
    <mergeCell ref="A1:G1"/>
    <mergeCell ref="C2:G2"/>
    <mergeCell ref="C3:G3"/>
    <mergeCell ref="C4:G4"/>
    <mergeCell ref="C9:G9"/>
    <mergeCell ref="C50:G50"/>
    <mergeCell ref="C64:G64"/>
    <mergeCell ref="C78:G78"/>
    <mergeCell ref="C114:G114"/>
    <mergeCell ref="C115:G115"/>
    <mergeCell ref="C126:G126"/>
    <mergeCell ref="C333:G333"/>
    <mergeCell ref="C158:G158"/>
    <mergeCell ref="C159:G159"/>
    <mergeCell ref="C162:G162"/>
    <mergeCell ref="C166:G166"/>
    <mergeCell ref="C173:G173"/>
    <mergeCell ref="C178:G178"/>
    <mergeCell ref="C182:G182"/>
    <mergeCell ref="C191:G191"/>
    <mergeCell ref="C263:G263"/>
    <mergeCell ref="C296:G296"/>
    <mergeCell ref="C330:G330"/>
    <mergeCell ref="A476:B476"/>
    <mergeCell ref="C337:G337"/>
    <mergeCell ref="C377:G377"/>
    <mergeCell ref="C413:G413"/>
    <mergeCell ref="C417:G417"/>
    <mergeCell ref="C421:G421"/>
    <mergeCell ref="C424:G424"/>
    <mergeCell ref="C428:G428"/>
    <mergeCell ref="C435:G435"/>
    <mergeCell ref="C454:G454"/>
    <mergeCell ref="C463:G463"/>
    <mergeCell ref="C469:G469"/>
  </mergeCells>
  <pageMargins left="0.59055118110236227" right="0.39370078740157483" top="0.78740157480314965" bottom="0.78740157480314965" header="0.31496062992125984" footer="0.31496062992125984"/>
  <pageSetup paperSize="9" scale="99" fitToHeight="99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4990"/>
  <sheetViews>
    <sheetView view="pageBreakPreview" zoomScaleNormal="100" zoomScaleSheetLayoutView="100" workbookViewId="0">
      <selection sqref="A1:G1"/>
    </sheetView>
  </sheetViews>
  <sheetFormatPr defaultRowHeight="12.3" outlineLevelRow="1" x14ac:dyDescent="0.4"/>
  <cols>
    <col min="1" max="1" width="4.27734375" customWidth="1"/>
    <col min="2" max="2" width="14.44140625" style="15" customWidth="1"/>
    <col min="3" max="3" width="38.27734375" style="15" customWidth="1"/>
    <col min="4" max="4" width="4.5546875" customWidth="1"/>
    <col min="5" max="5" width="10.5546875" customWidth="1"/>
    <col min="6" max="6" width="9.83203125" customWidth="1"/>
    <col min="7" max="7" width="12.71875" customWidth="1"/>
    <col min="8" max="21" width="0" hidden="1" customWidth="1"/>
    <col min="29" max="39" width="0" hidden="1" customWidth="1"/>
    <col min="53" max="53" width="73.44140625" customWidth="1"/>
  </cols>
  <sheetData>
    <row r="1" spans="1:60" ht="15.75" customHeight="1" x14ac:dyDescent="0.45">
      <c r="A1" s="304" t="s">
        <v>7</v>
      </c>
      <c r="B1" s="304"/>
      <c r="C1" s="304"/>
      <c r="D1" s="304"/>
      <c r="E1" s="304"/>
      <c r="F1" s="304"/>
      <c r="G1" s="304"/>
      <c r="AE1" t="s">
        <v>124</v>
      </c>
    </row>
    <row r="2" spans="1:60" ht="25" customHeight="1" x14ac:dyDescent="0.4">
      <c r="A2" s="35" t="s">
        <v>8</v>
      </c>
      <c r="B2" s="36" t="s">
        <v>43</v>
      </c>
      <c r="C2" s="305" t="s">
        <v>44</v>
      </c>
      <c r="D2" s="306"/>
      <c r="E2" s="306"/>
      <c r="F2" s="306"/>
      <c r="G2" s="307"/>
      <c r="AE2" t="s">
        <v>125</v>
      </c>
    </row>
    <row r="3" spans="1:60" ht="25" customHeight="1" x14ac:dyDescent="0.4">
      <c r="A3" s="35" t="s">
        <v>9</v>
      </c>
      <c r="B3" s="36" t="s">
        <v>60</v>
      </c>
      <c r="C3" s="305" t="s">
        <v>44</v>
      </c>
      <c r="D3" s="306"/>
      <c r="E3" s="306"/>
      <c r="F3" s="306"/>
      <c r="G3" s="307"/>
      <c r="AC3" s="15" t="s">
        <v>125</v>
      </c>
      <c r="AE3" t="s">
        <v>127</v>
      </c>
    </row>
    <row r="4" spans="1:60" ht="25" customHeight="1" x14ac:dyDescent="0.4">
      <c r="A4" s="38" t="s">
        <v>10</v>
      </c>
      <c r="B4" s="39" t="s">
        <v>65</v>
      </c>
      <c r="C4" s="308" t="s">
        <v>66</v>
      </c>
      <c r="D4" s="309"/>
      <c r="E4" s="309"/>
      <c r="F4" s="309"/>
      <c r="G4" s="310"/>
      <c r="AE4" t="s">
        <v>128</v>
      </c>
    </row>
    <row r="5" spans="1:60" x14ac:dyDescent="0.4">
      <c r="A5" s="41"/>
      <c r="B5" s="42"/>
      <c r="C5" s="42"/>
      <c r="D5" s="43"/>
      <c r="E5" s="41"/>
      <c r="F5" s="41"/>
      <c r="G5" s="41"/>
    </row>
    <row r="6" spans="1:60" ht="36.9" x14ac:dyDescent="0.4">
      <c r="A6" s="44" t="s">
        <v>129</v>
      </c>
      <c r="B6" s="45" t="s">
        <v>130</v>
      </c>
      <c r="C6" s="45" t="s">
        <v>131</v>
      </c>
      <c r="D6" s="46" t="s">
        <v>132</v>
      </c>
      <c r="E6" s="44" t="s">
        <v>133</v>
      </c>
      <c r="F6" s="47" t="s">
        <v>134</v>
      </c>
      <c r="G6" s="44" t="s">
        <v>31</v>
      </c>
      <c r="H6" s="23" t="s">
        <v>32</v>
      </c>
      <c r="I6" s="23" t="s">
        <v>135</v>
      </c>
      <c r="J6" s="23" t="s">
        <v>33</v>
      </c>
      <c r="K6" s="23" t="s">
        <v>136</v>
      </c>
      <c r="L6" s="23" t="s">
        <v>137</v>
      </c>
      <c r="M6" s="23" t="s">
        <v>138</v>
      </c>
      <c r="N6" s="23" t="s">
        <v>139</v>
      </c>
      <c r="O6" s="23" t="s">
        <v>140</v>
      </c>
      <c r="P6" s="23" t="s">
        <v>141</v>
      </c>
      <c r="Q6" s="23" t="s">
        <v>142</v>
      </c>
      <c r="R6" s="23" t="s">
        <v>143</v>
      </c>
      <c r="S6" s="23" t="s">
        <v>144</v>
      </c>
      <c r="T6" s="23" t="s">
        <v>145</v>
      </c>
      <c r="U6" s="23" t="s">
        <v>146</v>
      </c>
    </row>
    <row r="7" spans="1:60" x14ac:dyDescent="0.4">
      <c r="A7" s="48" t="s">
        <v>147</v>
      </c>
      <c r="B7" s="49" t="s">
        <v>83</v>
      </c>
      <c r="C7" s="50" t="s">
        <v>84</v>
      </c>
      <c r="D7" s="51"/>
      <c r="E7" s="52"/>
      <c r="F7" s="53"/>
      <c r="G7" s="53">
        <f>SUMIF(AE8:AE28,"&lt;&gt;NOR",G8:G28)</f>
        <v>0</v>
      </c>
      <c r="H7" s="25"/>
      <c r="I7" s="25">
        <f>SUM(I8:I28)</f>
        <v>8742.56</v>
      </c>
      <c r="J7" s="25"/>
      <c r="K7" s="25">
        <f>SUM(K8:K28)</f>
        <v>43232</v>
      </c>
      <c r="L7" s="25"/>
      <c r="M7" s="25">
        <f>SUM(M8:M28)</f>
        <v>0</v>
      </c>
      <c r="N7" s="25"/>
      <c r="O7" s="25">
        <f>SUM(O8:O28)</f>
        <v>4.95</v>
      </c>
      <c r="P7" s="25"/>
      <c r="Q7" s="25">
        <f>SUM(Q8:Q28)</f>
        <v>0</v>
      </c>
      <c r="R7" s="25"/>
      <c r="S7" s="25"/>
      <c r="T7" s="26"/>
      <c r="U7" s="25">
        <f>SUM(U8:U28)</f>
        <v>130.92000000000002</v>
      </c>
      <c r="AE7" t="s">
        <v>148</v>
      </c>
    </row>
    <row r="8" spans="1:60" outlineLevel="1" x14ac:dyDescent="0.4">
      <c r="A8" s="54">
        <v>1</v>
      </c>
      <c r="B8" s="55" t="s">
        <v>631</v>
      </c>
      <c r="C8" s="56" t="s">
        <v>632</v>
      </c>
      <c r="D8" s="57" t="s">
        <v>179</v>
      </c>
      <c r="E8" s="58">
        <v>99.641000000000005</v>
      </c>
      <c r="F8" s="59"/>
      <c r="G8" s="60">
        <f>ROUND(E8*F8,2)</f>
        <v>0</v>
      </c>
      <c r="H8" s="27">
        <v>13.71</v>
      </c>
      <c r="I8" s="28">
        <f>ROUND(E8*H8,2)</f>
        <v>1366.08</v>
      </c>
      <c r="J8" s="27">
        <v>21.89</v>
      </c>
      <c r="K8" s="28">
        <f>ROUND(E8*J8,2)</f>
        <v>2181.14</v>
      </c>
      <c r="L8" s="28">
        <v>21</v>
      </c>
      <c r="M8" s="28">
        <f>G8*(1+L8/100)</f>
        <v>0</v>
      </c>
      <c r="N8" s="28">
        <v>4.0000000000000003E-5</v>
      </c>
      <c r="O8" s="28">
        <f>ROUND(E8*N8,2)</f>
        <v>0</v>
      </c>
      <c r="P8" s="28">
        <v>0</v>
      </c>
      <c r="Q8" s="28">
        <f>ROUND(E8*P8,2)</f>
        <v>0</v>
      </c>
      <c r="R8" s="28"/>
      <c r="S8" s="28"/>
      <c r="T8" s="29">
        <v>7.8E-2</v>
      </c>
      <c r="U8" s="28">
        <f>ROUND(E8*T8,2)</f>
        <v>7.77</v>
      </c>
      <c r="V8" s="22"/>
      <c r="W8" s="22"/>
      <c r="X8" s="22"/>
      <c r="Y8" s="22"/>
      <c r="Z8" s="22"/>
      <c r="AA8" s="22"/>
      <c r="AB8" s="22"/>
      <c r="AC8" s="22"/>
      <c r="AD8" s="22"/>
      <c r="AE8" s="22" t="s">
        <v>172</v>
      </c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</row>
    <row r="9" spans="1:60" outlineLevel="1" x14ac:dyDescent="0.4">
      <c r="A9" s="54"/>
      <c r="B9" s="55"/>
      <c r="C9" s="61" t="s">
        <v>316</v>
      </c>
      <c r="D9" s="62"/>
      <c r="E9" s="63"/>
      <c r="F9" s="60"/>
      <c r="G9" s="60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9"/>
      <c r="U9" s="28"/>
      <c r="V9" s="22"/>
      <c r="W9" s="22"/>
      <c r="X9" s="22"/>
      <c r="Y9" s="22"/>
      <c r="Z9" s="22"/>
      <c r="AA9" s="22"/>
      <c r="AB9" s="22"/>
      <c r="AC9" s="22"/>
      <c r="AD9" s="22"/>
      <c r="AE9" s="22" t="s">
        <v>175</v>
      </c>
      <c r="AF9" s="22">
        <v>0</v>
      </c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</row>
    <row r="10" spans="1:60" outlineLevel="1" x14ac:dyDescent="0.4">
      <c r="A10" s="54"/>
      <c r="B10" s="55"/>
      <c r="C10" s="61" t="s">
        <v>317</v>
      </c>
      <c r="D10" s="62"/>
      <c r="E10" s="63">
        <v>11.73</v>
      </c>
      <c r="F10" s="60"/>
      <c r="G10" s="60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9"/>
      <c r="U10" s="28"/>
      <c r="V10" s="22"/>
      <c r="W10" s="22"/>
      <c r="X10" s="22"/>
      <c r="Y10" s="22"/>
      <c r="Z10" s="22"/>
      <c r="AA10" s="22"/>
      <c r="AB10" s="22"/>
      <c r="AC10" s="22"/>
      <c r="AD10" s="22"/>
      <c r="AE10" s="22" t="s">
        <v>175</v>
      </c>
      <c r="AF10" s="22">
        <v>0</v>
      </c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</row>
    <row r="11" spans="1:60" outlineLevel="1" x14ac:dyDescent="0.4">
      <c r="A11" s="54"/>
      <c r="B11" s="55"/>
      <c r="C11" s="61" t="s">
        <v>318</v>
      </c>
      <c r="D11" s="62"/>
      <c r="E11" s="63">
        <v>11.73</v>
      </c>
      <c r="F11" s="60"/>
      <c r="G11" s="60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9"/>
      <c r="U11" s="28"/>
      <c r="V11" s="22"/>
      <c r="W11" s="22"/>
      <c r="X11" s="22"/>
      <c r="Y11" s="22"/>
      <c r="Z11" s="22"/>
      <c r="AA11" s="22"/>
      <c r="AB11" s="22"/>
      <c r="AC11" s="22"/>
      <c r="AD11" s="22"/>
      <c r="AE11" s="22" t="s">
        <v>175</v>
      </c>
      <c r="AF11" s="22">
        <v>0</v>
      </c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</row>
    <row r="12" spans="1:60" outlineLevel="1" x14ac:dyDescent="0.4">
      <c r="A12" s="54"/>
      <c r="B12" s="55"/>
      <c r="C12" s="61" t="s">
        <v>319</v>
      </c>
      <c r="D12" s="62"/>
      <c r="E12" s="63">
        <v>1.4</v>
      </c>
      <c r="F12" s="60"/>
      <c r="G12" s="60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9"/>
      <c r="U12" s="28"/>
      <c r="V12" s="22"/>
      <c r="W12" s="22"/>
      <c r="X12" s="22"/>
      <c r="Y12" s="22"/>
      <c r="Z12" s="22"/>
      <c r="AA12" s="22"/>
      <c r="AB12" s="22"/>
      <c r="AC12" s="22"/>
      <c r="AD12" s="22"/>
      <c r="AE12" s="22" t="s">
        <v>175</v>
      </c>
      <c r="AF12" s="22">
        <v>0</v>
      </c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</row>
    <row r="13" spans="1:60" outlineLevel="1" x14ac:dyDescent="0.4">
      <c r="A13" s="54"/>
      <c r="B13" s="55"/>
      <c r="C13" s="61" t="s">
        <v>320</v>
      </c>
      <c r="D13" s="62"/>
      <c r="E13" s="63">
        <v>2.94</v>
      </c>
      <c r="F13" s="60"/>
      <c r="G13" s="60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9"/>
      <c r="U13" s="28"/>
      <c r="V13" s="22"/>
      <c r="W13" s="22"/>
      <c r="X13" s="22"/>
      <c r="Y13" s="22"/>
      <c r="Z13" s="22"/>
      <c r="AA13" s="22"/>
      <c r="AB13" s="22"/>
      <c r="AC13" s="22"/>
      <c r="AD13" s="22"/>
      <c r="AE13" s="22" t="s">
        <v>175</v>
      </c>
      <c r="AF13" s="22">
        <v>0</v>
      </c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</row>
    <row r="14" spans="1:60" outlineLevel="1" x14ac:dyDescent="0.4">
      <c r="A14" s="54"/>
      <c r="B14" s="55"/>
      <c r="C14" s="61" t="s">
        <v>321</v>
      </c>
      <c r="D14" s="62"/>
      <c r="E14" s="63">
        <v>67.116</v>
      </c>
      <c r="F14" s="60"/>
      <c r="G14" s="60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9"/>
      <c r="U14" s="28"/>
      <c r="V14" s="22"/>
      <c r="W14" s="22"/>
      <c r="X14" s="22"/>
      <c r="Y14" s="22"/>
      <c r="Z14" s="22"/>
      <c r="AA14" s="22"/>
      <c r="AB14" s="22"/>
      <c r="AC14" s="22"/>
      <c r="AD14" s="22"/>
      <c r="AE14" s="22" t="s">
        <v>175</v>
      </c>
      <c r="AF14" s="22">
        <v>0</v>
      </c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 outlineLevel="1" x14ac:dyDescent="0.4">
      <c r="A15" s="54"/>
      <c r="B15" s="55"/>
      <c r="C15" s="61" t="s">
        <v>322</v>
      </c>
      <c r="D15" s="62"/>
      <c r="E15" s="63">
        <v>4.7249999999999996</v>
      </c>
      <c r="F15" s="60"/>
      <c r="G15" s="60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9"/>
      <c r="U15" s="28"/>
      <c r="V15" s="22"/>
      <c r="W15" s="22"/>
      <c r="X15" s="22"/>
      <c r="Y15" s="22"/>
      <c r="Z15" s="22"/>
      <c r="AA15" s="22"/>
      <c r="AB15" s="22"/>
      <c r="AC15" s="22"/>
      <c r="AD15" s="22"/>
      <c r="AE15" s="22" t="s">
        <v>175</v>
      </c>
      <c r="AF15" s="22">
        <v>0</v>
      </c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</row>
    <row r="16" spans="1:60" outlineLevel="1" x14ac:dyDescent="0.4">
      <c r="A16" s="54">
        <v>2</v>
      </c>
      <c r="B16" s="55" t="s">
        <v>633</v>
      </c>
      <c r="C16" s="56" t="s">
        <v>634</v>
      </c>
      <c r="D16" s="57" t="s">
        <v>171</v>
      </c>
      <c r="E16" s="58">
        <v>230.22</v>
      </c>
      <c r="F16" s="59"/>
      <c r="G16" s="60">
        <f>ROUND(E16*F16,2)</f>
        <v>0</v>
      </c>
      <c r="H16" s="27">
        <v>3.64</v>
      </c>
      <c r="I16" s="28">
        <f>ROUND(E16*H16,2)</f>
        <v>838</v>
      </c>
      <c r="J16" s="27">
        <v>51.06</v>
      </c>
      <c r="K16" s="28">
        <f>ROUND(E16*J16,2)</f>
        <v>11755.03</v>
      </c>
      <c r="L16" s="28">
        <v>21</v>
      </c>
      <c r="M16" s="28">
        <f>G16*(1+L16/100)</f>
        <v>0</v>
      </c>
      <c r="N16" s="28">
        <v>4.3099999999999996E-3</v>
      </c>
      <c r="O16" s="28">
        <f>ROUND(E16*N16,2)</f>
        <v>0.99</v>
      </c>
      <c r="P16" s="28">
        <v>0</v>
      </c>
      <c r="Q16" s="28">
        <f>ROUND(E16*P16,2)</f>
        <v>0</v>
      </c>
      <c r="R16" s="28"/>
      <c r="S16" s="28"/>
      <c r="T16" s="29">
        <v>0.18179999999999999</v>
      </c>
      <c r="U16" s="28">
        <f>ROUND(E16*T16,2)</f>
        <v>41.85</v>
      </c>
      <c r="V16" s="22"/>
      <c r="W16" s="22"/>
      <c r="X16" s="22"/>
      <c r="Y16" s="22"/>
      <c r="Z16" s="22"/>
      <c r="AA16" s="22"/>
      <c r="AB16" s="22"/>
      <c r="AC16" s="22"/>
      <c r="AD16" s="22"/>
      <c r="AE16" s="22" t="s">
        <v>172</v>
      </c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</row>
    <row r="17" spans="1:60" outlineLevel="1" x14ac:dyDescent="0.4">
      <c r="A17" s="54"/>
      <c r="B17" s="55"/>
      <c r="C17" s="61" t="s">
        <v>316</v>
      </c>
      <c r="D17" s="62"/>
      <c r="E17" s="63"/>
      <c r="F17" s="60"/>
      <c r="G17" s="60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9"/>
      <c r="U17" s="28"/>
      <c r="V17" s="22"/>
      <c r="W17" s="22"/>
      <c r="X17" s="22"/>
      <c r="Y17" s="22"/>
      <c r="Z17" s="22"/>
      <c r="AA17" s="22"/>
      <c r="AB17" s="22"/>
      <c r="AC17" s="22"/>
      <c r="AD17" s="22"/>
      <c r="AE17" s="22" t="s">
        <v>175</v>
      </c>
      <c r="AF17" s="22">
        <v>0</v>
      </c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</row>
    <row r="18" spans="1:60" outlineLevel="1" x14ac:dyDescent="0.4">
      <c r="A18" s="54"/>
      <c r="B18" s="55"/>
      <c r="C18" s="61" t="s">
        <v>635</v>
      </c>
      <c r="D18" s="62"/>
      <c r="E18" s="63">
        <v>48</v>
      </c>
      <c r="F18" s="60"/>
      <c r="G18" s="60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9"/>
      <c r="U18" s="28"/>
      <c r="V18" s="22"/>
      <c r="W18" s="22"/>
      <c r="X18" s="22"/>
      <c r="Y18" s="22"/>
      <c r="Z18" s="22"/>
      <c r="AA18" s="22"/>
      <c r="AB18" s="22"/>
      <c r="AC18" s="22"/>
      <c r="AD18" s="22"/>
      <c r="AE18" s="22" t="s">
        <v>175</v>
      </c>
      <c r="AF18" s="22">
        <v>0</v>
      </c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</row>
    <row r="19" spans="1:60" outlineLevel="1" x14ac:dyDescent="0.4">
      <c r="A19" s="54"/>
      <c r="B19" s="55"/>
      <c r="C19" s="61" t="s">
        <v>636</v>
      </c>
      <c r="D19" s="62"/>
      <c r="E19" s="63">
        <v>48</v>
      </c>
      <c r="F19" s="60"/>
      <c r="G19" s="60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9"/>
      <c r="U19" s="28"/>
      <c r="V19" s="22"/>
      <c r="W19" s="22"/>
      <c r="X19" s="22"/>
      <c r="Y19" s="22"/>
      <c r="Z19" s="22"/>
      <c r="AA19" s="22"/>
      <c r="AB19" s="22"/>
      <c r="AC19" s="22"/>
      <c r="AD19" s="22"/>
      <c r="AE19" s="22" t="s">
        <v>175</v>
      </c>
      <c r="AF19" s="22">
        <v>0</v>
      </c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</row>
    <row r="20" spans="1:60" outlineLevel="1" x14ac:dyDescent="0.4">
      <c r="A20" s="54"/>
      <c r="B20" s="55"/>
      <c r="C20" s="61" t="s">
        <v>637</v>
      </c>
      <c r="D20" s="62"/>
      <c r="E20" s="63">
        <v>4.8</v>
      </c>
      <c r="F20" s="60"/>
      <c r="G20" s="60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9"/>
      <c r="U20" s="28"/>
      <c r="V20" s="22"/>
      <c r="W20" s="22"/>
      <c r="X20" s="22"/>
      <c r="Y20" s="22"/>
      <c r="Z20" s="22"/>
      <c r="AA20" s="22"/>
      <c r="AB20" s="22"/>
      <c r="AC20" s="22"/>
      <c r="AD20" s="22"/>
      <c r="AE20" s="22" t="s">
        <v>175</v>
      </c>
      <c r="AF20" s="22">
        <v>0</v>
      </c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</row>
    <row r="21" spans="1:60" outlineLevel="1" x14ac:dyDescent="0.4">
      <c r="A21" s="54"/>
      <c r="B21" s="55"/>
      <c r="C21" s="61" t="s">
        <v>638</v>
      </c>
      <c r="D21" s="62"/>
      <c r="E21" s="63">
        <v>7</v>
      </c>
      <c r="F21" s="60"/>
      <c r="G21" s="60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9"/>
      <c r="U21" s="28"/>
      <c r="V21" s="22"/>
      <c r="W21" s="22"/>
      <c r="X21" s="22"/>
      <c r="Y21" s="22"/>
      <c r="Z21" s="22"/>
      <c r="AA21" s="22"/>
      <c r="AB21" s="22"/>
      <c r="AC21" s="22"/>
      <c r="AD21" s="22"/>
      <c r="AE21" s="22" t="s">
        <v>175</v>
      </c>
      <c r="AF21" s="22">
        <v>0</v>
      </c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</row>
    <row r="22" spans="1:60" outlineLevel="1" x14ac:dyDescent="0.4">
      <c r="A22" s="54"/>
      <c r="B22" s="55"/>
      <c r="C22" s="61" t="s">
        <v>639</v>
      </c>
      <c r="D22" s="62"/>
      <c r="E22" s="63">
        <v>113.52</v>
      </c>
      <c r="F22" s="60"/>
      <c r="G22" s="60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9"/>
      <c r="U22" s="28"/>
      <c r="V22" s="22"/>
      <c r="W22" s="22"/>
      <c r="X22" s="22"/>
      <c r="Y22" s="22"/>
      <c r="Z22" s="22"/>
      <c r="AA22" s="22"/>
      <c r="AB22" s="22"/>
      <c r="AC22" s="22"/>
      <c r="AD22" s="22"/>
      <c r="AE22" s="22" t="s">
        <v>175</v>
      </c>
      <c r="AF22" s="22">
        <v>0</v>
      </c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</row>
    <row r="23" spans="1:60" outlineLevel="1" x14ac:dyDescent="0.4">
      <c r="A23" s="54"/>
      <c r="B23" s="55"/>
      <c r="C23" s="61" t="s">
        <v>640</v>
      </c>
      <c r="D23" s="62"/>
      <c r="E23" s="63">
        <v>8.9</v>
      </c>
      <c r="F23" s="60"/>
      <c r="G23" s="60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9"/>
      <c r="U23" s="28"/>
      <c r="V23" s="22"/>
      <c r="W23" s="22"/>
      <c r="X23" s="22"/>
      <c r="Y23" s="22"/>
      <c r="Z23" s="22"/>
      <c r="AA23" s="22"/>
      <c r="AB23" s="22"/>
      <c r="AC23" s="22"/>
      <c r="AD23" s="22"/>
      <c r="AE23" s="22" t="s">
        <v>175</v>
      </c>
      <c r="AF23" s="22">
        <v>0</v>
      </c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</row>
    <row r="24" spans="1:60" outlineLevel="1" x14ac:dyDescent="0.4">
      <c r="A24" s="54">
        <v>3</v>
      </c>
      <c r="B24" s="55" t="s">
        <v>641</v>
      </c>
      <c r="C24" s="56" t="s">
        <v>642</v>
      </c>
      <c r="D24" s="57" t="s">
        <v>179</v>
      </c>
      <c r="E24" s="58">
        <v>69.066000000000003</v>
      </c>
      <c r="F24" s="59"/>
      <c r="G24" s="60">
        <f>ROUND(E24*F24,2)</f>
        <v>0</v>
      </c>
      <c r="H24" s="27">
        <v>94.67</v>
      </c>
      <c r="I24" s="28">
        <f>ROUND(E24*H24,2)</f>
        <v>6538.48</v>
      </c>
      <c r="J24" s="27">
        <v>401.33</v>
      </c>
      <c r="K24" s="28">
        <f>ROUND(E24*J24,2)</f>
        <v>27718.26</v>
      </c>
      <c r="L24" s="28">
        <v>21</v>
      </c>
      <c r="M24" s="28">
        <f>G24*(1+L24/100)</f>
        <v>0</v>
      </c>
      <c r="N24" s="28">
        <v>5.7290000000000001E-2</v>
      </c>
      <c r="O24" s="28">
        <f>ROUND(E24*N24,2)</f>
        <v>3.96</v>
      </c>
      <c r="P24" s="28">
        <v>0</v>
      </c>
      <c r="Q24" s="28">
        <f>ROUND(E24*P24,2)</f>
        <v>0</v>
      </c>
      <c r="R24" s="28"/>
      <c r="S24" s="28"/>
      <c r="T24" s="29">
        <v>1.17717</v>
      </c>
      <c r="U24" s="28">
        <f>ROUND(E24*T24,2)</f>
        <v>81.3</v>
      </c>
      <c r="V24" s="22"/>
      <c r="W24" s="22"/>
      <c r="X24" s="22"/>
      <c r="Y24" s="22"/>
      <c r="Z24" s="22"/>
      <c r="AA24" s="22"/>
      <c r="AB24" s="22"/>
      <c r="AC24" s="22"/>
      <c r="AD24" s="22"/>
      <c r="AE24" s="22" t="s">
        <v>172</v>
      </c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</row>
    <row r="25" spans="1:60" outlineLevel="1" x14ac:dyDescent="0.4">
      <c r="A25" s="54"/>
      <c r="B25" s="55"/>
      <c r="C25" s="61" t="s">
        <v>643</v>
      </c>
      <c r="D25" s="62"/>
      <c r="E25" s="63">
        <v>69.066000000000003</v>
      </c>
      <c r="F25" s="60"/>
      <c r="G25" s="60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9"/>
      <c r="U25" s="28"/>
      <c r="V25" s="22"/>
      <c r="W25" s="22"/>
      <c r="X25" s="22"/>
      <c r="Y25" s="22"/>
      <c r="Z25" s="22"/>
      <c r="AA25" s="22"/>
      <c r="AB25" s="22"/>
      <c r="AC25" s="22"/>
      <c r="AD25" s="22"/>
      <c r="AE25" s="22" t="s">
        <v>175</v>
      </c>
      <c r="AF25" s="22">
        <v>0</v>
      </c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</row>
    <row r="26" spans="1:60" outlineLevel="1" x14ac:dyDescent="0.4">
      <c r="A26" s="54">
        <v>4</v>
      </c>
      <c r="B26" s="55" t="s">
        <v>644</v>
      </c>
      <c r="C26" s="56" t="s">
        <v>645</v>
      </c>
      <c r="D26" s="57" t="s">
        <v>179</v>
      </c>
      <c r="E26" s="58">
        <v>104.47499999999999</v>
      </c>
      <c r="F26" s="59"/>
      <c r="G26" s="60">
        <f>ROUND(E26*F26,2)</f>
        <v>0</v>
      </c>
      <c r="H26" s="27">
        <v>0</v>
      </c>
      <c r="I26" s="28">
        <f>ROUND(E26*H26,2)</f>
        <v>0</v>
      </c>
      <c r="J26" s="27">
        <v>15.1</v>
      </c>
      <c r="K26" s="28">
        <f>ROUND(E26*J26,2)</f>
        <v>1577.57</v>
      </c>
      <c r="L26" s="28">
        <v>21</v>
      </c>
      <c r="M26" s="28">
        <f>G26*(1+L26/100)</f>
        <v>0</v>
      </c>
      <c r="N26" s="28">
        <v>0</v>
      </c>
      <c r="O26" s="28">
        <f>ROUND(E26*N26,2)</f>
        <v>0</v>
      </c>
      <c r="P26" s="28">
        <v>0</v>
      </c>
      <c r="Q26" s="28">
        <f>ROUND(E26*P26,2)</f>
        <v>0</v>
      </c>
      <c r="R26" s="28"/>
      <c r="S26" s="28"/>
      <c r="T26" s="29">
        <v>0</v>
      </c>
      <c r="U26" s="28">
        <f>ROUND(E26*T26,2)</f>
        <v>0</v>
      </c>
      <c r="V26" s="22"/>
      <c r="W26" s="22"/>
      <c r="X26" s="22"/>
      <c r="Y26" s="22"/>
      <c r="Z26" s="22"/>
      <c r="AA26" s="22"/>
      <c r="AB26" s="22"/>
      <c r="AC26" s="22"/>
      <c r="AD26" s="22"/>
      <c r="AE26" s="22" t="s">
        <v>172</v>
      </c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</row>
    <row r="27" spans="1:60" outlineLevel="1" x14ac:dyDescent="0.4">
      <c r="A27" s="54"/>
      <c r="B27" s="55"/>
      <c r="C27" s="61" t="s">
        <v>181</v>
      </c>
      <c r="D27" s="62"/>
      <c r="E27" s="63"/>
      <c r="F27" s="60"/>
      <c r="G27" s="60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9"/>
      <c r="U27" s="28"/>
      <c r="V27" s="22"/>
      <c r="W27" s="22"/>
      <c r="X27" s="22"/>
      <c r="Y27" s="22"/>
      <c r="Z27" s="22"/>
      <c r="AA27" s="22"/>
      <c r="AB27" s="22"/>
      <c r="AC27" s="22"/>
      <c r="AD27" s="22"/>
      <c r="AE27" s="22" t="s">
        <v>175</v>
      </c>
      <c r="AF27" s="22">
        <v>0</v>
      </c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</row>
    <row r="28" spans="1:60" outlineLevel="1" x14ac:dyDescent="0.4">
      <c r="A28" s="54"/>
      <c r="B28" s="55"/>
      <c r="C28" s="61" t="s">
        <v>646</v>
      </c>
      <c r="D28" s="62"/>
      <c r="E28" s="63">
        <v>104.47499999999999</v>
      </c>
      <c r="F28" s="60"/>
      <c r="G28" s="60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9"/>
      <c r="U28" s="28"/>
      <c r="V28" s="22"/>
      <c r="W28" s="22"/>
      <c r="X28" s="22"/>
      <c r="Y28" s="22"/>
      <c r="Z28" s="22"/>
      <c r="AA28" s="22"/>
      <c r="AB28" s="22"/>
      <c r="AC28" s="22"/>
      <c r="AD28" s="22"/>
      <c r="AE28" s="22" t="s">
        <v>175</v>
      </c>
      <c r="AF28" s="22">
        <v>5</v>
      </c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</row>
    <row r="29" spans="1:60" x14ac:dyDescent="0.4">
      <c r="A29" s="64" t="s">
        <v>147</v>
      </c>
      <c r="B29" s="65" t="s">
        <v>91</v>
      </c>
      <c r="C29" s="66" t="s">
        <v>92</v>
      </c>
      <c r="D29" s="67"/>
      <c r="E29" s="68"/>
      <c r="F29" s="69"/>
      <c r="G29" s="69">
        <f>SUMIF(AE30:AE32,"&lt;&gt;NOR",G30:G32)</f>
        <v>0</v>
      </c>
      <c r="H29" s="32"/>
      <c r="I29" s="32">
        <f>SUM(I30:I32)</f>
        <v>2400.84</v>
      </c>
      <c r="J29" s="32"/>
      <c r="K29" s="32">
        <f>SUM(K30:K32)</f>
        <v>3310.46</v>
      </c>
      <c r="L29" s="32"/>
      <c r="M29" s="32">
        <f>SUM(M30:M32)</f>
        <v>0</v>
      </c>
      <c r="N29" s="32"/>
      <c r="O29" s="32">
        <f>SUM(O30:O32)</f>
        <v>0.08</v>
      </c>
      <c r="P29" s="32"/>
      <c r="Q29" s="32">
        <f>SUM(Q30:Q32)</f>
        <v>0</v>
      </c>
      <c r="R29" s="32"/>
      <c r="S29" s="32"/>
      <c r="T29" s="33"/>
      <c r="U29" s="32">
        <f>SUM(U30:U32)</f>
        <v>12.33</v>
      </c>
      <c r="AE29" t="s">
        <v>148</v>
      </c>
    </row>
    <row r="30" spans="1:60" outlineLevel="1" x14ac:dyDescent="0.4">
      <c r="A30" s="54">
        <v>5</v>
      </c>
      <c r="B30" s="55" t="s">
        <v>647</v>
      </c>
      <c r="C30" s="56" t="s">
        <v>648</v>
      </c>
      <c r="D30" s="57" t="s">
        <v>179</v>
      </c>
      <c r="E30" s="58">
        <v>69.650000000000006</v>
      </c>
      <c r="F30" s="59"/>
      <c r="G30" s="60">
        <f>ROUND(E30*F30,2)</f>
        <v>0</v>
      </c>
      <c r="H30" s="27">
        <v>34.47</v>
      </c>
      <c r="I30" s="28">
        <f>ROUND(E30*H30,2)</f>
        <v>2400.84</v>
      </c>
      <c r="J30" s="27">
        <v>47.53</v>
      </c>
      <c r="K30" s="28">
        <f>ROUND(E30*J30,2)</f>
        <v>3310.46</v>
      </c>
      <c r="L30" s="28">
        <v>21</v>
      </c>
      <c r="M30" s="28">
        <f>G30*(1+L30/100)</f>
        <v>0</v>
      </c>
      <c r="N30" s="28">
        <v>1.2099999999999999E-3</v>
      </c>
      <c r="O30" s="28">
        <f>ROUND(E30*N30,2)</f>
        <v>0.08</v>
      </c>
      <c r="P30" s="28">
        <v>0</v>
      </c>
      <c r="Q30" s="28">
        <f>ROUND(E30*P30,2)</f>
        <v>0</v>
      </c>
      <c r="R30" s="28"/>
      <c r="S30" s="28"/>
      <c r="T30" s="29">
        <v>0.17699999999999999</v>
      </c>
      <c r="U30" s="28">
        <f>ROUND(E30*T30,2)</f>
        <v>12.33</v>
      </c>
      <c r="V30" s="22"/>
      <c r="W30" s="22"/>
      <c r="X30" s="22"/>
      <c r="Y30" s="22"/>
      <c r="Z30" s="22"/>
      <c r="AA30" s="22"/>
      <c r="AB30" s="22"/>
      <c r="AC30" s="22"/>
      <c r="AD30" s="22"/>
      <c r="AE30" s="22" t="s">
        <v>172</v>
      </c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</row>
    <row r="31" spans="1:60" outlineLevel="1" x14ac:dyDescent="0.4">
      <c r="A31" s="54"/>
      <c r="B31" s="55"/>
      <c r="C31" s="61" t="s">
        <v>316</v>
      </c>
      <c r="D31" s="62"/>
      <c r="E31" s="63"/>
      <c r="F31" s="60"/>
      <c r="G31" s="60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9"/>
      <c r="U31" s="28"/>
      <c r="V31" s="22"/>
      <c r="W31" s="22"/>
      <c r="X31" s="22"/>
      <c r="Y31" s="22"/>
      <c r="Z31" s="22"/>
      <c r="AA31" s="22"/>
      <c r="AB31" s="22"/>
      <c r="AC31" s="22"/>
      <c r="AD31" s="22"/>
      <c r="AE31" s="22" t="s">
        <v>175</v>
      </c>
      <c r="AF31" s="22">
        <v>0</v>
      </c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</row>
    <row r="32" spans="1:60" outlineLevel="1" x14ac:dyDescent="0.4">
      <c r="A32" s="54"/>
      <c r="B32" s="55"/>
      <c r="C32" s="61" t="s">
        <v>649</v>
      </c>
      <c r="D32" s="62"/>
      <c r="E32" s="63">
        <v>69.650000000000006</v>
      </c>
      <c r="F32" s="60"/>
      <c r="G32" s="60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9"/>
      <c r="U32" s="28"/>
      <c r="V32" s="22"/>
      <c r="W32" s="22"/>
      <c r="X32" s="22"/>
      <c r="Y32" s="22"/>
      <c r="Z32" s="22"/>
      <c r="AA32" s="22"/>
      <c r="AB32" s="22"/>
      <c r="AC32" s="22"/>
      <c r="AD32" s="22"/>
      <c r="AE32" s="22" t="s">
        <v>175</v>
      </c>
      <c r="AF32" s="22">
        <v>0</v>
      </c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</row>
    <row r="33" spans="1:60" ht="24.6" x14ac:dyDescent="0.4">
      <c r="A33" s="64" t="s">
        <v>147</v>
      </c>
      <c r="B33" s="65" t="s">
        <v>93</v>
      </c>
      <c r="C33" s="66" t="s">
        <v>94</v>
      </c>
      <c r="D33" s="67"/>
      <c r="E33" s="68"/>
      <c r="F33" s="69"/>
      <c r="G33" s="69">
        <f>SUMIF(AE34:AE36,"&lt;&gt;NOR",G34:G36)</f>
        <v>0</v>
      </c>
      <c r="H33" s="32"/>
      <c r="I33" s="32">
        <f>SUM(I34:I36)</f>
        <v>149.4</v>
      </c>
      <c r="J33" s="32"/>
      <c r="K33" s="32">
        <f>SUM(K34:K36)</f>
        <v>8010.1</v>
      </c>
      <c r="L33" s="32"/>
      <c r="M33" s="32">
        <f>SUM(M34:M36)</f>
        <v>0</v>
      </c>
      <c r="N33" s="32"/>
      <c r="O33" s="32">
        <f>SUM(O34:O36)</f>
        <v>0</v>
      </c>
      <c r="P33" s="32"/>
      <c r="Q33" s="32">
        <f>SUM(Q34:Q36)</f>
        <v>0</v>
      </c>
      <c r="R33" s="32"/>
      <c r="S33" s="32"/>
      <c r="T33" s="33"/>
      <c r="U33" s="32">
        <f>SUM(U34:U36)</f>
        <v>32.18</v>
      </c>
      <c r="AE33" t="s">
        <v>148</v>
      </c>
    </row>
    <row r="34" spans="1:60" outlineLevel="1" x14ac:dyDescent="0.4">
      <c r="A34" s="54">
        <v>6</v>
      </c>
      <c r="B34" s="55" t="s">
        <v>650</v>
      </c>
      <c r="C34" s="56" t="s">
        <v>651</v>
      </c>
      <c r="D34" s="57" t="s">
        <v>179</v>
      </c>
      <c r="E34" s="58">
        <v>104.47499999999999</v>
      </c>
      <c r="F34" s="59"/>
      <c r="G34" s="60">
        <f>ROUND(E34*F34,2)</f>
        <v>0</v>
      </c>
      <c r="H34" s="27">
        <v>1.43</v>
      </c>
      <c r="I34" s="28">
        <f>ROUND(E34*H34,2)</f>
        <v>149.4</v>
      </c>
      <c r="J34" s="27">
        <v>76.67</v>
      </c>
      <c r="K34" s="28">
        <f>ROUND(E34*J34,2)</f>
        <v>8010.1</v>
      </c>
      <c r="L34" s="28">
        <v>21</v>
      </c>
      <c r="M34" s="28">
        <f>G34*(1+L34/100)</f>
        <v>0</v>
      </c>
      <c r="N34" s="28">
        <v>4.0000000000000003E-5</v>
      </c>
      <c r="O34" s="28">
        <f>ROUND(E34*N34,2)</f>
        <v>0</v>
      </c>
      <c r="P34" s="28">
        <v>0</v>
      </c>
      <c r="Q34" s="28">
        <f>ROUND(E34*P34,2)</f>
        <v>0</v>
      </c>
      <c r="R34" s="28"/>
      <c r="S34" s="28"/>
      <c r="T34" s="29">
        <v>0.308</v>
      </c>
      <c r="U34" s="28">
        <f>ROUND(E34*T34,2)</f>
        <v>32.18</v>
      </c>
      <c r="V34" s="22"/>
      <c r="W34" s="22"/>
      <c r="X34" s="22"/>
      <c r="Y34" s="22"/>
      <c r="Z34" s="22"/>
      <c r="AA34" s="22"/>
      <c r="AB34" s="22"/>
      <c r="AC34" s="22"/>
      <c r="AD34" s="22"/>
      <c r="AE34" s="22" t="s">
        <v>172</v>
      </c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</row>
    <row r="35" spans="1:60" outlineLevel="1" x14ac:dyDescent="0.4">
      <c r="A35" s="54"/>
      <c r="B35" s="55"/>
      <c r="C35" s="61" t="s">
        <v>181</v>
      </c>
      <c r="D35" s="62"/>
      <c r="E35" s="63"/>
      <c r="F35" s="60"/>
      <c r="G35" s="60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9"/>
      <c r="U35" s="28"/>
      <c r="V35" s="22"/>
      <c r="W35" s="22"/>
      <c r="X35" s="22"/>
      <c r="Y35" s="22"/>
      <c r="Z35" s="22"/>
      <c r="AA35" s="22"/>
      <c r="AB35" s="22"/>
      <c r="AC35" s="22"/>
      <c r="AD35" s="22"/>
      <c r="AE35" s="22" t="s">
        <v>175</v>
      </c>
      <c r="AF35" s="22">
        <v>0</v>
      </c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</row>
    <row r="36" spans="1:60" outlineLevel="1" x14ac:dyDescent="0.4">
      <c r="A36" s="54"/>
      <c r="B36" s="55"/>
      <c r="C36" s="61" t="s">
        <v>652</v>
      </c>
      <c r="D36" s="62"/>
      <c r="E36" s="63">
        <v>104.47499999999999</v>
      </c>
      <c r="F36" s="60"/>
      <c r="G36" s="60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9"/>
      <c r="U36" s="28"/>
      <c r="V36" s="22"/>
      <c r="W36" s="22"/>
      <c r="X36" s="22"/>
      <c r="Y36" s="22"/>
      <c r="Z36" s="22"/>
      <c r="AA36" s="22"/>
      <c r="AB36" s="22"/>
      <c r="AC36" s="22"/>
      <c r="AD36" s="22"/>
      <c r="AE36" s="22" t="s">
        <v>175</v>
      </c>
      <c r="AF36" s="22">
        <v>5</v>
      </c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</row>
    <row r="37" spans="1:60" x14ac:dyDescent="0.4">
      <c r="A37" s="64" t="s">
        <v>147</v>
      </c>
      <c r="B37" s="65" t="s">
        <v>95</v>
      </c>
      <c r="C37" s="66" t="s">
        <v>96</v>
      </c>
      <c r="D37" s="67"/>
      <c r="E37" s="68"/>
      <c r="F37" s="69"/>
      <c r="G37" s="69">
        <f>SUMIF(AE38:AE63,"&lt;&gt;NOR",G38:G63)</f>
        <v>0</v>
      </c>
      <c r="H37" s="32"/>
      <c r="I37" s="32">
        <f>SUM(I38:I63)</f>
        <v>2747.62</v>
      </c>
      <c r="J37" s="32"/>
      <c r="K37" s="32">
        <f>SUM(K38:K63)</f>
        <v>11849.370000000003</v>
      </c>
      <c r="L37" s="32"/>
      <c r="M37" s="32">
        <f>SUM(M38:M63)</f>
        <v>0</v>
      </c>
      <c r="N37" s="32"/>
      <c r="O37" s="32">
        <f>SUM(O38:O63)</f>
        <v>0.11</v>
      </c>
      <c r="P37" s="32"/>
      <c r="Q37" s="32">
        <f>SUM(Q38:Q63)</f>
        <v>4.9000000000000004</v>
      </c>
      <c r="R37" s="32"/>
      <c r="S37" s="32"/>
      <c r="T37" s="33"/>
      <c r="U37" s="32">
        <f>SUM(U38:U63)</f>
        <v>45.980000000000004</v>
      </c>
      <c r="AE37" t="s">
        <v>148</v>
      </c>
    </row>
    <row r="38" spans="1:60" outlineLevel="1" x14ac:dyDescent="0.4">
      <c r="A38" s="54">
        <v>7</v>
      </c>
      <c r="B38" s="55" t="s">
        <v>653</v>
      </c>
      <c r="C38" s="56" t="s">
        <v>654</v>
      </c>
      <c r="D38" s="57" t="s">
        <v>281</v>
      </c>
      <c r="E38" s="58">
        <v>52</v>
      </c>
      <c r="F38" s="59"/>
      <c r="G38" s="60">
        <f>ROUND(E38*F38,2)</f>
        <v>0</v>
      </c>
      <c r="H38" s="27">
        <v>0</v>
      </c>
      <c r="I38" s="28">
        <f>ROUND(E38*H38,2)</f>
        <v>0</v>
      </c>
      <c r="J38" s="27">
        <v>6.7</v>
      </c>
      <c r="K38" s="28">
        <f>ROUND(E38*J38,2)</f>
        <v>348.4</v>
      </c>
      <c r="L38" s="28">
        <v>21</v>
      </c>
      <c r="M38" s="28">
        <f>G38*(1+L38/100)</f>
        <v>0</v>
      </c>
      <c r="N38" s="28">
        <v>0</v>
      </c>
      <c r="O38" s="28">
        <f>ROUND(E38*N38,2)</f>
        <v>0</v>
      </c>
      <c r="P38" s="28">
        <v>0</v>
      </c>
      <c r="Q38" s="28">
        <f>ROUND(E38*P38,2)</f>
        <v>0</v>
      </c>
      <c r="R38" s="28"/>
      <c r="S38" s="28"/>
      <c r="T38" s="29">
        <v>0.03</v>
      </c>
      <c r="U38" s="28">
        <f>ROUND(E38*T38,2)</f>
        <v>1.56</v>
      </c>
      <c r="V38" s="22"/>
      <c r="W38" s="22"/>
      <c r="X38" s="22"/>
      <c r="Y38" s="22"/>
      <c r="Z38" s="22"/>
      <c r="AA38" s="22"/>
      <c r="AB38" s="22"/>
      <c r="AC38" s="22"/>
      <c r="AD38" s="22"/>
      <c r="AE38" s="22" t="s">
        <v>172</v>
      </c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</row>
    <row r="39" spans="1:60" outlineLevel="1" x14ac:dyDescent="0.4">
      <c r="A39" s="54"/>
      <c r="B39" s="55"/>
      <c r="C39" s="61" t="s">
        <v>316</v>
      </c>
      <c r="D39" s="62"/>
      <c r="E39" s="63"/>
      <c r="F39" s="60"/>
      <c r="G39" s="60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9"/>
      <c r="U39" s="28"/>
      <c r="V39" s="22"/>
      <c r="W39" s="22"/>
      <c r="X39" s="22"/>
      <c r="Y39" s="22"/>
      <c r="Z39" s="22"/>
      <c r="AA39" s="22"/>
      <c r="AB39" s="22"/>
      <c r="AC39" s="22"/>
      <c r="AD39" s="22"/>
      <c r="AE39" s="22" t="s">
        <v>175</v>
      </c>
      <c r="AF39" s="22">
        <v>0</v>
      </c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</row>
    <row r="40" spans="1:60" outlineLevel="1" x14ac:dyDescent="0.4">
      <c r="A40" s="54"/>
      <c r="B40" s="55"/>
      <c r="C40" s="61" t="s">
        <v>655</v>
      </c>
      <c r="D40" s="62"/>
      <c r="E40" s="63">
        <v>52</v>
      </c>
      <c r="F40" s="60"/>
      <c r="G40" s="60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9"/>
      <c r="U40" s="28"/>
      <c r="V40" s="22"/>
      <c r="W40" s="22"/>
      <c r="X40" s="22"/>
      <c r="Y40" s="22"/>
      <c r="Z40" s="22"/>
      <c r="AA40" s="22"/>
      <c r="AB40" s="22"/>
      <c r="AC40" s="22"/>
      <c r="AD40" s="22"/>
      <c r="AE40" s="22" t="s">
        <v>175</v>
      </c>
      <c r="AF40" s="22">
        <v>0</v>
      </c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</row>
    <row r="41" spans="1:60" outlineLevel="1" x14ac:dyDescent="0.4">
      <c r="A41" s="54">
        <v>8</v>
      </c>
      <c r="B41" s="55" t="s">
        <v>656</v>
      </c>
      <c r="C41" s="56" t="s">
        <v>657</v>
      </c>
      <c r="D41" s="57" t="s">
        <v>281</v>
      </c>
      <c r="E41" s="58">
        <v>24</v>
      </c>
      <c r="F41" s="59"/>
      <c r="G41" s="60">
        <f>ROUND(E41*F41,2)</f>
        <v>0</v>
      </c>
      <c r="H41" s="27">
        <v>0</v>
      </c>
      <c r="I41" s="28">
        <f>ROUND(E41*H41,2)</f>
        <v>0</v>
      </c>
      <c r="J41" s="27">
        <v>13.4</v>
      </c>
      <c r="K41" s="28">
        <f>ROUND(E41*J41,2)</f>
        <v>321.60000000000002</v>
      </c>
      <c r="L41" s="28">
        <v>21</v>
      </c>
      <c r="M41" s="28">
        <f>G41*(1+L41/100)</f>
        <v>0</v>
      </c>
      <c r="N41" s="28">
        <v>0</v>
      </c>
      <c r="O41" s="28">
        <f>ROUND(E41*N41,2)</f>
        <v>0</v>
      </c>
      <c r="P41" s="28">
        <v>0</v>
      </c>
      <c r="Q41" s="28">
        <f>ROUND(E41*P41,2)</f>
        <v>0</v>
      </c>
      <c r="R41" s="28"/>
      <c r="S41" s="28"/>
      <c r="T41" s="29">
        <v>0.06</v>
      </c>
      <c r="U41" s="28">
        <f>ROUND(E41*T41,2)</f>
        <v>1.44</v>
      </c>
      <c r="V41" s="22"/>
      <c r="W41" s="22"/>
      <c r="X41" s="22"/>
      <c r="Y41" s="22"/>
      <c r="Z41" s="22"/>
      <c r="AA41" s="22"/>
      <c r="AB41" s="22"/>
      <c r="AC41" s="22"/>
      <c r="AD41" s="22"/>
      <c r="AE41" s="22" t="s">
        <v>172</v>
      </c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</row>
    <row r="42" spans="1:60" outlineLevel="1" x14ac:dyDescent="0.4">
      <c r="A42" s="54"/>
      <c r="B42" s="55"/>
      <c r="C42" s="61" t="s">
        <v>658</v>
      </c>
      <c r="D42" s="62"/>
      <c r="E42" s="63">
        <v>24</v>
      </c>
      <c r="F42" s="60"/>
      <c r="G42" s="60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9"/>
      <c r="U42" s="28"/>
      <c r="V42" s="22"/>
      <c r="W42" s="22"/>
      <c r="X42" s="22"/>
      <c r="Y42" s="22"/>
      <c r="Z42" s="22"/>
      <c r="AA42" s="22"/>
      <c r="AB42" s="22"/>
      <c r="AC42" s="22"/>
      <c r="AD42" s="22"/>
      <c r="AE42" s="22" t="s">
        <v>175</v>
      </c>
      <c r="AF42" s="22">
        <v>0</v>
      </c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</row>
    <row r="43" spans="1:60" outlineLevel="1" x14ac:dyDescent="0.4">
      <c r="A43" s="54">
        <v>9</v>
      </c>
      <c r="B43" s="55" t="s">
        <v>659</v>
      </c>
      <c r="C43" s="56" t="s">
        <v>660</v>
      </c>
      <c r="D43" s="57" t="s">
        <v>281</v>
      </c>
      <c r="E43" s="58">
        <v>2</v>
      </c>
      <c r="F43" s="59"/>
      <c r="G43" s="60">
        <f>ROUND(E43*F43,2)</f>
        <v>0</v>
      </c>
      <c r="H43" s="27">
        <v>0</v>
      </c>
      <c r="I43" s="28">
        <f>ROUND(E43*H43,2)</f>
        <v>0</v>
      </c>
      <c r="J43" s="27">
        <v>34.9</v>
      </c>
      <c r="K43" s="28">
        <f>ROUND(E43*J43,2)</f>
        <v>69.8</v>
      </c>
      <c r="L43" s="28">
        <v>21</v>
      </c>
      <c r="M43" s="28">
        <f>G43*(1+L43/100)</f>
        <v>0</v>
      </c>
      <c r="N43" s="28">
        <v>0</v>
      </c>
      <c r="O43" s="28">
        <f>ROUND(E43*N43,2)</f>
        <v>0</v>
      </c>
      <c r="P43" s="28">
        <v>0</v>
      </c>
      <c r="Q43" s="28">
        <f>ROUND(E43*P43,2)</f>
        <v>0</v>
      </c>
      <c r="R43" s="28"/>
      <c r="S43" s="28"/>
      <c r="T43" s="29">
        <v>0.14000000000000001</v>
      </c>
      <c r="U43" s="28">
        <f>ROUND(E43*T43,2)</f>
        <v>0.28000000000000003</v>
      </c>
      <c r="V43" s="22"/>
      <c r="W43" s="22"/>
      <c r="X43" s="22"/>
      <c r="Y43" s="22"/>
      <c r="Z43" s="22"/>
      <c r="AA43" s="22"/>
      <c r="AB43" s="22"/>
      <c r="AC43" s="22"/>
      <c r="AD43" s="22"/>
      <c r="AE43" s="22" t="s">
        <v>172</v>
      </c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</row>
    <row r="44" spans="1:60" outlineLevel="1" x14ac:dyDescent="0.4">
      <c r="A44" s="54"/>
      <c r="B44" s="55"/>
      <c r="C44" s="61" t="s">
        <v>661</v>
      </c>
      <c r="D44" s="62"/>
      <c r="E44" s="63">
        <v>2</v>
      </c>
      <c r="F44" s="60"/>
      <c r="G44" s="60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9"/>
      <c r="U44" s="28"/>
      <c r="V44" s="22"/>
      <c r="W44" s="22"/>
      <c r="X44" s="22"/>
      <c r="Y44" s="22"/>
      <c r="Z44" s="22"/>
      <c r="AA44" s="22"/>
      <c r="AB44" s="22"/>
      <c r="AC44" s="22"/>
      <c r="AD44" s="22"/>
      <c r="AE44" s="22" t="s">
        <v>175</v>
      </c>
      <c r="AF44" s="22">
        <v>0</v>
      </c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</row>
    <row r="45" spans="1:60" outlineLevel="1" x14ac:dyDescent="0.4">
      <c r="A45" s="54">
        <v>10</v>
      </c>
      <c r="B45" s="55" t="s">
        <v>662</v>
      </c>
      <c r="C45" s="56" t="s">
        <v>663</v>
      </c>
      <c r="D45" s="57" t="s">
        <v>179</v>
      </c>
      <c r="E45" s="58">
        <v>23.46</v>
      </c>
      <c r="F45" s="59"/>
      <c r="G45" s="60">
        <f>ROUND(E45*F45,2)</f>
        <v>0</v>
      </c>
      <c r="H45" s="27">
        <v>52.2</v>
      </c>
      <c r="I45" s="28">
        <f>ROUND(E45*H45,2)</f>
        <v>1224.6099999999999</v>
      </c>
      <c r="J45" s="27">
        <v>135.80000000000001</v>
      </c>
      <c r="K45" s="28">
        <f>ROUND(E45*J45,2)</f>
        <v>3185.87</v>
      </c>
      <c r="L45" s="28">
        <v>21</v>
      </c>
      <c r="M45" s="28">
        <f>G45*(1+L45/100)</f>
        <v>0</v>
      </c>
      <c r="N45" s="28">
        <v>2.1900000000000001E-3</v>
      </c>
      <c r="O45" s="28">
        <f>ROUND(E45*N45,2)</f>
        <v>0.05</v>
      </c>
      <c r="P45" s="28">
        <v>0.01</v>
      </c>
      <c r="Q45" s="28">
        <f>ROUND(E45*P45,2)</f>
        <v>0.23</v>
      </c>
      <c r="R45" s="28"/>
      <c r="S45" s="28"/>
      <c r="T45" s="29">
        <v>0.52</v>
      </c>
      <c r="U45" s="28">
        <f>ROUND(E45*T45,2)</f>
        <v>12.2</v>
      </c>
      <c r="V45" s="22"/>
      <c r="W45" s="22"/>
      <c r="X45" s="22"/>
      <c r="Y45" s="22"/>
      <c r="Z45" s="22"/>
      <c r="AA45" s="22"/>
      <c r="AB45" s="22"/>
      <c r="AC45" s="22"/>
      <c r="AD45" s="22"/>
      <c r="AE45" s="22" t="s">
        <v>172</v>
      </c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2"/>
      <c r="AS45" s="22"/>
      <c r="AT45" s="22"/>
      <c r="AU45" s="22"/>
      <c r="AV45" s="22"/>
      <c r="AW45" s="22"/>
      <c r="AX45" s="22"/>
      <c r="AY45" s="22"/>
      <c r="AZ45" s="22"/>
      <c r="BA45" s="22"/>
      <c r="BB45" s="22"/>
      <c r="BC45" s="22"/>
      <c r="BD45" s="22"/>
      <c r="BE45" s="22"/>
      <c r="BF45" s="22"/>
      <c r="BG45" s="22"/>
      <c r="BH45" s="22"/>
    </row>
    <row r="46" spans="1:60" outlineLevel="1" x14ac:dyDescent="0.4">
      <c r="A46" s="54"/>
      <c r="B46" s="55"/>
      <c r="C46" s="61" t="s">
        <v>316</v>
      </c>
      <c r="D46" s="62"/>
      <c r="E46" s="63"/>
      <c r="F46" s="60"/>
      <c r="G46" s="60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9"/>
      <c r="U46" s="28"/>
      <c r="V46" s="22"/>
      <c r="W46" s="22"/>
      <c r="X46" s="22"/>
      <c r="Y46" s="22"/>
      <c r="Z46" s="22"/>
      <c r="AA46" s="22"/>
      <c r="AB46" s="22"/>
      <c r="AC46" s="22"/>
      <c r="AD46" s="22"/>
      <c r="AE46" s="22" t="s">
        <v>175</v>
      </c>
      <c r="AF46" s="22">
        <v>0</v>
      </c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</row>
    <row r="47" spans="1:60" outlineLevel="1" x14ac:dyDescent="0.4">
      <c r="A47" s="54"/>
      <c r="B47" s="55"/>
      <c r="C47" s="61" t="s">
        <v>317</v>
      </c>
      <c r="D47" s="62"/>
      <c r="E47" s="63">
        <v>11.73</v>
      </c>
      <c r="F47" s="60"/>
      <c r="G47" s="60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9"/>
      <c r="U47" s="28"/>
      <c r="V47" s="22"/>
      <c r="W47" s="22"/>
      <c r="X47" s="22"/>
      <c r="Y47" s="22"/>
      <c r="Z47" s="22"/>
      <c r="AA47" s="22"/>
      <c r="AB47" s="22"/>
      <c r="AC47" s="22"/>
      <c r="AD47" s="22"/>
      <c r="AE47" s="22" t="s">
        <v>175</v>
      </c>
      <c r="AF47" s="22">
        <v>0</v>
      </c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</row>
    <row r="48" spans="1:60" outlineLevel="1" x14ac:dyDescent="0.4">
      <c r="A48" s="54"/>
      <c r="B48" s="55"/>
      <c r="C48" s="61" t="s">
        <v>318</v>
      </c>
      <c r="D48" s="62"/>
      <c r="E48" s="63">
        <v>11.73</v>
      </c>
      <c r="F48" s="60"/>
      <c r="G48" s="60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9"/>
      <c r="U48" s="28"/>
      <c r="V48" s="22"/>
      <c r="W48" s="22"/>
      <c r="X48" s="22"/>
      <c r="Y48" s="22"/>
      <c r="Z48" s="22"/>
      <c r="AA48" s="22"/>
      <c r="AB48" s="22"/>
      <c r="AC48" s="22"/>
      <c r="AD48" s="22"/>
      <c r="AE48" s="22" t="s">
        <v>175</v>
      </c>
      <c r="AF48" s="22">
        <v>0</v>
      </c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2"/>
      <c r="AS48" s="22"/>
      <c r="AT48" s="22"/>
      <c r="AU48" s="22"/>
      <c r="AV48" s="22"/>
      <c r="AW48" s="22"/>
      <c r="AX48" s="22"/>
      <c r="AY48" s="22"/>
      <c r="AZ48" s="22"/>
      <c r="BA48" s="22"/>
      <c r="BB48" s="22"/>
      <c r="BC48" s="22"/>
      <c r="BD48" s="22"/>
      <c r="BE48" s="22"/>
      <c r="BF48" s="22"/>
      <c r="BG48" s="22"/>
      <c r="BH48" s="22"/>
    </row>
    <row r="49" spans="1:60" outlineLevel="1" x14ac:dyDescent="0.4">
      <c r="A49" s="54">
        <v>11</v>
      </c>
      <c r="B49" s="55" t="s">
        <v>664</v>
      </c>
      <c r="C49" s="56" t="s">
        <v>665</v>
      </c>
      <c r="D49" s="57" t="s">
        <v>179</v>
      </c>
      <c r="E49" s="58">
        <v>1.4</v>
      </c>
      <c r="F49" s="59"/>
      <c r="G49" s="60">
        <f>ROUND(E49*F49,2)</f>
        <v>0</v>
      </c>
      <c r="H49" s="27">
        <v>23.81</v>
      </c>
      <c r="I49" s="28">
        <f>ROUND(E49*H49,2)</f>
        <v>33.33</v>
      </c>
      <c r="J49" s="27">
        <v>132.69</v>
      </c>
      <c r="K49" s="28">
        <f>ROUND(E49*J49,2)</f>
        <v>185.77</v>
      </c>
      <c r="L49" s="28">
        <v>21</v>
      </c>
      <c r="M49" s="28">
        <f>G49*(1+L49/100)</f>
        <v>0</v>
      </c>
      <c r="N49" s="28">
        <v>1E-3</v>
      </c>
      <c r="O49" s="28">
        <f>ROUND(E49*N49,2)</f>
        <v>0</v>
      </c>
      <c r="P49" s="28">
        <v>3.492E-2</v>
      </c>
      <c r="Q49" s="28">
        <f>ROUND(E49*P49,2)</f>
        <v>0.05</v>
      </c>
      <c r="R49" s="28"/>
      <c r="S49" s="28"/>
      <c r="T49" s="29">
        <v>0.52100000000000002</v>
      </c>
      <c r="U49" s="28">
        <f>ROUND(E49*T49,2)</f>
        <v>0.73</v>
      </c>
      <c r="V49" s="22"/>
      <c r="W49" s="22"/>
      <c r="X49" s="22"/>
      <c r="Y49" s="22"/>
      <c r="Z49" s="22"/>
      <c r="AA49" s="22"/>
      <c r="AB49" s="22"/>
      <c r="AC49" s="22"/>
      <c r="AD49" s="22"/>
      <c r="AE49" s="22" t="s">
        <v>172</v>
      </c>
      <c r="AF49" s="22"/>
      <c r="AG49" s="22"/>
      <c r="AH49" s="22"/>
      <c r="AI49" s="22"/>
      <c r="AJ49" s="22"/>
      <c r="AK49" s="22"/>
      <c r="AL49" s="22"/>
      <c r="AM49" s="22"/>
      <c r="AN49" s="22"/>
      <c r="AO49" s="22"/>
      <c r="AP49" s="22"/>
      <c r="AQ49" s="22"/>
      <c r="AR49" s="22"/>
      <c r="AS49" s="22"/>
      <c r="AT49" s="22"/>
      <c r="AU49" s="22"/>
      <c r="AV49" s="22"/>
      <c r="AW49" s="22"/>
      <c r="AX49" s="22"/>
      <c r="AY49" s="22"/>
      <c r="AZ49" s="22"/>
      <c r="BA49" s="22"/>
      <c r="BB49" s="22"/>
      <c r="BC49" s="22"/>
      <c r="BD49" s="22"/>
      <c r="BE49" s="22"/>
      <c r="BF49" s="22"/>
      <c r="BG49" s="22"/>
      <c r="BH49" s="22"/>
    </row>
    <row r="50" spans="1:60" outlineLevel="1" x14ac:dyDescent="0.4">
      <c r="A50" s="54"/>
      <c r="B50" s="55"/>
      <c r="C50" s="61" t="s">
        <v>316</v>
      </c>
      <c r="D50" s="62"/>
      <c r="E50" s="63"/>
      <c r="F50" s="60"/>
      <c r="G50" s="60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9"/>
      <c r="U50" s="28"/>
      <c r="V50" s="22"/>
      <c r="W50" s="22"/>
      <c r="X50" s="22"/>
      <c r="Y50" s="22"/>
      <c r="Z50" s="22"/>
      <c r="AA50" s="22"/>
      <c r="AB50" s="22"/>
      <c r="AC50" s="22"/>
      <c r="AD50" s="22"/>
      <c r="AE50" s="22" t="s">
        <v>175</v>
      </c>
      <c r="AF50" s="22">
        <v>0</v>
      </c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2"/>
      <c r="AS50" s="22"/>
      <c r="AT50" s="22"/>
      <c r="AU50" s="22"/>
      <c r="AV50" s="22"/>
      <c r="AW50" s="22"/>
      <c r="AX50" s="22"/>
      <c r="AY50" s="22"/>
      <c r="AZ50" s="22"/>
      <c r="BA50" s="22"/>
      <c r="BB50" s="22"/>
      <c r="BC50" s="22"/>
      <c r="BD50" s="22"/>
      <c r="BE50" s="22"/>
      <c r="BF50" s="22"/>
      <c r="BG50" s="22"/>
      <c r="BH50" s="22"/>
    </row>
    <row r="51" spans="1:60" outlineLevel="1" x14ac:dyDescent="0.4">
      <c r="A51" s="54"/>
      <c r="B51" s="55"/>
      <c r="C51" s="61" t="s">
        <v>319</v>
      </c>
      <c r="D51" s="62"/>
      <c r="E51" s="63">
        <v>1.4</v>
      </c>
      <c r="F51" s="60"/>
      <c r="G51" s="60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9"/>
      <c r="U51" s="28"/>
      <c r="V51" s="22"/>
      <c r="W51" s="22"/>
      <c r="X51" s="22"/>
      <c r="Y51" s="22"/>
      <c r="Z51" s="22"/>
      <c r="AA51" s="22"/>
      <c r="AB51" s="22"/>
      <c r="AC51" s="22"/>
      <c r="AD51" s="22"/>
      <c r="AE51" s="22" t="s">
        <v>175</v>
      </c>
      <c r="AF51" s="22">
        <v>0</v>
      </c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</row>
    <row r="52" spans="1:60" outlineLevel="1" x14ac:dyDescent="0.4">
      <c r="A52" s="54">
        <v>12</v>
      </c>
      <c r="B52" s="55" t="s">
        <v>666</v>
      </c>
      <c r="C52" s="56" t="s">
        <v>667</v>
      </c>
      <c r="D52" s="57" t="s">
        <v>179</v>
      </c>
      <c r="E52" s="58">
        <v>2.94</v>
      </c>
      <c r="F52" s="59"/>
      <c r="G52" s="60">
        <f>ROUND(E52*F52,2)</f>
        <v>0</v>
      </c>
      <c r="H52" s="27">
        <v>21.9</v>
      </c>
      <c r="I52" s="28">
        <f>ROUND(E52*H52,2)</f>
        <v>64.39</v>
      </c>
      <c r="J52" s="27">
        <v>95.6</v>
      </c>
      <c r="K52" s="28">
        <f>ROUND(E52*J52,2)</f>
        <v>281.06</v>
      </c>
      <c r="L52" s="28">
        <v>21</v>
      </c>
      <c r="M52" s="28">
        <f>G52*(1+L52/100)</f>
        <v>0</v>
      </c>
      <c r="N52" s="28">
        <v>9.2000000000000003E-4</v>
      </c>
      <c r="O52" s="28">
        <f>ROUND(E52*N52,2)</f>
        <v>0</v>
      </c>
      <c r="P52" s="28">
        <v>0.04</v>
      </c>
      <c r="Q52" s="28">
        <f>ROUND(E52*P52,2)</f>
        <v>0.12</v>
      </c>
      <c r="R52" s="28"/>
      <c r="S52" s="28"/>
      <c r="T52" s="29">
        <v>0.373</v>
      </c>
      <c r="U52" s="28">
        <f>ROUND(E52*T52,2)</f>
        <v>1.1000000000000001</v>
      </c>
      <c r="V52" s="22"/>
      <c r="W52" s="22"/>
      <c r="X52" s="22"/>
      <c r="Y52" s="22"/>
      <c r="Z52" s="22"/>
      <c r="AA52" s="22"/>
      <c r="AB52" s="22"/>
      <c r="AC52" s="22"/>
      <c r="AD52" s="22"/>
      <c r="AE52" s="22" t="s">
        <v>172</v>
      </c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2"/>
      <c r="AS52" s="22"/>
      <c r="AT52" s="22"/>
      <c r="AU52" s="22"/>
      <c r="AV52" s="22"/>
      <c r="AW52" s="22"/>
      <c r="AX52" s="22"/>
      <c r="AY52" s="22"/>
      <c r="AZ52" s="22"/>
      <c r="BA52" s="22"/>
      <c r="BB52" s="22"/>
      <c r="BC52" s="22"/>
      <c r="BD52" s="22"/>
      <c r="BE52" s="22"/>
      <c r="BF52" s="22"/>
      <c r="BG52" s="22"/>
      <c r="BH52" s="22"/>
    </row>
    <row r="53" spans="1:60" outlineLevel="1" x14ac:dyDescent="0.4">
      <c r="A53" s="54"/>
      <c r="B53" s="55"/>
      <c r="C53" s="61" t="s">
        <v>316</v>
      </c>
      <c r="D53" s="62"/>
      <c r="E53" s="63"/>
      <c r="F53" s="60"/>
      <c r="G53" s="60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9"/>
      <c r="U53" s="28"/>
      <c r="V53" s="22"/>
      <c r="W53" s="22"/>
      <c r="X53" s="22"/>
      <c r="Y53" s="22"/>
      <c r="Z53" s="22"/>
      <c r="AA53" s="22"/>
      <c r="AB53" s="22"/>
      <c r="AC53" s="22"/>
      <c r="AD53" s="22"/>
      <c r="AE53" s="22" t="s">
        <v>175</v>
      </c>
      <c r="AF53" s="22">
        <v>0</v>
      </c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22"/>
      <c r="AY53" s="22"/>
      <c r="AZ53" s="22"/>
      <c r="BA53" s="22"/>
      <c r="BB53" s="22"/>
      <c r="BC53" s="22"/>
      <c r="BD53" s="22"/>
      <c r="BE53" s="22"/>
      <c r="BF53" s="22"/>
      <c r="BG53" s="22"/>
      <c r="BH53" s="22"/>
    </row>
    <row r="54" spans="1:60" outlineLevel="1" x14ac:dyDescent="0.4">
      <c r="A54" s="54"/>
      <c r="B54" s="55"/>
      <c r="C54" s="61" t="s">
        <v>320</v>
      </c>
      <c r="D54" s="62"/>
      <c r="E54" s="63">
        <v>2.94</v>
      </c>
      <c r="F54" s="60"/>
      <c r="G54" s="60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9"/>
      <c r="U54" s="28"/>
      <c r="V54" s="22"/>
      <c r="W54" s="22"/>
      <c r="X54" s="22"/>
      <c r="Y54" s="22"/>
      <c r="Z54" s="22"/>
      <c r="AA54" s="22"/>
      <c r="AB54" s="22"/>
      <c r="AC54" s="22"/>
      <c r="AD54" s="22"/>
      <c r="AE54" s="22" t="s">
        <v>175</v>
      </c>
      <c r="AF54" s="22">
        <v>0</v>
      </c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2"/>
      <c r="AS54" s="22"/>
      <c r="AT54" s="22"/>
      <c r="AU54" s="22"/>
      <c r="AV54" s="22"/>
      <c r="AW54" s="22"/>
      <c r="AX54" s="22"/>
      <c r="AY54" s="22"/>
      <c r="AZ54" s="22"/>
      <c r="BA54" s="22"/>
      <c r="BB54" s="22"/>
      <c r="BC54" s="22"/>
      <c r="BD54" s="22"/>
      <c r="BE54" s="22"/>
      <c r="BF54" s="22"/>
      <c r="BG54" s="22"/>
      <c r="BH54" s="22"/>
    </row>
    <row r="55" spans="1:60" outlineLevel="1" x14ac:dyDescent="0.4">
      <c r="A55" s="54">
        <v>13</v>
      </c>
      <c r="B55" s="55" t="s">
        <v>668</v>
      </c>
      <c r="C55" s="56" t="s">
        <v>669</v>
      </c>
      <c r="D55" s="57" t="s">
        <v>179</v>
      </c>
      <c r="E55" s="58">
        <v>67.116</v>
      </c>
      <c r="F55" s="59"/>
      <c r="G55" s="60">
        <f>ROUND(E55*F55,2)</f>
        <v>0</v>
      </c>
      <c r="H55" s="27">
        <v>19.559999999999999</v>
      </c>
      <c r="I55" s="28">
        <f>ROUND(E55*H55,2)</f>
        <v>1312.79</v>
      </c>
      <c r="J55" s="27">
        <v>81.94</v>
      </c>
      <c r="K55" s="28">
        <f>ROUND(E55*J55,2)</f>
        <v>5499.49</v>
      </c>
      <c r="L55" s="28">
        <v>21</v>
      </c>
      <c r="M55" s="28">
        <f>G55*(1+L55/100)</f>
        <v>0</v>
      </c>
      <c r="N55" s="28">
        <v>8.1999999999999998E-4</v>
      </c>
      <c r="O55" s="28">
        <f>ROUND(E55*N55,2)</f>
        <v>0.06</v>
      </c>
      <c r="P55" s="28">
        <v>5.5E-2</v>
      </c>
      <c r="Q55" s="28">
        <f>ROUND(E55*P55,2)</f>
        <v>3.69</v>
      </c>
      <c r="R55" s="28"/>
      <c r="S55" s="28"/>
      <c r="T55" s="29">
        <v>0.32</v>
      </c>
      <c r="U55" s="28">
        <f>ROUND(E55*T55,2)</f>
        <v>21.48</v>
      </c>
      <c r="V55" s="22"/>
      <c r="W55" s="22"/>
      <c r="X55" s="22"/>
      <c r="Y55" s="22"/>
      <c r="Z55" s="22"/>
      <c r="AA55" s="22"/>
      <c r="AB55" s="22"/>
      <c r="AC55" s="22"/>
      <c r="AD55" s="22"/>
      <c r="AE55" s="22" t="s">
        <v>172</v>
      </c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22"/>
      <c r="AY55" s="22"/>
      <c r="AZ55" s="22"/>
      <c r="BA55" s="22"/>
      <c r="BB55" s="22"/>
      <c r="BC55" s="22"/>
      <c r="BD55" s="22"/>
      <c r="BE55" s="22"/>
      <c r="BF55" s="22"/>
      <c r="BG55" s="22"/>
      <c r="BH55" s="22"/>
    </row>
    <row r="56" spans="1:60" outlineLevel="1" x14ac:dyDescent="0.4">
      <c r="A56" s="54"/>
      <c r="B56" s="55"/>
      <c r="C56" s="61" t="s">
        <v>316</v>
      </c>
      <c r="D56" s="62"/>
      <c r="E56" s="63"/>
      <c r="F56" s="60"/>
      <c r="G56" s="60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9"/>
      <c r="U56" s="28"/>
      <c r="V56" s="22"/>
      <c r="W56" s="22"/>
      <c r="X56" s="22"/>
      <c r="Y56" s="22"/>
      <c r="Z56" s="22"/>
      <c r="AA56" s="22"/>
      <c r="AB56" s="22"/>
      <c r="AC56" s="22"/>
      <c r="AD56" s="22"/>
      <c r="AE56" s="22" t="s">
        <v>175</v>
      </c>
      <c r="AF56" s="22">
        <v>0</v>
      </c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/>
      <c r="BG56" s="22"/>
      <c r="BH56" s="22"/>
    </row>
    <row r="57" spans="1:60" outlineLevel="1" x14ac:dyDescent="0.4">
      <c r="A57" s="54"/>
      <c r="B57" s="55"/>
      <c r="C57" s="61" t="s">
        <v>321</v>
      </c>
      <c r="D57" s="62"/>
      <c r="E57" s="63">
        <v>67.116</v>
      </c>
      <c r="F57" s="60"/>
      <c r="G57" s="60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9"/>
      <c r="U57" s="28"/>
      <c r="V57" s="22"/>
      <c r="W57" s="22"/>
      <c r="X57" s="22"/>
      <c r="Y57" s="22"/>
      <c r="Z57" s="22"/>
      <c r="AA57" s="22"/>
      <c r="AB57" s="22"/>
      <c r="AC57" s="22"/>
      <c r="AD57" s="22"/>
      <c r="AE57" s="22" t="s">
        <v>175</v>
      </c>
      <c r="AF57" s="22">
        <v>0</v>
      </c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22"/>
      <c r="AY57" s="22"/>
      <c r="AZ57" s="22"/>
      <c r="BA57" s="22"/>
      <c r="BB57" s="22"/>
      <c r="BC57" s="22"/>
      <c r="BD57" s="22"/>
      <c r="BE57" s="22"/>
      <c r="BF57" s="22"/>
      <c r="BG57" s="22"/>
      <c r="BH57" s="22"/>
    </row>
    <row r="58" spans="1:60" outlineLevel="1" x14ac:dyDescent="0.4">
      <c r="A58" s="54">
        <v>14</v>
      </c>
      <c r="B58" s="55" t="s">
        <v>670</v>
      </c>
      <c r="C58" s="56" t="s">
        <v>671</v>
      </c>
      <c r="D58" s="57" t="s">
        <v>179</v>
      </c>
      <c r="E58" s="58">
        <v>4.7249999999999996</v>
      </c>
      <c r="F58" s="59"/>
      <c r="G58" s="60">
        <f>ROUND(E58*F58,2)</f>
        <v>0</v>
      </c>
      <c r="H58" s="27">
        <v>23.81</v>
      </c>
      <c r="I58" s="28">
        <f>ROUND(E58*H58,2)</f>
        <v>112.5</v>
      </c>
      <c r="J58" s="27">
        <v>126.69</v>
      </c>
      <c r="K58" s="28">
        <f>ROUND(E58*J58,2)</f>
        <v>598.61</v>
      </c>
      <c r="L58" s="28">
        <v>21</v>
      </c>
      <c r="M58" s="28">
        <f>G58*(1+L58/100)</f>
        <v>0</v>
      </c>
      <c r="N58" s="28">
        <v>1E-3</v>
      </c>
      <c r="O58" s="28">
        <f>ROUND(E58*N58,2)</f>
        <v>0</v>
      </c>
      <c r="P58" s="28">
        <v>4.1200000000000001E-2</v>
      </c>
      <c r="Q58" s="28">
        <f>ROUND(E58*P58,2)</f>
        <v>0.19</v>
      </c>
      <c r="R58" s="28"/>
      <c r="S58" s="28"/>
      <c r="T58" s="29">
        <v>0.498</v>
      </c>
      <c r="U58" s="28">
        <f>ROUND(E58*T58,2)</f>
        <v>2.35</v>
      </c>
      <c r="V58" s="22"/>
      <c r="W58" s="22"/>
      <c r="X58" s="22"/>
      <c r="Y58" s="22"/>
      <c r="Z58" s="22"/>
      <c r="AA58" s="22"/>
      <c r="AB58" s="22"/>
      <c r="AC58" s="22"/>
      <c r="AD58" s="22"/>
      <c r="AE58" s="22" t="s">
        <v>172</v>
      </c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2"/>
      <c r="AS58" s="22"/>
      <c r="AT58" s="22"/>
      <c r="AU58" s="22"/>
      <c r="AV58" s="22"/>
      <c r="AW58" s="22"/>
      <c r="AX58" s="22"/>
      <c r="AY58" s="22"/>
      <c r="AZ58" s="22"/>
      <c r="BA58" s="22"/>
      <c r="BB58" s="22"/>
      <c r="BC58" s="22"/>
      <c r="BD58" s="22"/>
      <c r="BE58" s="22"/>
      <c r="BF58" s="22"/>
      <c r="BG58" s="22"/>
      <c r="BH58" s="22"/>
    </row>
    <row r="59" spans="1:60" outlineLevel="1" x14ac:dyDescent="0.4">
      <c r="A59" s="54"/>
      <c r="B59" s="55"/>
      <c r="C59" s="61" t="s">
        <v>316</v>
      </c>
      <c r="D59" s="62"/>
      <c r="E59" s="63"/>
      <c r="F59" s="60"/>
      <c r="G59" s="60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9"/>
      <c r="U59" s="28"/>
      <c r="V59" s="22"/>
      <c r="W59" s="22"/>
      <c r="X59" s="22"/>
      <c r="Y59" s="22"/>
      <c r="Z59" s="22"/>
      <c r="AA59" s="22"/>
      <c r="AB59" s="22"/>
      <c r="AC59" s="22"/>
      <c r="AD59" s="22"/>
      <c r="AE59" s="22" t="s">
        <v>175</v>
      </c>
      <c r="AF59" s="22">
        <v>0</v>
      </c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22"/>
      <c r="AY59" s="22"/>
      <c r="AZ59" s="22"/>
      <c r="BA59" s="22"/>
      <c r="BB59" s="22"/>
      <c r="BC59" s="22"/>
      <c r="BD59" s="22"/>
      <c r="BE59" s="22"/>
      <c r="BF59" s="22"/>
      <c r="BG59" s="22"/>
      <c r="BH59" s="22"/>
    </row>
    <row r="60" spans="1:60" outlineLevel="1" x14ac:dyDescent="0.4">
      <c r="A60" s="54"/>
      <c r="B60" s="55"/>
      <c r="C60" s="61" t="s">
        <v>322</v>
      </c>
      <c r="D60" s="62"/>
      <c r="E60" s="63">
        <v>4.7249999999999996</v>
      </c>
      <c r="F60" s="60"/>
      <c r="G60" s="60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9"/>
      <c r="U60" s="28"/>
      <c r="V60" s="22"/>
      <c r="W60" s="22"/>
      <c r="X60" s="22"/>
      <c r="Y60" s="22"/>
      <c r="Z60" s="22"/>
      <c r="AA60" s="22"/>
      <c r="AB60" s="22"/>
      <c r="AC60" s="22"/>
      <c r="AD60" s="22"/>
      <c r="AE60" s="22" t="s">
        <v>175</v>
      </c>
      <c r="AF60" s="22">
        <v>0</v>
      </c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</row>
    <row r="61" spans="1:60" outlineLevel="1" x14ac:dyDescent="0.4">
      <c r="A61" s="54">
        <v>15</v>
      </c>
      <c r="B61" s="55" t="s">
        <v>672</v>
      </c>
      <c r="C61" s="56" t="s">
        <v>673</v>
      </c>
      <c r="D61" s="57" t="s">
        <v>171</v>
      </c>
      <c r="E61" s="58">
        <v>52.06</v>
      </c>
      <c r="F61" s="59"/>
      <c r="G61" s="60">
        <f>ROUND(E61*F61,2)</f>
        <v>0</v>
      </c>
      <c r="H61" s="27">
        <v>0</v>
      </c>
      <c r="I61" s="28">
        <f>ROUND(E61*H61,2)</f>
        <v>0</v>
      </c>
      <c r="J61" s="27">
        <v>26.1</v>
      </c>
      <c r="K61" s="28">
        <f>ROUND(E61*J61,2)</f>
        <v>1358.77</v>
      </c>
      <c r="L61" s="28">
        <v>21</v>
      </c>
      <c r="M61" s="28">
        <f>G61*(1+L61/100)</f>
        <v>0</v>
      </c>
      <c r="N61" s="28">
        <v>0</v>
      </c>
      <c r="O61" s="28">
        <f>ROUND(E61*N61,2)</f>
        <v>0</v>
      </c>
      <c r="P61" s="28">
        <v>1.188E-2</v>
      </c>
      <c r="Q61" s="28">
        <f>ROUND(E61*P61,2)</f>
        <v>0.62</v>
      </c>
      <c r="R61" s="28"/>
      <c r="S61" s="28"/>
      <c r="T61" s="29">
        <v>9.2999999999999999E-2</v>
      </c>
      <c r="U61" s="28">
        <f>ROUND(E61*T61,2)</f>
        <v>4.84</v>
      </c>
      <c r="V61" s="22"/>
      <c r="W61" s="22"/>
      <c r="X61" s="22"/>
      <c r="Y61" s="22"/>
      <c r="Z61" s="22"/>
      <c r="AA61" s="22"/>
      <c r="AB61" s="22"/>
      <c r="AC61" s="22"/>
      <c r="AD61" s="22"/>
      <c r="AE61" s="22" t="s">
        <v>172</v>
      </c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2"/>
      <c r="AS61" s="22"/>
      <c r="AT61" s="22"/>
      <c r="AU61" s="22"/>
      <c r="AV61" s="22"/>
      <c r="AW61" s="22"/>
      <c r="AX61" s="22"/>
      <c r="AY61" s="22"/>
      <c r="AZ61" s="22"/>
      <c r="BA61" s="22"/>
      <c r="BB61" s="22"/>
      <c r="BC61" s="22"/>
      <c r="BD61" s="22"/>
      <c r="BE61" s="22"/>
      <c r="BF61" s="22"/>
      <c r="BG61" s="22"/>
      <c r="BH61" s="22"/>
    </row>
    <row r="62" spans="1:60" outlineLevel="1" x14ac:dyDescent="0.4">
      <c r="A62" s="54"/>
      <c r="B62" s="55"/>
      <c r="C62" s="61" t="s">
        <v>316</v>
      </c>
      <c r="D62" s="62"/>
      <c r="E62" s="63"/>
      <c r="F62" s="60"/>
      <c r="G62" s="60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9"/>
      <c r="U62" s="28"/>
      <c r="V62" s="22"/>
      <c r="W62" s="22"/>
      <c r="X62" s="22"/>
      <c r="Y62" s="22"/>
      <c r="Z62" s="22"/>
      <c r="AA62" s="22"/>
      <c r="AB62" s="22"/>
      <c r="AC62" s="22"/>
      <c r="AD62" s="22"/>
      <c r="AE62" s="22" t="s">
        <v>175</v>
      </c>
      <c r="AF62" s="22">
        <v>0</v>
      </c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</row>
    <row r="63" spans="1:60" outlineLevel="1" x14ac:dyDescent="0.4">
      <c r="A63" s="54"/>
      <c r="B63" s="55"/>
      <c r="C63" s="61" t="s">
        <v>603</v>
      </c>
      <c r="D63" s="62"/>
      <c r="E63" s="63">
        <v>52.06</v>
      </c>
      <c r="F63" s="60"/>
      <c r="G63" s="60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9"/>
      <c r="U63" s="28"/>
      <c r="V63" s="22"/>
      <c r="W63" s="22"/>
      <c r="X63" s="22"/>
      <c r="Y63" s="22"/>
      <c r="Z63" s="22"/>
      <c r="AA63" s="22"/>
      <c r="AB63" s="22"/>
      <c r="AC63" s="22"/>
      <c r="AD63" s="22"/>
      <c r="AE63" s="22" t="s">
        <v>175</v>
      </c>
      <c r="AF63" s="22">
        <v>0</v>
      </c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2"/>
      <c r="AS63" s="22"/>
      <c r="AT63" s="22"/>
      <c r="AU63" s="22"/>
      <c r="AV63" s="22"/>
      <c r="AW63" s="22"/>
      <c r="AX63" s="22"/>
      <c r="AY63" s="22"/>
      <c r="AZ63" s="22"/>
      <c r="BA63" s="22"/>
      <c r="BB63" s="22"/>
      <c r="BC63" s="22"/>
      <c r="BD63" s="22"/>
      <c r="BE63" s="22"/>
      <c r="BF63" s="22"/>
      <c r="BG63" s="22"/>
      <c r="BH63" s="22"/>
    </row>
    <row r="64" spans="1:60" x14ac:dyDescent="0.4">
      <c r="A64" s="64" t="s">
        <v>147</v>
      </c>
      <c r="B64" s="65" t="s">
        <v>99</v>
      </c>
      <c r="C64" s="66" t="s">
        <v>100</v>
      </c>
      <c r="D64" s="67"/>
      <c r="E64" s="68"/>
      <c r="F64" s="69"/>
      <c r="G64" s="69">
        <f>SUMIF(AE65:AE65,"&lt;&gt;NOR",G65:G65)</f>
        <v>0</v>
      </c>
      <c r="H64" s="32"/>
      <c r="I64" s="32">
        <f>SUM(I65:I65)</f>
        <v>0</v>
      </c>
      <c r="J64" s="32"/>
      <c r="K64" s="32">
        <f>SUM(K65:K65)</f>
        <v>2681.49</v>
      </c>
      <c r="L64" s="32"/>
      <c r="M64" s="32">
        <f>SUM(M65:M65)</f>
        <v>0</v>
      </c>
      <c r="N64" s="32"/>
      <c r="O64" s="32">
        <f>SUM(O65:O65)</f>
        <v>0</v>
      </c>
      <c r="P64" s="32"/>
      <c r="Q64" s="32">
        <f>SUM(Q65:Q65)</f>
        <v>0</v>
      </c>
      <c r="R64" s="32"/>
      <c r="S64" s="32"/>
      <c r="T64" s="33"/>
      <c r="U64" s="32">
        <f>SUM(U65:U65)</f>
        <v>9.65</v>
      </c>
      <c r="AE64" t="s">
        <v>148</v>
      </c>
    </row>
    <row r="65" spans="1:60" outlineLevel="1" x14ac:dyDescent="0.4">
      <c r="A65" s="54">
        <v>16</v>
      </c>
      <c r="B65" s="55" t="s">
        <v>193</v>
      </c>
      <c r="C65" s="56" t="s">
        <v>194</v>
      </c>
      <c r="D65" s="57" t="s">
        <v>195</v>
      </c>
      <c r="E65" s="58">
        <v>5.15672</v>
      </c>
      <c r="F65" s="59"/>
      <c r="G65" s="60">
        <f>ROUND(E65*F65,2)</f>
        <v>0</v>
      </c>
      <c r="H65" s="27">
        <v>0</v>
      </c>
      <c r="I65" s="28">
        <f>ROUND(E65*H65,2)</f>
        <v>0</v>
      </c>
      <c r="J65" s="27">
        <v>520</v>
      </c>
      <c r="K65" s="28">
        <f>ROUND(E65*J65,2)</f>
        <v>2681.49</v>
      </c>
      <c r="L65" s="28">
        <v>21</v>
      </c>
      <c r="M65" s="28">
        <f>G65*(1+L65/100)</f>
        <v>0</v>
      </c>
      <c r="N65" s="28">
        <v>0</v>
      </c>
      <c r="O65" s="28">
        <f>ROUND(E65*N65,2)</f>
        <v>0</v>
      </c>
      <c r="P65" s="28">
        <v>0</v>
      </c>
      <c r="Q65" s="28">
        <f>ROUND(E65*P65,2)</f>
        <v>0</v>
      </c>
      <c r="R65" s="28"/>
      <c r="S65" s="28"/>
      <c r="T65" s="29">
        <v>1.8720000000000001</v>
      </c>
      <c r="U65" s="28">
        <f>ROUND(E65*T65,2)</f>
        <v>9.65</v>
      </c>
      <c r="V65" s="22"/>
      <c r="W65" s="22"/>
      <c r="X65" s="22"/>
      <c r="Y65" s="22"/>
      <c r="Z65" s="22"/>
      <c r="AA65" s="22"/>
      <c r="AB65" s="22"/>
      <c r="AC65" s="22"/>
      <c r="AD65" s="22"/>
      <c r="AE65" s="22" t="s">
        <v>196</v>
      </c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22"/>
      <c r="AX65" s="22"/>
      <c r="AY65" s="22"/>
      <c r="AZ65" s="22"/>
      <c r="BA65" s="22"/>
      <c r="BB65" s="22"/>
      <c r="BC65" s="22"/>
      <c r="BD65" s="22"/>
      <c r="BE65" s="22"/>
      <c r="BF65" s="22"/>
      <c r="BG65" s="22"/>
      <c r="BH65" s="22"/>
    </row>
    <row r="66" spans="1:60" x14ac:dyDescent="0.4">
      <c r="A66" s="64" t="s">
        <v>147</v>
      </c>
      <c r="B66" s="65" t="s">
        <v>109</v>
      </c>
      <c r="C66" s="66" t="s">
        <v>110</v>
      </c>
      <c r="D66" s="67"/>
      <c r="E66" s="68"/>
      <c r="F66" s="69"/>
      <c r="G66" s="69">
        <f>SUMIF(AE67:AE77,"&lt;&gt;NOR",G67:G77)</f>
        <v>0</v>
      </c>
      <c r="H66" s="32"/>
      <c r="I66" s="32">
        <f>SUM(I67:I77)</f>
        <v>44286.239999999998</v>
      </c>
      <c r="J66" s="32"/>
      <c r="K66" s="32">
        <f>SUM(K67:K77)</f>
        <v>12912.56</v>
      </c>
      <c r="L66" s="32"/>
      <c r="M66" s="32">
        <f>SUM(M67:M77)</f>
        <v>0</v>
      </c>
      <c r="N66" s="32"/>
      <c r="O66" s="32">
        <f>SUM(O67:O77)</f>
        <v>0.28999999999999998</v>
      </c>
      <c r="P66" s="32"/>
      <c r="Q66" s="32">
        <f>SUM(Q67:Q77)</f>
        <v>0</v>
      </c>
      <c r="R66" s="32"/>
      <c r="S66" s="32"/>
      <c r="T66" s="33"/>
      <c r="U66" s="32">
        <f>SUM(U67:U77)</f>
        <v>37.130000000000003</v>
      </c>
      <c r="AE66" t="s">
        <v>148</v>
      </c>
    </row>
    <row r="67" spans="1:60" ht="20.399999999999999" outlineLevel="1" x14ac:dyDescent="0.4">
      <c r="A67" s="54">
        <v>17</v>
      </c>
      <c r="B67" s="55" t="s">
        <v>674</v>
      </c>
      <c r="C67" s="56" t="s">
        <v>675</v>
      </c>
      <c r="D67" s="57" t="s">
        <v>171</v>
      </c>
      <c r="E67" s="58">
        <v>52.06</v>
      </c>
      <c r="F67" s="59"/>
      <c r="G67" s="60">
        <f>ROUND(E67*F67,2)</f>
        <v>0</v>
      </c>
      <c r="H67" s="27">
        <v>15.53</v>
      </c>
      <c r="I67" s="28">
        <f>ROUND(E67*H67,2)</f>
        <v>808.49</v>
      </c>
      <c r="J67" s="27">
        <v>247.97</v>
      </c>
      <c r="K67" s="28">
        <f>ROUND(E67*J67,2)</f>
        <v>12909.32</v>
      </c>
      <c r="L67" s="28">
        <v>21</v>
      </c>
      <c r="M67" s="28">
        <f>G67*(1+L67/100)</f>
        <v>0</v>
      </c>
      <c r="N67" s="28">
        <v>9.6000000000000002E-4</v>
      </c>
      <c r="O67" s="28">
        <f>ROUND(E67*N67,2)</f>
        <v>0.05</v>
      </c>
      <c r="P67" s="28">
        <v>0</v>
      </c>
      <c r="Q67" s="28">
        <f>ROUND(E67*P67,2)</f>
        <v>0</v>
      </c>
      <c r="R67" s="28"/>
      <c r="S67" s="28"/>
      <c r="T67" s="29">
        <v>0.71311999999999998</v>
      </c>
      <c r="U67" s="28">
        <f>ROUND(E67*T67,2)</f>
        <v>37.130000000000003</v>
      </c>
      <c r="V67" s="22"/>
      <c r="W67" s="22"/>
      <c r="X67" s="22"/>
      <c r="Y67" s="22"/>
      <c r="Z67" s="22"/>
      <c r="AA67" s="22"/>
      <c r="AB67" s="22"/>
      <c r="AC67" s="22"/>
      <c r="AD67" s="22"/>
      <c r="AE67" s="22" t="s">
        <v>172</v>
      </c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2"/>
      <c r="AS67" s="22"/>
      <c r="AT67" s="22"/>
      <c r="AU67" s="22"/>
      <c r="AV67" s="22"/>
      <c r="AW67" s="22"/>
      <c r="AX67" s="22"/>
      <c r="AY67" s="22"/>
      <c r="AZ67" s="22"/>
      <c r="BA67" s="22"/>
      <c r="BB67" s="22"/>
      <c r="BC67" s="22"/>
      <c r="BD67" s="22"/>
      <c r="BE67" s="22"/>
      <c r="BF67" s="22"/>
      <c r="BG67" s="22"/>
      <c r="BH67" s="22"/>
    </row>
    <row r="68" spans="1:60" outlineLevel="1" x14ac:dyDescent="0.4">
      <c r="A68" s="54"/>
      <c r="B68" s="55"/>
      <c r="C68" s="294" t="s">
        <v>676</v>
      </c>
      <c r="D68" s="295"/>
      <c r="E68" s="296"/>
      <c r="F68" s="297"/>
      <c r="G68" s="29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9"/>
      <c r="U68" s="28"/>
      <c r="V68" s="22"/>
      <c r="W68" s="22"/>
      <c r="X68" s="22"/>
      <c r="Y68" s="22"/>
      <c r="Z68" s="22"/>
      <c r="AA68" s="22"/>
      <c r="AB68" s="22"/>
      <c r="AC68" s="22"/>
      <c r="AD68" s="22"/>
      <c r="AE68" s="22" t="s">
        <v>154</v>
      </c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2"/>
      <c r="AS68" s="22"/>
      <c r="AT68" s="22"/>
      <c r="AU68" s="22"/>
      <c r="AV68" s="22"/>
      <c r="AW68" s="22"/>
      <c r="AX68" s="22"/>
      <c r="AY68" s="22"/>
      <c r="AZ68" s="22"/>
      <c r="BA68" s="24" t="str">
        <f>C68</f>
        <v>včetně spojovacích prostředků, těsnící hmoty a zednické výpomoci.</v>
      </c>
      <c r="BB68" s="22"/>
      <c r="BC68" s="22"/>
      <c r="BD68" s="22"/>
      <c r="BE68" s="22"/>
      <c r="BF68" s="22"/>
      <c r="BG68" s="22"/>
      <c r="BH68" s="22"/>
    </row>
    <row r="69" spans="1:60" outlineLevel="1" x14ac:dyDescent="0.4">
      <c r="A69" s="54"/>
      <c r="B69" s="55"/>
      <c r="C69" s="61" t="s">
        <v>316</v>
      </c>
      <c r="D69" s="62"/>
      <c r="E69" s="63"/>
      <c r="F69" s="60"/>
      <c r="G69" s="60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9"/>
      <c r="U69" s="28"/>
      <c r="V69" s="22"/>
      <c r="W69" s="22"/>
      <c r="X69" s="22"/>
      <c r="Y69" s="22"/>
      <c r="Z69" s="22"/>
      <c r="AA69" s="22"/>
      <c r="AB69" s="22"/>
      <c r="AC69" s="22"/>
      <c r="AD69" s="22"/>
      <c r="AE69" s="22" t="s">
        <v>175</v>
      </c>
      <c r="AF69" s="22">
        <v>0</v>
      </c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  <c r="AV69" s="22"/>
      <c r="AW69" s="22"/>
      <c r="AX69" s="22"/>
      <c r="AY69" s="22"/>
      <c r="AZ69" s="22"/>
      <c r="BA69" s="22"/>
      <c r="BB69" s="22"/>
      <c r="BC69" s="22"/>
      <c r="BD69" s="22"/>
      <c r="BE69" s="22"/>
      <c r="BF69" s="22"/>
      <c r="BG69" s="22"/>
      <c r="BH69" s="22"/>
    </row>
    <row r="70" spans="1:60" outlineLevel="1" x14ac:dyDescent="0.4">
      <c r="A70" s="54"/>
      <c r="B70" s="55"/>
      <c r="C70" s="61" t="s">
        <v>603</v>
      </c>
      <c r="D70" s="62"/>
      <c r="E70" s="63">
        <v>52.06</v>
      </c>
      <c r="F70" s="60"/>
      <c r="G70" s="60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9"/>
      <c r="U70" s="28"/>
      <c r="V70" s="22"/>
      <c r="W70" s="22"/>
      <c r="X70" s="22"/>
      <c r="Y70" s="22"/>
      <c r="Z70" s="22"/>
      <c r="AA70" s="22"/>
      <c r="AB70" s="22"/>
      <c r="AC70" s="22"/>
      <c r="AD70" s="22"/>
      <c r="AE70" s="22" t="s">
        <v>175</v>
      </c>
      <c r="AF70" s="22">
        <v>0</v>
      </c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2"/>
      <c r="AS70" s="22"/>
      <c r="AT70" s="22"/>
      <c r="AU70" s="22"/>
      <c r="AV70" s="22"/>
      <c r="AW70" s="22"/>
      <c r="AX70" s="22"/>
      <c r="AY70" s="22"/>
      <c r="AZ70" s="22"/>
      <c r="BA70" s="22"/>
      <c r="BB70" s="22"/>
      <c r="BC70" s="22"/>
      <c r="BD70" s="22"/>
      <c r="BE70" s="22"/>
      <c r="BF70" s="22"/>
      <c r="BG70" s="22"/>
      <c r="BH70" s="22"/>
    </row>
    <row r="71" spans="1:60" ht="20.399999999999999" outlineLevel="1" x14ac:dyDescent="0.4">
      <c r="A71" s="88">
        <v>18</v>
      </c>
      <c r="B71" s="89" t="s">
        <v>677</v>
      </c>
      <c r="C71" s="90" t="s">
        <v>678</v>
      </c>
      <c r="D71" s="91" t="s">
        <v>171</v>
      </c>
      <c r="E71" s="92">
        <v>53.101199999999999</v>
      </c>
      <c r="F71" s="93"/>
      <c r="G71" s="94">
        <f>ROUND(E71*F71,2)</f>
        <v>0</v>
      </c>
      <c r="H71" s="27">
        <v>788</v>
      </c>
      <c r="I71" s="28">
        <f>ROUND(E71*H71,2)</f>
        <v>41843.75</v>
      </c>
      <c r="J71" s="27">
        <v>0</v>
      </c>
      <c r="K71" s="28">
        <f>ROUND(E71*J71,2)</f>
        <v>0</v>
      </c>
      <c r="L71" s="28">
        <v>21</v>
      </c>
      <c r="M71" s="28">
        <f>G71*(1+L71/100)</f>
        <v>0</v>
      </c>
      <c r="N71" s="28">
        <v>4.5999999999999999E-3</v>
      </c>
      <c r="O71" s="28">
        <f>ROUND(E71*N71,2)</f>
        <v>0.24</v>
      </c>
      <c r="P71" s="28">
        <v>0</v>
      </c>
      <c r="Q71" s="28">
        <f>ROUND(E71*P71,2)</f>
        <v>0</v>
      </c>
      <c r="R71" s="28"/>
      <c r="S71" s="28"/>
      <c r="T71" s="29">
        <v>0</v>
      </c>
      <c r="U71" s="28">
        <f>ROUND(E71*T71,2)</f>
        <v>0</v>
      </c>
      <c r="V71" s="22"/>
      <c r="W71" s="22"/>
      <c r="X71" s="22"/>
      <c r="Y71" s="22"/>
      <c r="Z71" s="22"/>
      <c r="AA71" s="22"/>
      <c r="AB71" s="22"/>
      <c r="AC71" s="22"/>
      <c r="AD71" s="22"/>
      <c r="AE71" s="22" t="s">
        <v>282</v>
      </c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2"/>
      <c r="AS71" s="22"/>
      <c r="AT71" s="22"/>
      <c r="AU71" s="22"/>
      <c r="AV71" s="22"/>
      <c r="AW71" s="22"/>
      <c r="AX71" s="22"/>
      <c r="AY71" s="22"/>
      <c r="AZ71" s="22"/>
      <c r="BA71" s="22"/>
      <c r="BB71" s="22"/>
      <c r="BC71" s="22"/>
      <c r="BD71" s="22"/>
      <c r="BE71" s="22"/>
      <c r="BF71" s="22"/>
      <c r="BG71" s="22"/>
      <c r="BH71" s="22"/>
    </row>
    <row r="72" spans="1:60" outlineLevel="1" x14ac:dyDescent="0.4">
      <c r="A72" s="88"/>
      <c r="B72" s="89"/>
      <c r="C72" s="95" t="s">
        <v>679</v>
      </c>
      <c r="D72" s="96"/>
      <c r="E72" s="97"/>
      <c r="F72" s="94"/>
      <c r="G72" s="94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9"/>
      <c r="U72" s="28"/>
      <c r="V72" s="22"/>
      <c r="W72" s="22"/>
      <c r="X72" s="22"/>
      <c r="Y72" s="22"/>
      <c r="Z72" s="22"/>
      <c r="AA72" s="22"/>
      <c r="AB72" s="22"/>
      <c r="AC72" s="22"/>
      <c r="AD72" s="22"/>
      <c r="AE72" s="22" t="s">
        <v>175</v>
      </c>
      <c r="AF72" s="22">
        <v>0</v>
      </c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2"/>
      <c r="AS72" s="22"/>
      <c r="AT72" s="22"/>
      <c r="AU72" s="22"/>
      <c r="AV72" s="22"/>
      <c r="AW72" s="22"/>
      <c r="AX72" s="22"/>
      <c r="AY72" s="22"/>
      <c r="AZ72" s="22"/>
      <c r="BA72" s="22"/>
      <c r="BB72" s="22"/>
      <c r="BC72" s="22"/>
      <c r="BD72" s="22"/>
      <c r="BE72" s="22"/>
      <c r="BF72" s="22"/>
      <c r="BG72" s="22"/>
      <c r="BH72" s="22"/>
    </row>
    <row r="73" spans="1:60" outlineLevel="1" x14ac:dyDescent="0.4">
      <c r="A73" s="88"/>
      <c r="B73" s="89"/>
      <c r="C73" s="95" t="s">
        <v>680</v>
      </c>
      <c r="D73" s="96"/>
      <c r="E73" s="97">
        <v>53.101199999999999</v>
      </c>
      <c r="F73" s="94"/>
      <c r="G73" s="94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9"/>
      <c r="U73" s="28"/>
      <c r="V73" s="22"/>
      <c r="W73" s="22"/>
      <c r="X73" s="22"/>
      <c r="Y73" s="22"/>
      <c r="Z73" s="22"/>
      <c r="AA73" s="22"/>
      <c r="AB73" s="22"/>
      <c r="AC73" s="22"/>
      <c r="AD73" s="22"/>
      <c r="AE73" s="22" t="s">
        <v>175</v>
      </c>
      <c r="AF73" s="22">
        <v>0</v>
      </c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/>
      <c r="BG73" s="22"/>
      <c r="BH73" s="22"/>
    </row>
    <row r="74" spans="1:60" outlineLevel="1" x14ac:dyDescent="0.4">
      <c r="A74" s="88">
        <v>19</v>
      </c>
      <c r="B74" s="89" t="s">
        <v>681</v>
      </c>
      <c r="C74" s="90" t="s">
        <v>682</v>
      </c>
      <c r="D74" s="91" t="s">
        <v>281</v>
      </c>
      <c r="E74" s="92">
        <v>76</v>
      </c>
      <c r="F74" s="93"/>
      <c r="G74" s="94">
        <f>ROUND(E74*F74,2)</f>
        <v>0</v>
      </c>
      <c r="H74" s="27">
        <v>21.5</v>
      </c>
      <c r="I74" s="28">
        <f>ROUND(E74*H74,2)</f>
        <v>1634</v>
      </c>
      <c r="J74" s="27">
        <v>0</v>
      </c>
      <c r="K74" s="28">
        <f>ROUND(E74*J74,2)</f>
        <v>0</v>
      </c>
      <c r="L74" s="28">
        <v>21</v>
      </c>
      <c r="M74" s="28">
        <f>G74*(1+L74/100)</f>
        <v>0</v>
      </c>
      <c r="N74" s="28">
        <v>2.0000000000000002E-5</v>
      </c>
      <c r="O74" s="28">
        <f>ROUND(E74*N74,2)</f>
        <v>0</v>
      </c>
      <c r="P74" s="28">
        <v>0</v>
      </c>
      <c r="Q74" s="28">
        <f>ROUND(E74*P74,2)</f>
        <v>0</v>
      </c>
      <c r="R74" s="28"/>
      <c r="S74" s="28"/>
      <c r="T74" s="29">
        <v>0</v>
      </c>
      <c r="U74" s="28">
        <f>ROUND(E74*T74,2)</f>
        <v>0</v>
      </c>
      <c r="V74" s="22"/>
      <c r="W74" s="22"/>
      <c r="X74" s="22"/>
      <c r="Y74" s="22"/>
      <c r="Z74" s="22"/>
      <c r="AA74" s="22"/>
      <c r="AB74" s="22"/>
      <c r="AC74" s="22"/>
      <c r="AD74" s="22"/>
      <c r="AE74" s="22" t="s">
        <v>282</v>
      </c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2"/>
      <c r="AS74" s="22"/>
      <c r="AT74" s="22"/>
      <c r="AU74" s="22"/>
      <c r="AV74" s="22"/>
      <c r="AW74" s="22"/>
      <c r="AX74" s="22"/>
      <c r="AY74" s="22"/>
      <c r="AZ74" s="22"/>
      <c r="BA74" s="22"/>
      <c r="BB74" s="22"/>
      <c r="BC74" s="22"/>
      <c r="BD74" s="22"/>
      <c r="BE74" s="22"/>
      <c r="BF74" s="22"/>
      <c r="BG74" s="22"/>
      <c r="BH74" s="22"/>
    </row>
    <row r="75" spans="1:60" outlineLevel="1" x14ac:dyDescent="0.4">
      <c r="A75" s="88"/>
      <c r="B75" s="89"/>
      <c r="C75" s="95" t="s">
        <v>316</v>
      </c>
      <c r="D75" s="96"/>
      <c r="E75" s="97"/>
      <c r="F75" s="94"/>
      <c r="G75" s="94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9"/>
      <c r="U75" s="28"/>
      <c r="V75" s="22"/>
      <c r="W75" s="22"/>
      <c r="X75" s="22"/>
      <c r="Y75" s="22"/>
      <c r="Z75" s="22"/>
      <c r="AA75" s="22"/>
      <c r="AB75" s="22"/>
      <c r="AC75" s="22"/>
      <c r="AD75" s="22"/>
      <c r="AE75" s="22" t="s">
        <v>175</v>
      </c>
      <c r="AF75" s="22">
        <v>0</v>
      </c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  <c r="AV75" s="22"/>
      <c r="AW75" s="22"/>
      <c r="AX75" s="22"/>
      <c r="AY75" s="22"/>
      <c r="AZ75" s="22"/>
      <c r="BA75" s="22"/>
      <c r="BB75" s="22"/>
      <c r="BC75" s="22"/>
      <c r="BD75" s="22"/>
      <c r="BE75" s="22"/>
      <c r="BF75" s="22"/>
      <c r="BG75" s="22"/>
      <c r="BH75" s="22"/>
    </row>
    <row r="76" spans="1:60" outlineLevel="1" x14ac:dyDescent="0.4">
      <c r="A76" s="88"/>
      <c r="B76" s="89"/>
      <c r="C76" s="95" t="s">
        <v>683</v>
      </c>
      <c r="D76" s="96"/>
      <c r="E76" s="97">
        <v>76</v>
      </c>
      <c r="F76" s="94"/>
      <c r="G76" s="94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9"/>
      <c r="U76" s="28"/>
      <c r="V76" s="22"/>
      <c r="W76" s="22"/>
      <c r="X76" s="22"/>
      <c r="Y76" s="22"/>
      <c r="Z76" s="22"/>
      <c r="AA76" s="22"/>
      <c r="AB76" s="22"/>
      <c r="AC76" s="22"/>
      <c r="AD76" s="22"/>
      <c r="AE76" s="22" t="s">
        <v>175</v>
      </c>
      <c r="AF76" s="22">
        <v>0</v>
      </c>
      <c r="AG76" s="22"/>
      <c r="AH76" s="22"/>
      <c r="AI76" s="22"/>
      <c r="AJ76" s="22"/>
      <c r="AK76" s="22"/>
      <c r="AL76" s="22"/>
      <c r="AM76" s="22"/>
      <c r="AN76" s="22"/>
      <c r="AO76" s="22"/>
      <c r="AP76" s="22"/>
      <c r="AQ76" s="22"/>
      <c r="AR76" s="22"/>
      <c r="AS76" s="22"/>
      <c r="AT76" s="22"/>
      <c r="AU76" s="22"/>
      <c r="AV76" s="22"/>
      <c r="AW76" s="22"/>
      <c r="AX76" s="22"/>
      <c r="AY76" s="22"/>
      <c r="AZ76" s="22"/>
      <c r="BA76" s="22"/>
      <c r="BB76" s="22"/>
      <c r="BC76" s="22"/>
      <c r="BD76" s="22"/>
      <c r="BE76" s="22"/>
      <c r="BF76" s="22"/>
      <c r="BG76" s="22"/>
      <c r="BH76" s="22"/>
    </row>
    <row r="77" spans="1:60" outlineLevel="1" x14ac:dyDescent="0.4">
      <c r="A77" s="54">
        <v>20</v>
      </c>
      <c r="B77" s="55" t="s">
        <v>610</v>
      </c>
      <c r="C77" s="56" t="s">
        <v>611</v>
      </c>
      <c r="D77" s="57" t="s">
        <v>0</v>
      </c>
      <c r="E77" s="58">
        <v>1.8</v>
      </c>
      <c r="F77" s="98">
        <f>SUM(G67:G76)/100</f>
        <v>0</v>
      </c>
      <c r="G77" s="60">
        <f>ROUND(E77*F77,2)</f>
        <v>0</v>
      </c>
      <c r="H77" s="27">
        <v>0</v>
      </c>
      <c r="I77" s="28">
        <f>ROUND(E77*H77,2)</f>
        <v>0</v>
      </c>
      <c r="J77" s="27">
        <v>1.8</v>
      </c>
      <c r="K77" s="28">
        <f>ROUND(E77*J77,2)</f>
        <v>3.24</v>
      </c>
      <c r="L77" s="28">
        <v>21</v>
      </c>
      <c r="M77" s="28">
        <f>G77*(1+L77/100)</f>
        <v>0</v>
      </c>
      <c r="N77" s="28">
        <v>0</v>
      </c>
      <c r="O77" s="28">
        <f>ROUND(E77*N77,2)</f>
        <v>0</v>
      </c>
      <c r="P77" s="28">
        <v>0</v>
      </c>
      <c r="Q77" s="28">
        <f>ROUND(E77*P77,2)</f>
        <v>0</v>
      </c>
      <c r="R77" s="28"/>
      <c r="S77" s="28"/>
      <c r="T77" s="29">
        <v>0</v>
      </c>
      <c r="U77" s="28">
        <f>ROUND(E77*T77,2)</f>
        <v>0</v>
      </c>
      <c r="V77" s="22"/>
      <c r="W77" s="22"/>
      <c r="X77" s="22"/>
      <c r="Y77" s="22"/>
      <c r="Z77" s="22"/>
      <c r="AA77" s="22"/>
      <c r="AB77" s="22"/>
      <c r="AC77" s="22"/>
      <c r="AD77" s="22"/>
      <c r="AE77" s="22" t="s">
        <v>196</v>
      </c>
      <c r="AF77" s="22"/>
      <c r="AG77" s="22"/>
      <c r="AH77" s="22"/>
      <c r="AI77" s="22"/>
      <c r="AJ77" s="22"/>
      <c r="AK77" s="22"/>
      <c r="AL77" s="22"/>
      <c r="AM77" s="22"/>
      <c r="AN77" s="22"/>
      <c r="AO77" s="22"/>
      <c r="AP77" s="22"/>
      <c r="AQ77" s="22"/>
      <c r="AR77" s="22"/>
      <c r="AS77" s="22"/>
      <c r="AT77" s="22"/>
      <c r="AU77" s="22"/>
      <c r="AV77" s="22"/>
      <c r="AW77" s="22"/>
      <c r="AX77" s="22"/>
      <c r="AY77" s="22"/>
      <c r="AZ77" s="22"/>
      <c r="BA77" s="22"/>
      <c r="BB77" s="22"/>
      <c r="BC77" s="22"/>
      <c r="BD77" s="22"/>
      <c r="BE77" s="22"/>
      <c r="BF77" s="22"/>
      <c r="BG77" s="22"/>
      <c r="BH77" s="22"/>
    </row>
    <row r="78" spans="1:60" x14ac:dyDescent="0.4">
      <c r="A78" s="64" t="s">
        <v>147</v>
      </c>
      <c r="B78" s="65" t="s">
        <v>111</v>
      </c>
      <c r="C78" s="66" t="s">
        <v>112</v>
      </c>
      <c r="D78" s="67"/>
      <c r="E78" s="68"/>
      <c r="F78" s="69"/>
      <c r="G78" s="69">
        <f>SUMIF(AE79:AE116,"&lt;&gt;NOR",G79:G116)</f>
        <v>0</v>
      </c>
      <c r="H78" s="32"/>
      <c r="I78" s="32">
        <f>SUM(I79:I116)</f>
        <v>484303.12</v>
      </c>
      <c r="J78" s="32"/>
      <c r="K78" s="32">
        <f>SUM(K79:K116)</f>
        <v>42306.17</v>
      </c>
      <c r="L78" s="32"/>
      <c r="M78" s="32">
        <f>SUM(M79:M116)</f>
        <v>0</v>
      </c>
      <c r="N78" s="32"/>
      <c r="O78" s="32">
        <f>SUM(O79:O116)</f>
        <v>0.21000000000000002</v>
      </c>
      <c r="P78" s="32"/>
      <c r="Q78" s="32">
        <f>SUM(Q79:Q116)</f>
        <v>0</v>
      </c>
      <c r="R78" s="32"/>
      <c r="S78" s="32"/>
      <c r="T78" s="33"/>
      <c r="U78" s="32">
        <f>SUM(U79:U116)</f>
        <v>130.20999999999998</v>
      </c>
      <c r="AE78" t="s">
        <v>148</v>
      </c>
    </row>
    <row r="79" spans="1:60" outlineLevel="1" x14ac:dyDescent="0.4">
      <c r="A79" s="54">
        <v>21</v>
      </c>
      <c r="B79" s="55" t="s">
        <v>684</v>
      </c>
      <c r="C79" s="56" t="s">
        <v>685</v>
      </c>
      <c r="D79" s="57" t="s">
        <v>171</v>
      </c>
      <c r="E79" s="58">
        <v>221.32</v>
      </c>
      <c r="F79" s="59"/>
      <c r="G79" s="60">
        <f>ROUND(E79*F79,2)</f>
        <v>0</v>
      </c>
      <c r="H79" s="27">
        <v>9.43</v>
      </c>
      <c r="I79" s="28">
        <f>ROUND(E79*H79,2)</f>
        <v>2087.0500000000002</v>
      </c>
      <c r="J79" s="27">
        <v>155.07</v>
      </c>
      <c r="K79" s="28">
        <f>ROUND(E79*J79,2)</f>
        <v>34320.089999999997</v>
      </c>
      <c r="L79" s="28">
        <v>21</v>
      </c>
      <c r="M79" s="28">
        <f>G79*(1+L79/100)</f>
        <v>0</v>
      </c>
      <c r="N79" s="28">
        <v>6.0000000000000002E-5</v>
      </c>
      <c r="O79" s="28">
        <f>ROUND(E79*N79,2)</f>
        <v>0.01</v>
      </c>
      <c r="P79" s="28">
        <v>0</v>
      </c>
      <c r="Q79" s="28">
        <f>ROUND(E79*P79,2)</f>
        <v>0</v>
      </c>
      <c r="R79" s="28"/>
      <c r="S79" s="28"/>
      <c r="T79" s="29">
        <v>0.46800000000000003</v>
      </c>
      <c r="U79" s="28">
        <f>ROUND(E79*T79,2)</f>
        <v>103.58</v>
      </c>
      <c r="V79" s="22"/>
      <c r="W79" s="22"/>
      <c r="X79" s="22"/>
      <c r="Y79" s="22"/>
      <c r="Z79" s="22"/>
      <c r="AA79" s="22"/>
      <c r="AB79" s="22"/>
      <c r="AC79" s="22"/>
      <c r="AD79" s="22"/>
      <c r="AE79" s="22" t="s">
        <v>172</v>
      </c>
      <c r="AF79" s="22"/>
      <c r="AG79" s="22"/>
      <c r="AH79" s="22"/>
      <c r="AI79" s="22"/>
      <c r="AJ79" s="22"/>
      <c r="AK79" s="22"/>
      <c r="AL79" s="22"/>
      <c r="AM79" s="22"/>
      <c r="AN79" s="22"/>
      <c r="AO79" s="22"/>
      <c r="AP79" s="22"/>
      <c r="AQ79" s="22"/>
      <c r="AR79" s="22"/>
      <c r="AS79" s="22"/>
      <c r="AT79" s="22"/>
      <c r="AU79" s="22"/>
      <c r="AV79" s="22"/>
      <c r="AW79" s="22"/>
      <c r="AX79" s="22"/>
      <c r="AY79" s="22"/>
      <c r="AZ79" s="22"/>
      <c r="BA79" s="22"/>
      <c r="BB79" s="22"/>
      <c r="BC79" s="22"/>
      <c r="BD79" s="22"/>
      <c r="BE79" s="22"/>
      <c r="BF79" s="22"/>
      <c r="BG79" s="22"/>
      <c r="BH79" s="22"/>
    </row>
    <row r="80" spans="1:60" ht="81.900000000000006" outlineLevel="1" x14ac:dyDescent="0.4">
      <c r="A80" s="54"/>
      <c r="B80" s="55"/>
      <c r="C80" s="294" t="s">
        <v>686</v>
      </c>
      <c r="D80" s="295"/>
      <c r="E80" s="296"/>
      <c r="F80" s="297"/>
      <c r="G80" s="29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9"/>
      <c r="U80" s="28"/>
      <c r="V80" s="22"/>
      <c r="W80" s="22"/>
      <c r="X80" s="22"/>
      <c r="Y80" s="22"/>
      <c r="Z80" s="22"/>
      <c r="AA80" s="22"/>
      <c r="AB80" s="22"/>
      <c r="AC80" s="22"/>
      <c r="AD80" s="22"/>
      <c r="AE80" s="22" t="s">
        <v>154</v>
      </c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4" t="str">
        <f>C80</f>
        <v>Montáž plastových oken a dveří včetně dodávky a montáže PU pěny a spojovacích prostředků. Položka kalkuluje s dodávkou a montáží těsnění příslušnými komprimačními páskami pro zabránění vstupu vodních par z interiéru do polyuretanové spáry a prostupu vodních par ze spáry do vnějšího prostředí difúzí. Nová plastová okna budou opatřena 6-tikomorovým profilem rámu i okna. Profily budou zaskleny izolačním trojsklem s pokovenou vrstvou. Všechny nové výplně budou provedeny svým vzhledem a členěním dle původních výplní otvorů. Součinitel prostupu tepla celého okna bude 0,9 W/m2.K. Zvuková neprůzračnost nových plastových oken bude min. 32,4 dB. Všechny výplně otvorů budou vyměřeny před započetím prací do přesných rozměrů. Blíže - viz Technická zpráva.</v>
      </c>
      <c r="BB80" s="22"/>
      <c r="BC80" s="22"/>
      <c r="BD80" s="22"/>
      <c r="BE80" s="22"/>
      <c r="BF80" s="22"/>
      <c r="BG80" s="22"/>
      <c r="BH80" s="22"/>
    </row>
    <row r="81" spans="1:60" outlineLevel="1" x14ac:dyDescent="0.4">
      <c r="A81" s="54"/>
      <c r="B81" s="55"/>
      <c r="C81" s="61" t="s">
        <v>181</v>
      </c>
      <c r="D81" s="62"/>
      <c r="E81" s="63"/>
      <c r="F81" s="60"/>
      <c r="G81" s="60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9"/>
      <c r="U81" s="28"/>
      <c r="V81" s="22"/>
      <c r="W81" s="22"/>
      <c r="X81" s="22"/>
      <c r="Y81" s="22"/>
      <c r="Z81" s="22"/>
      <c r="AA81" s="22"/>
      <c r="AB81" s="22"/>
      <c r="AC81" s="22"/>
      <c r="AD81" s="22"/>
      <c r="AE81" s="22" t="s">
        <v>175</v>
      </c>
      <c r="AF81" s="22">
        <v>0</v>
      </c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</row>
    <row r="82" spans="1:60" outlineLevel="1" x14ac:dyDescent="0.4">
      <c r="A82" s="54"/>
      <c r="B82" s="55"/>
      <c r="C82" s="61" t="s">
        <v>687</v>
      </c>
      <c r="D82" s="62"/>
      <c r="E82" s="63">
        <v>230.22</v>
      </c>
      <c r="F82" s="60"/>
      <c r="G82" s="60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9"/>
      <c r="U82" s="28"/>
      <c r="V82" s="22"/>
      <c r="W82" s="22"/>
      <c r="X82" s="22"/>
      <c r="Y82" s="22"/>
      <c r="Z82" s="22"/>
      <c r="AA82" s="22"/>
      <c r="AB82" s="22"/>
      <c r="AC82" s="22"/>
      <c r="AD82" s="22"/>
      <c r="AE82" s="22" t="s">
        <v>175</v>
      </c>
      <c r="AF82" s="22">
        <v>5</v>
      </c>
      <c r="AG82" s="22"/>
      <c r="AH82" s="22"/>
      <c r="AI82" s="22"/>
      <c r="AJ82" s="22"/>
      <c r="AK82" s="22"/>
      <c r="AL82" s="22"/>
      <c r="AM82" s="22"/>
      <c r="AN82" s="22"/>
      <c r="AO82" s="22"/>
      <c r="AP82" s="22"/>
      <c r="AQ82" s="22"/>
      <c r="AR82" s="22"/>
      <c r="AS82" s="22"/>
      <c r="AT82" s="22"/>
      <c r="AU82" s="22"/>
      <c r="AV82" s="22"/>
      <c r="AW82" s="22"/>
      <c r="AX82" s="22"/>
      <c r="AY82" s="22"/>
      <c r="AZ82" s="22"/>
      <c r="BA82" s="22"/>
      <c r="BB82" s="22"/>
      <c r="BC82" s="22"/>
      <c r="BD82" s="22"/>
      <c r="BE82" s="22"/>
      <c r="BF82" s="22"/>
      <c r="BG82" s="22"/>
      <c r="BH82" s="22"/>
    </row>
    <row r="83" spans="1:60" outlineLevel="1" x14ac:dyDescent="0.4">
      <c r="A83" s="54"/>
      <c r="B83" s="55"/>
      <c r="C83" s="61" t="s">
        <v>688</v>
      </c>
      <c r="D83" s="62"/>
      <c r="E83" s="63">
        <v>-8.9</v>
      </c>
      <c r="F83" s="60"/>
      <c r="G83" s="60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9"/>
      <c r="U83" s="28"/>
      <c r="V83" s="22"/>
      <c r="W83" s="22"/>
      <c r="X83" s="22"/>
      <c r="Y83" s="22"/>
      <c r="Z83" s="22"/>
      <c r="AA83" s="22"/>
      <c r="AB83" s="22"/>
      <c r="AC83" s="22"/>
      <c r="AD83" s="22"/>
      <c r="AE83" s="22" t="s">
        <v>175</v>
      </c>
      <c r="AF83" s="22">
        <v>5</v>
      </c>
      <c r="AG83" s="22"/>
      <c r="AH83" s="22"/>
      <c r="AI83" s="22"/>
      <c r="AJ83" s="22"/>
      <c r="AK83" s="22"/>
      <c r="AL83" s="22"/>
      <c r="AM83" s="22"/>
      <c r="AN83" s="22"/>
      <c r="AO83" s="22"/>
      <c r="AP83" s="22"/>
      <c r="AQ83" s="22"/>
      <c r="AR83" s="22"/>
      <c r="AS83" s="22"/>
      <c r="AT83" s="22"/>
      <c r="AU83" s="22"/>
      <c r="AV83" s="22"/>
      <c r="AW83" s="22"/>
      <c r="AX83" s="22"/>
      <c r="AY83" s="22"/>
      <c r="AZ83" s="22"/>
      <c r="BA83" s="22"/>
      <c r="BB83" s="22"/>
      <c r="BC83" s="22"/>
      <c r="BD83" s="22"/>
      <c r="BE83" s="22"/>
      <c r="BF83" s="22"/>
      <c r="BG83" s="22"/>
      <c r="BH83" s="22"/>
    </row>
    <row r="84" spans="1:60" outlineLevel="1" x14ac:dyDescent="0.4">
      <c r="A84" s="54">
        <v>22</v>
      </c>
      <c r="B84" s="55" t="s">
        <v>689</v>
      </c>
      <c r="C84" s="56" t="s">
        <v>690</v>
      </c>
      <c r="D84" s="57" t="s">
        <v>171</v>
      </c>
      <c r="E84" s="58">
        <v>8.9</v>
      </c>
      <c r="F84" s="59"/>
      <c r="G84" s="60">
        <f>ROUND(E84*F84,2)</f>
        <v>0</v>
      </c>
      <c r="H84" s="27">
        <v>13</v>
      </c>
      <c r="I84" s="28">
        <f>ROUND(E84*H84,2)</f>
        <v>115.7</v>
      </c>
      <c r="J84" s="27">
        <v>251</v>
      </c>
      <c r="K84" s="28">
        <f>ROUND(E84*J84,2)</f>
        <v>2233.9</v>
      </c>
      <c r="L84" s="28">
        <v>21</v>
      </c>
      <c r="M84" s="28">
        <f>G84*(1+L84/100)</f>
        <v>0</v>
      </c>
      <c r="N84" s="28">
        <v>8.0000000000000007E-5</v>
      </c>
      <c r="O84" s="28">
        <f>ROUND(E84*N84,2)</f>
        <v>0</v>
      </c>
      <c r="P84" s="28">
        <v>0</v>
      </c>
      <c r="Q84" s="28">
        <f>ROUND(E84*P84,2)</f>
        <v>0</v>
      </c>
      <c r="R84" s="28"/>
      <c r="S84" s="28"/>
      <c r="T84" s="29">
        <v>0.75700000000000001</v>
      </c>
      <c r="U84" s="28">
        <f>ROUND(E84*T84,2)</f>
        <v>6.74</v>
      </c>
      <c r="V84" s="22"/>
      <c r="W84" s="22"/>
      <c r="X84" s="22"/>
      <c r="Y84" s="22"/>
      <c r="Z84" s="22"/>
      <c r="AA84" s="22"/>
      <c r="AB84" s="22"/>
      <c r="AC84" s="22"/>
      <c r="AD84" s="22"/>
      <c r="AE84" s="22" t="s">
        <v>172</v>
      </c>
      <c r="AF84" s="22"/>
      <c r="AG84" s="22"/>
      <c r="AH84" s="22"/>
      <c r="AI84" s="22"/>
      <c r="AJ84" s="22"/>
      <c r="AK84" s="22"/>
      <c r="AL84" s="22"/>
      <c r="AM84" s="22"/>
      <c r="AN84" s="22"/>
      <c r="AO84" s="22"/>
      <c r="AP84" s="22"/>
      <c r="AQ84" s="22"/>
      <c r="AR84" s="22"/>
      <c r="AS84" s="22"/>
      <c r="AT84" s="22"/>
      <c r="AU84" s="22"/>
      <c r="AV84" s="22"/>
      <c r="AW84" s="22"/>
      <c r="AX84" s="22"/>
      <c r="AY84" s="22"/>
      <c r="AZ84" s="22"/>
      <c r="BA84" s="22"/>
      <c r="BB84" s="22"/>
      <c r="BC84" s="22"/>
      <c r="BD84" s="22"/>
      <c r="BE84" s="22"/>
      <c r="BF84" s="22"/>
      <c r="BG84" s="22"/>
      <c r="BH84" s="22"/>
    </row>
    <row r="85" spans="1:60" ht="51.3" outlineLevel="1" x14ac:dyDescent="0.4">
      <c r="A85" s="54"/>
      <c r="B85" s="55"/>
      <c r="C85" s="294" t="s">
        <v>691</v>
      </c>
      <c r="D85" s="295"/>
      <c r="E85" s="296"/>
      <c r="F85" s="297"/>
      <c r="G85" s="29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9"/>
      <c r="U85" s="28"/>
      <c r="V85" s="22"/>
      <c r="W85" s="22"/>
      <c r="X85" s="22"/>
      <c r="Y85" s="22"/>
      <c r="Z85" s="22"/>
      <c r="AA85" s="22"/>
      <c r="AB85" s="22"/>
      <c r="AC85" s="22"/>
      <c r="AD85" s="22"/>
      <c r="AE85" s="22" t="s">
        <v>154</v>
      </c>
      <c r="AF85" s="22"/>
      <c r="AG85" s="22"/>
      <c r="AH85" s="22"/>
      <c r="AI85" s="22"/>
      <c r="AJ85" s="22"/>
      <c r="AK85" s="22"/>
      <c r="AL85" s="22"/>
      <c r="AM85" s="22"/>
      <c r="AN85" s="22"/>
      <c r="AO85" s="22"/>
      <c r="AP85" s="22"/>
      <c r="AQ85" s="22"/>
      <c r="AR85" s="22"/>
      <c r="AS85" s="22"/>
      <c r="AT85" s="22"/>
      <c r="AU85" s="22"/>
      <c r="AV85" s="22"/>
      <c r="AW85" s="22"/>
      <c r="AX85" s="22"/>
      <c r="AY85" s="22"/>
      <c r="AZ85" s="22"/>
      <c r="BA85" s="24" t="str">
        <f>C85</f>
        <v>Montáž plastových dveří včetně dodávky a montáže PU pěny. Kování dveří bude provedeno v protikorozní úpravě. Nové vstupní dveře budou těsněny příslušnými komprimačními páskami pro zabránění vstupu vodních par z interiéru do polyuretanové spáry a prostupu vodních par ze spáry do vnějšího prostředí difúzí. Kotvení do stávajícího zdiva bude provedeno ocelovými turbošrouby. Před zahájením výroby je nutné přesné zaměření jednotlivých stavebních výplní !</v>
      </c>
      <c r="BB85" s="22"/>
      <c r="BC85" s="22"/>
      <c r="BD85" s="22"/>
      <c r="BE85" s="22"/>
      <c r="BF85" s="22"/>
      <c r="BG85" s="22"/>
      <c r="BH85" s="22"/>
    </row>
    <row r="86" spans="1:60" outlineLevel="1" x14ac:dyDescent="0.4">
      <c r="A86" s="54"/>
      <c r="B86" s="55"/>
      <c r="C86" s="61" t="s">
        <v>316</v>
      </c>
      <c r="D86" s="62"/>
      <c r="E86" s="63"/>
      <c r="F86" s="60"/>
      <c r="G86" s="60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9"/>
      <c r="U86" s="28"/>
      <c r="V86" s="22"/>
      <c r="W86" s="22"/>
      <c r="X86" s="22"/>
      <c r="Y86" s="22"/>
      <c r="Z86" s="22"/>
      <c r="AA86" s="22"/>
      <c r="AB86" s="22"/>
      <c r="AC86" s="22"/>
      <c r="AD86" s="22"/>
      <c r="AE86" s="22" t="s">
        <v>175</v>
      </c>
      <c r="AF86" s="22">
        <v>0</v>
      </c>
      <c r="AG86" s="22"/>
      <c r="AH86" s="22"/>
      <c r="AI86" s="22"/>
      <c r="AJ86" s="22"/>
      <c r="AK86" s="22"/>
      <c r="AL86" s="22"/>
      <c r="AM86" s="22"/>
      <c r="AN86" s="22"/>
      <c r="AO86" s="22"/>
      <c r="AP86" s="22"/>
      <c r="AQ86" s="22"/>
      <c r="AR86" s="22"/>
      <c r="AS86" s="22"/>
      <c r="AT86" s="22"/>
      <c r="AU86" s="22"/>
      <c r="AV86" s="22"/>
      <c r="AW86" s="22"/>
      <c r="AX86" s="22"/>
      <c r="AY86" s="22"/>
      <c r="AZ86" s="22"/>
      <c r="BA86" s="22"/>
      <c r="BB86" s="22"/>
      <c r="BC86" s="22"/>
      <c r="BD86" s="22"/>
      <c r="BE86" s="22"/>
      <c r="BF86" s="22"/>
      <c r="BG86" s="22"/>
      <c r="BH86" s="22"/>
    </row>
    <row r="87" spans="1:60" outlineLevel="1" x14ac:dyDescent="0.4">
      <c r="A87" s="54"/>
      <c r="B87" s="55"/>
      <c r="C87" s="61" t="s">
        <v>640</v>
      </c>
      <c r="D87" s="62"/>
      <c r="E87" s="63">
        <v>8.9</v>
      </c>
      <c r="F87" s="60"/>
      <c r="G87" s="60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9"/>
      <c r="U87" s="28"/>
      <c r="V87" s="22"/>
      <c r="W87" s="22"/>
      <c r="X87" s="22"/>
      <c r="Y87" s="22"/>
      <c r="Z87" s="22"/>
      <c r="AA87" s="22"/>
      <c r="AB87" s="22"/>
      <c r="AC87" s="22"/>
      <c r="AD87" s="22"/>
      <c r="AE87" s="22" t="s">
        <v>175</v>
      </c>
      <c r="AF87" s="22">
        <v>0</v>
      </c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2"/>
      <c r="AW87" s="22"/>
      <c r="AX87" s="22"/>
      <c r="AY87" s="22"/>
      <c r="AZ87" s="22"/>
      <c r="BA87" s="22"/>
      <c r="BB87" s="22"/>
      <c r="BC87" s="22"/>
      <c r="BD87" s="22"/>
      <c r="BE87" s="22"/>
      <c r="BF87" s="22"/>
      <c r="BG87" s="22"/>
      <c r="BH87" s="22"/>
    </row>
    <row r="88" spans="1:60" outlineLevel="1" x14ac:dyDescent="0.4">
      <c r="A88" s="54">
        <v>23</v>
      </c>
      <c r="B88" s="55" t="s">
        <v>692</v>
      </c>
      <c r="C88" s="56" t="s">
        <v>693</v>
      </c>
      <c r="D88" s="57" t="s">
        <v>281</v>
      </c>
      <c r="E88" s="58">
        <v>24</v>
      </c>
      <c r="F88" s="59"/>
      <c r="G88" s="60">
        <f>ROUND(E88*F88,2)</f>
        <v>0</v>
      </c>
      <c r="H88" s="27">
        <v>2.31</v>
      </c>
      <c r="I88" s="28">
        <f>ROUND(E88*H88,2)</f>
        <v>55.44</v>
      </c>
      <c r="J88" s="27">
        <v>117.19</v>
      </c>
      <c r="K88" s="28">
        <f>ROUND(E88*J88,2)</f>
        <v>2812.56</v>
      </c>
      <c r="L88" s="28">
        <v>21</v>
      </c>
      <c r="M88" s="28">
        <f>G88*(1+L88/100)</f>
        <v>0</v>
      </c>
      <c r="N88" s="28">
        <v>1.0000000000000001E-5</v>
      </c>
      <c r="O88" s="28">
        <f>ROUND(E88*N88,2)</f>
        <v>0</v>
      </c>
      <c r="P88" s="28">
        <v>0</v>
      </c>
      <c r="Q88" s="28">
        <f>ROUND(E88*P88,2)</f>
        <v>0</v>
      </c>
      <c r="R88" s="28"/>
      <c r="S88" s="28"/>
      <c r="T88" s="29">
        <v>0.40488000000000002</v>
      </c>
      <c r="U88" s="28">
        <f>ROUND(E88*T88,2)</f>
        <v>9.7200000000000006</v>
      </c>
      <c r="V88" s="22"/>
      <c r="W88" s="22"/>
      <c r="X88" s="22"/>
      <c r="Y88" s="22"/>
      <c r="Z88" s="22"/>
      <c r="AA88" s="22"/>
      <c r="AB88" s="22"/>
      <c r="AC88" s="22"/>
      <c r="AD88" s="22"/>
      <c r="AE88" s="22" t="s">
        <v>172</v>
      </c>
      <c r="AF88" s="22"/>
      <c r="AG88" s="22"/>
      <c r="AH88" s="22"/>
      <c r="AI88" s="22"/>
      <c r="AJ88" s="22"/>
      <c r="AK88" s="22"/>
      <c r="AL88" s="22"/>
      <c r="AM88" s="22"/>
      <c r="AN88" s="22"/>
      <c r="AO88" s="22"/>
      <c r="AP88" s="22"/>
      <c r="AQ88" s="22"/>
      <c r="AR88" s="22"/>
      <c r="AS88" s="22"/>
      <c r="AT88" s="22"/>
      <c r="AU88" s="22"/>
      <c r="AV88" s="22"/>
      <c r="AW88" s="22"/>
      <c r="AX88" s="22"/>
      <c r="AY88" s="22"/>
      <c r="AZ88" s="22"/>
      <c r="BA88" s="22"/>
      <c r="BB88" s="22"/>
      <c r="BC88" s="22"/>
      <c r="BD88" s="22"/>
      <c r="BE88" s="22"/>
      <c r="BF88" s="22"/>
      <c r="BG88" s="22"/>
      <c r="BH88" s="22"/>
    </row>
    <row r="89" spans="1:60" outlineLevel="1" x14ac:dyDescent="0.4">
      <c r="A89" s="54"/>
      <c r="B89" s="55"/>
      <c r="C89" s="61" t="s">
        <v>316</v>
      </c>
      <c r="D89" s="62"/>
      <c r="E89" s="63"/>
      <c r="F89" s="60"/>
      <c r="G89" s="60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9"/>
      <c r="U89" s="28"/>
      <c r="V89" s="22"/>
      <c r="W89" s="22"/>
      <c r="X89" s="22"/>
      <c r="Y89" s="22"/>
      <c r="Z89" s="22"/>
      <c r="AA89" s="22"/>
      <c r="AB89" s="22"/>
      <c r="AC89" s="22"/>
      <c r="AD89" s="22"/>
      <c r="AE89" s="22" t="s">
        <v>175</v>
      </c>
      <c r="AF89" s="22">
        <v>0</v>
      </c>
      <c r="AG89" s="22"/>
      <c r="AH89" s="22"/>
      <c r="AI89" s="22"/>
      <c r="AJ89" s="22"/>
      <c r="AK89" s="22"/>
      <c r="AL89" s="22"/>
      <c r="AM89" s="22"/>
      <c r="AN89" s="22"/>
      <c r="AO89" s="22"/>
      <c r="AP89" s="22"/>
      <c r="AQ89" s="22"/>
      <c r="AR89" s="22"/>
      <c r="AS89" s="22"/>
      <c r="AT89" s="22"/>
      <c r="AU89" s="22"/>
      <c r="AV89" s="22"/>
      <c r="AW89" s="22"/>
      <c r="AX89" s="22"/>
      <c r="AY89" s="22"/>
      <c r="AZ89" s="22"/>
      <c r="BA89" s="22"/>
      <c r="BB89" s="22"/>
      <c r="BC89" s="22"/>
      <c r="BD89" s="22"/>
      <c r="BE89" s="22"/>
      <c r="BF89" s="22"/>
      <c r="BG89" s="22"/>
      <c r="BH89" s="22"/>
    </row>
    <row r="90" spans="1:60" outlineLevel="1" x14ac:dyDescent="0.4">
      <c r="A90" s="54"/>
      <c r="B90" s="55"/>
      <c r="C90" s="61" t="s">
        <v>694</v>
      </c>
      <c r="D90" s="62"/>
      <c r="E90" s="63">
        <v>24</v>
      </c>
      <c r="F90" s="60"/>
      <c r="G90" s="60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9"/>
      <c r="U90" s="28"/>
      <c r="V90" s="22"/>
      <c r="W90" s="22"/>
      <c r="X90" s="22"/>
      <c r="Y90" s="22"/>
      <c r="Z90" s="22"/>
      <c r="AA90" s="22"/>
      <c r="AB90" s="22"/>
      <c r="AC90" s="22"/>
      <c r="AD90" s="22"/>
      <c r="AE90" s="22" t="s">
        <v>175</v>
      </c>
      <c r="AF90" s="22">
        <v>0</v>
      </c>
      <c r="AG90" s="22"/>
      <c r="AH90" s="22"/>
      <c r="AI90" s="22"/>
      <c r="AJ90" s="22"/>
      <c r="AK90" s="22"/>
      <c r="AL90" s="22"/>
      <c r="AM90" s="22"/>
      <c r="AN90" s="22"/>
      <c r="AO90" s="22"/>
      <c r="AP90" s="22"/>
      <c r="AQ90" s="22"/>
      <c r="AR90" s="22"/>
      <c r="AS90" s="22"/>
      <c r="AT90" s="22"/>
      <c r="AU90" s="22"/>
      <c r="AV90" s="22"/>
      <c r="AW90" s="22"/>
      <c r="AX90" s="22"/>
      <c r="AY90" s="22"/>
      <c r="AZ90" s="22"/>
      <c r="BA90" s="22"/>
      <c r="BB90" s="22"/>
      <c r="BC90" s="22"/>
      <c r="BD90" s="22"/>
      <c r="BE90" s="22"/>
      <c r="BF90" s="22"/>
      <c r="BG90" s="22"/>
      <c r="BH90" s="22"/>
    </row>
    <row r="91" spans="1:60" outlineLevel="1" x14ac:dyDescent="0.4">
      <c r="A91" s="54">
        <v>24</v>
      </c>
      <c r="B91" s="55" t="s">
        <v>695</v>
      </c>
      <c r="C91" s="56" t="s">
        <v>696</v>
      </c>
      <c r="D91" s="57" t="s">
        <v>281</v>
      </c>
      <c r="E91" s="58">
        <v>1</v>
      </c>
      <c r="F91" s="59"/>
      <c r="G91" s="60">
        <f>ROUND(E91*F91,2)</f>
        <v>0</v>
      </c>
      <c r="H91" s="27">
        <v>3.45</v>
      </c>
      <c r="I91" s="28">
        <f>ROUND(E91*H91,2)</f>
        <v>3.45</v>
      </c>
      <c r="J91" s="27">
        <v>158.05000000000001</v>
      </c>
      <c r="K91" s="28">
        <f>ROUND(E91*J91,2)</f>
        <v>158.05000000000001</v>
      </c>
      <c r="L91" s="28">
        <v>21</v>
      </c>
      <c r="M91" s="28">
        <f>G91*(1+L91/100)</f>
        <v>0</v>
      </c>
      <c r="N91" s="28">
        <v>1.0000000000000001E-5</v>
      </c>
      <c r="O91" s="28">
        <f>ROUND(E91*N91,2)</f>
        <v>0</v>
      </c>
      <c r="P91" s="28">
        <v>0</v>
      </c>
      <c r="Q91" s="28">
        <f>ROUND(E91*P91,2)</f>
        <v>0</v>
      </c>
      <c r="R91" s="28"/>
      <c r="S91" s="28"/>
      <c r="T91" s="29">
        <v>0.54730000000000001</v>
      </c>
      <c r="U91" s="28">
        <f>ROUND(E91*T91,2)</f>
        <v>0.55000000000000004</v>
      </c>
      <c r="V91" s="22"/>
      <c r="W91" s="22"/>
      <c r="X91" s="22"/>
      <c r="Y91" s="22"/>
      <c r="Z91" s="22"/>
      <c r="AA91" s="22"/>
      <c r="AB91" s="22"/>
      <c r="AC91" s="22"/>
      <c r="AD91" s="22"/>
      <c r="AE91" s="22" t="s">
        <v>172</v>
      </c>
      <c r="AF91" s="22"/>
      <c r="AG91" s="22"/>
      <c r="AH91" s="22"/>
      <c r="AI91" s="22"/>
      <c r="AJ91" s="22"/>
      <c r="AK91" s="22"/>
      <c r="AL91" s="22"/>
      <c r="AM91" s="22"/>
      <c r="AN91" s="22"/>
      <c r="AO91" s="22"/>
      <c r="AP91" s="22"/>
      <c r="AQ91" s="22"/>
      <c r="AR91" s="22"/>
      <c r="AS91" s="22"/>
      <c r="AT91" s="22"/>
      <c r="AU91" s="22"/>
      <c r="AV91" s="22"/>
      <c r="AW91" s="22"/>
      <c r="AX91" s="22"/>
      <c r="AY91" s="22"/>
      <c r="AZ91" s="22"/>
      <c r="BA91" s="22"/>
      <c r="BB91" s="22"/>
      <c r="BC91" s="22"/>
      <c r="BD91" s="22"/>
      <c r="BE91" s="22"/>
      <c r="BF91" s="22"/>
      <c r="BG91" s="22"/>
      <c r="BH91" s="22"/>
    </row>
    <row r="92" spans="1:60" outlineLevel="1" x14ac:dyDescent="0.4">
      <c r="A92" s="54"/>
      <c r="B92" s="55"/>
      <c r="C92" s="61" t="s">
        <v>697</v>
      </c>
      <c r="D92" s="62"/>
      <c r="E92" s="63">
        <v>1</v>
      </c>
      <c r="F92" s="60"/>
      <c r="G92" s="60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9"/>
      <c r="U92" s="28"/>
      <c r="V92" s="22"/>
      <c r="W92" s="22"/>
      <c r="X92" s="22"/>
      <c r="Y92" s="22"/>
      <c r="Z92" s="22"/>
      <c r="AA92" s="22"/>
      <c r="AB92" s="22"/>
      <c r="AC92" s="22"/>
      <c r="AD92" s="22"/>
      <c r="AE92" s="22" t="s">
        <v>175</v>
      </c>
      <c r="AF92" s="22">
        <v>0</v>
      </c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  <c r="AW92" s="22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</row>
    <row r="93" spans="1:60" outlineLevel="1" x14ac:dyDescent="0.4">
      <c r="A93" s="54">
        <v>25</v>
      </c>
      <c r="B93" s="55" t="s">
        <v>698</v>
      </c>
      <c r="C93" s="56" t="s">
        <v>699</v>
      </c>
      <c r="D93" s="57" t="s">
        <v>281</v>
      </c>
      <c r="E93" s="58">
        <v>13</v>
      </c>
      <c r="F93" s="59"/>
      <c r="G93" s="60">
        <f>ROUND(E93*F93,2)</f>
        <v>0</v>
      </c>
      <c r="H93" s="27">
        <v>4.6100000000000003</v>
      </c>
      <c r="I93" s="28">
        <f>ROUND(E93*H93,2)</f>
        <v>59.93</v>
      </c>
      <c r="J93" s="27">
        <v>213.89</v>
      </c>
      <c r="K93" s="28">
        <f>ROUND(E93*J93,2)</f>
        <v>2780.57</v>
      </c>
      <c r="L93" s="28">
        <v>21</v>
      </c>
      <c r="M93" s="28">
        <f>G93*(1+L93/100)</f>
        <v>0</v>
      </c>
      <c r="N93" s="28">
        <v>2.0000000000000002E-5</v>
      </c>
      <c r="O93" s="28">
        <f>ROUND(E93*N93,2)</f>
        <v>0</v>
      </c>
      <c r="P93" s="28">
        <v>0</v>
      </c>
      <c r="Q93" s="28">
        <f>ROUND(E93*P93,2)</f>
        <v>0</v>
      </c>
      <c r="R93" s="28"/>
      <c r="S93" s="28"/>
      <c r="T93" s="29">
        <v>0.74034</v>
      </c>
      <c r="U93" s="28">
        <f>ROUND(E93*T93,2)</f>
        <v>9.6199999999999992</v>
      </c>
      <c r="V93" s="22"/>
      <c r="W93" s="22"/>
      <c r="X93" s="22"/>
      <c r="Y93" s="22"/>
      <c r="Z93" s="22"/>
      <c r="AA93" s="22"/>
      <c r="AB93" s="22"/>
      <c r="AC93" s="22"/>
      <c r="AD93" s="22"/>
      <c r="AE93" s="22" t="s">
        <v>172</v>
      </c>
      <c r="AF93" s="22"/>
      <c r="AG93" s="22"/>
      <c r="AH93" s="22"/>
      <c r="AI93" s="22"/>
      <c r="AJ93" s="22"/>
      <c r="AK93" s="22"/>
      <c r="AL93" s="22"/>
      <c r="AM93" s="22"/>
      <c r="AN93" s="22"/>
      <c r="AO93" s="22"/>
      <c r="AP93" s="22"/>
      <c r="AQ93" s="22"/>
      <c r="AR93" s="22"/>
      <c r="AS93" s="22"/>
      <c r="AT93" s="22"/>
      <c r="AU93" s="22"/>
      <c r="AV93" s="22"/>
      <c r="AW93" s="22"/>
      <c r="AX93" s="22"/>
      <c r="AY93" s="22"/>
      <c r="AZ93" s="22"/>
      <c r="BA93" s="22"/>
      <c r="BB93" s="22"/>
      <c r="BC93" s="22"/>
      <c r="BD93" s="22"/>
      <c r="BE93" s="22"/>
      <c r="BF93" s="22"/>
      <c r="BG93" s="22"/>
      <c r="BH93" s="22"/>
    </row>
    <row r="94" spans="1:60" outlineLevel="1" x14ac:dyDescent="0.4">
      <c r="A94" s="54"/>
      <c r="B94" s="55"/>
      <c r="C94" s="61" t="s">
        <v>316</v>
      </c>
      <c r="D94" s="62"/>
      <c r="E94" s="63"/>
      <c r="F94" s="60"/>
      <c r="G94" s="60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9"/>
      <c r="U94" s="28"/>
      <c r="V94" s="22"/>
      <c r="W94" s="22"/>
      <c r="X94" s="22"/>
      <c r="Y94" s="22"/>
      <c r="Z94" s="22"/>
      <c r="AA94" s="22"/>
      <c r="AB94" s="22"/>
      <c r="AC94" s="22"/>
      <c r="AD94" s="22"/>
      <c r="AE94" s="22" t="s">
        <v>175</v>
      </c>
      <c r="AF94" s="22">
        <v>0</v>
      </c>
      <c r="AG94" s="22"/>
      <c r="AH94" s="22"/>
      <c r="AI94" s="22"/>
      <c r="AJ94" s="22"/>
      <c r="AK94" s="22"/>
      <c r="AL94" s="22"/>
      <c r="AM94" s="22"/>
      <c r="AN94" s="22"/>
      <c r="AO94" s="22"/>
      <c r="AP94" s="22"/>
      <c r="AQ94" s="22"/>
      <c r="AR94" s="22"/>
      <c r="AS94" s="22"/>
      <c r="AT94" s="22"/>
      <c r="AU94" s="22"/>
      <c r="AV94" s="22"/>
      <c r="AW94" s="22"/>
      <c r="AX94" s="22"/>
      <c r="AY94" s="22"/>
      <c r="AZ94" s="22"/>
      <c r="BA94" s="22"/>
      <c r="BB94" s="22"/>
      <c r="BC94" s="22"/>
      <c r="BD94" s="22"/>
      <c r="BE94" s="22"/>
      <c r="BF94" s="22"/>
      <c r="BG94" s="22"/>
      <c r="BH94" s="22"/>
    </row>
    <row r="95" spans="1:60" outlineLevel="1" x14ac:dyDescent="0.4">
      <c r="A95" s="54"/>
      <c r="B95" s="55"/>
      <c r="C95" s="61" t="s">
        <v>700</v>
      </c>
      <c r="D95" s="62"/>
      <c r="E95" s="63">
        <v>13</v>
      </c>
      <c r="F95" s="60"/>
      <c r="G95" s="60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9"/>
      <c r="U95" s="28"/>
      <c r="V95" s="22"/>
      <c r="W95" s="22"/>
      <c r="X95" s="22"/>
      <c r="Y95" s="22"/>
      <c r="Z95" s="22"/>
      <c r="AA95" s="22"/>
      <c r="AB95" s="22"/>
      <c r="AC95" s="22"/>
      <c r="AD95" s="22"/>
      <c r="AE95" s="22" t="s">
        <v>175</v>
      </c>
      <c r="AF95" s="22">
        <v>0</v>
      </c>
      <c r="AG95" s="22"/>
      <c r="AH95" s="22"/>
      <c r="AI95" s="22"/>
      <c r="AJ95" s="22"/>
      <c r="AK95" s="22"/>
      <c r="AL95" s="22"/>
      <c r="AM95" s="22"/>
      <c r="AN95" s="22"/>
      <c r="AO95" s="22"/>
      <c r="AP95" s="22"/>
      <c r="AQ95" s="22"/>
      <c r="AR95" s="22"/>
      <c r="AS95" s="22"/>
      <c r="AT95" s="22"/>
      <c r="AU95" s="22"/>
      <c r="AV95" s="22"/>
      <c r="AW95" s="22"/>
      <c r="AX95" s="22"/>
      <c r="AY95" s="22"/>
      <c r="AZ95" s="22"/>
      <c r="BA95" s="22"/>
      <c r="BB95" s="22"/>
      <c r="BC95" s="22"/>
      <c r="BD95" s="22"/>
      <c r="BE95" s="22"/>
      <c r="BF95" s="22"/>
      <c r="BG95" s="22"/>
      <c r="BH95" s="22"/>
    </row>
    <row r="96" spans="1:60" outlineLevel="1" x14ac:dyDescent="0.4">
      <c r="A96" s="88">
        <v>26</v>
      </c>
      <c r="B96" s="89" t="s">
        <v>701</v>
      </c>
      <c r="C96" s="90" t="s">
        <v>702</v>
      </c>
      <c r="D96" s="91" t="s">
        <v>171</v>
      </c>
      <c r="E96" s="92">
        <v>53.6218</v>
      </c>
      <c r="F96" s="93"/>
      <c r="G96" s="94">
        <f>ROUND(E96*F96,2)</f>
        <v>0</v>
      </c>
      <c r="H96" s="27">
        <v>282</v>
      </c>
      <c r="I96" s="28">
        <f>ROUND(E96*H96,2)</f>
        <v>15121.35</v>
      </c>
      <c r="J96" s="27">
        <v>0</v>
      </c>
      <c r="K96" s="28">
        <f>ROUND(E96*J96,2)</f>
        <v>0</v>
      </c>
      <c r="L96" s="28">
        <v>21</v>
      </c>
      <c r="M96" s="28">
        <f>G96*(1+L96/100)</f>
        <v>0</v>
      </c>
      <c r="N96" s="28">
        <v>3.64E-3</v>
      </c>
      <c r="O96" s="28">
        <f>ROUND(E96*N96,2)</f>
        <v>0.2</v>
      </c>
      <c r="P96" s="28">
        <v>0</v>
      </c>
      <c r="Q96" s="28">
        <f>ROUND(E96*P96,2)</f>
        <v>0</v>
      </c>
      <c r="R96" s="28"/>
      <c r="S96" s="28"/>
      <c r="T96" s="29">
        <v>0</v>
      </c>
      <c r="U96" s="28">
        <f>ROUND(E96*T96,2)</f>
        <v>0</v>
      </c>
      <c r="V96" s="22"/>
      <c r="W96" s="22"/>
      <c r="X96" s="22"/>
      <c r="Y96" s="22"/>
      <c r="Z96" s="22"/>
      <c r="AA96" s="22"/>
      <c r="AB96" s="22"/>
      <c r="AC96" s="22"/>
      <c r="AD96" s="22"/>
      <c r="AE96" s="22" t="s">
        <v>282</v>
      </c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2"/>
      <c r="AT96" s="22"/>
      <c r="AU96" s="22"/>
      <c r="AV96" s="22"/>
      <c r="AW96" s="22"/>
      <c r="AX96" s="22"/>
      <c r="AY96" s="22"/>
      <c r="AZ96" s="22"/>
      <c r="BA96" s="22"/>
      <c r="BB96" s="22"/>
      <c r="BC96" s="22"/>
      <c r="BD96" s="22"/>
      <c r="BE96" s="22"/>
      <c r="BF96" s="22"/>
      <c r="BG96" s="22"/>
      <c r="BH96" s="22"/>
    </row>
    <row r="97" spans="1:60" ht="20.7" outlineLevel="1" x14ac:dyDescent="0.4">
      <c r="A97" s="88"/>
      <c r="B97" s="89"/>
      <c r="C97" s="317" t="s">
        <v>703</v>
      </c>
      <c r="D97" s="318"/>
      <c r="E97" s="319"/>
      <c r="F97" s="320"/>
      <c r="G97" s="321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9"/>
      <c r="U97" s="28"/>
      <c r="V97" s="22"/>
      <c r="W97" s="22"/>
      <c r="X97" s="22"/>
      <c r="Y97" s="22"/>
      <c r="Z97" s="22"/>
      <c r="AA97" s="22"/>
      <c r="AB97" s="22"/>
      <c r="AC97" s="22"/>
      <c r="AD97" s="22"/>
      <c r="AE97" s="22" t="s">
        <v>154</v>
      </c>
      <c r="AF97" s="22"/>
      <c r="AG97" s="22"/>
      <c r="AH97" s="22"/>
      <c r="AI97" s="22"/>
      <c r="AJ97" s="22"/>
      <c r="AK97" s="22"/>
      <c r="AL97" s="22"/>
      <c r="AM97" s="22"/>
      <c r="AN97" s="22"/>
      <c r="AO97" s="22"/>
      <c r="AP97" s="22"/>
      <c r="AQ97" s="22"/>
      <c r="AR97" s="22"/>
      <c r="AS97" s="22"/>
      <c r="AT97" s="22"/>
      <c r="AU97" s="22"/>
      <c r="AV97" s="22"/>
      <c r="AW97" s="22"/>
      <c r="AX97" s="22"/>
      <c r="AY97" s="22"/>
      <c r="AZ97" s="22"/>
      <c r="BA97" s="24" t="str">
        <f>C97</f>
        <v>Povrch - laminátová fólie s povrchem, jádro - voděodolná dřevotříska, spodní strana - protitažná impregnovaná fólie.</v>
      </c>
      <c r="BB97" s="22"/>
      <c r="BC97" s="22"/>
      <c r="BD97" s="22"/>
      <c r="BE97" s="22"/>
      <c r="BF97" s="22"/>
      <c r="BG97" s="22"/>
      <c r="BH97" s="22"/>
    </row>
    <row r="98" spans="1:60" outlineLevel="1" x14ac:dyDescent="0.4">
      <c r="A98" s="88"/>
      <c r="B98" s="89"/>
      <c r="C98" s="95" t="s">
        <v>316</v>
      </c>
      <c r="D98" s="96"/>
      <c r="E98" s="97"/>
      <c r="F98" s="94"/>
      <c r="G98" s="94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9"/>
      <c r="U98" s="28"/>
      <c r="V98" s="22"/>
      <c r="W98" s="22"/>
      <c r="X98" s="22"/>
      <c r="Y98" s="22"/>
      <c r="Z98" s="22"/>
      <c r="AA98" s="22"/>
      <c r="AB98" s="22"/>
      <c r="AC98" s="22"/>
      <c r="AD98" s="22"/>
      <c r="AE98" s="22" t="s">
        <v>175</v>
      </c>
      <c r="AF98" s="22">
        <v>0</v>
      </c>
      <c r="AG98" s="22"/>
      <c r="AH98" s="22"/>
      <c r="AI98" s="22"/>
      <c r="AJ98" s="22"/>
      <c r="AK98" s="22"/>
      <c r="AL98" s="22"/>
      <c r="AM98" s="22"/>
      <c r="AN98" s="22"/>
      <c r="AO98" s="22"/>
      <c r="AP98" s="22"/>
      <c r="AQ98" s="22"/>
      <c r="AR98" s="22"/>
      <c r="AS98" s="22"/>
      <c r="AT98" s="22"/>
      <c r="AU98" s="22"/>
      <c r="AV98" s="22"/>
      <c r="AW98" s="22"/>
      <c r="AX98" s="22"/>
      <c r="AY98" s="22"/>
      <c r="AZ98" s="22"/>
      <c r="BA98" s="22"/>
      <c r="BB98" s="22"/>
      <c r="BC98" s="22"/>
      <c r="BD98" s="22"/>
      <c r="BE98" s="22"/>
      <c r="BF98" s="22"/>
      <c r="BG98" s="22"/>
      <c r="BH98" s="22"/>
    </row>
    <row r="99" spans="1:60" outlineLevel="1" x14ac:dyDescent="0.4">
      <c r="A99" s="88"/>
      <c r="B99" s="89"/>
      <c r="C99" s="95" t="s">
        <v>704</v>
      </c>
      <c r="D99" s="96"/>
      <c r="E99" s="97"/>
      <c r="F99" s="94"/>
      <c r="G99" s="94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9"/>
      <c r="U99" s="28"/>
      <c r="V99" s="22"/>
      <c r="W99" s="22"/>
      <c r="X99" s="22"/>
      <c r="Y99" s="22"/>
      <c r="Z99" s="22"/>
      <c r="AA99" s="22"/>
      <c r="AB99" s="22"/>
      <c r="AC99" s="22"/>
      <c r="AD99" s="22"/>
      <c r="AE99" s="22" t="s">
        <v>175</v>
      </c>
      <c r="AF99" s="22">
        <v>0</v>
      </c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  <c r="AV99" s="22"/>
      <c r="AW99" s="22"/>
      <c r="AX99" s="22"/>
      <c r="AY99" s="22"/>
      <c r="AZ99" s="22"/>
      <c r="BA99" s="22"/>
      <c r="BB99" s="22"/>
      <c r="BC99" s="22"/>
      <c r="BD99" s="22"/>
      <c r="BE99" s="22"/>
      <c r="BF99" s="22"/>
      <c r="BG99" s="22"/>
      <c r="BH99" s="22"/>
    </row>
    <row r="100" spans="1:60" outlineLevel="1" x14ac:dyDescent="0.4">
      <c r="A100" s="88"/>
      <c r="B100" s="89"/>
      <c r="C100" s="95" t="s">
        <v>705</v>
      </c>
      <c r="D100" s="96"/>
      <c r="E100" s="97">
        <v>53.6218</v>
      </c>
      <c r="F100" s="94"/>
      <c r="G100" s="94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9"/>
      <c r="U100" s="28"/>
      <c r="V100" s="22"/>
      <c r="W100" s="22"/>
      <c r="X100" s="22"/>
      <c r="Y100" s="22"/>
      <c r="Z100" s="22"/>
      <c r="AA100" s="22"/>
      <c r="AB100" s="22"/>
      <c r="AC100" s="22"/>
      <c r="AD100" s="22"/>
      <c r="AE100" s="22" t="s">
        <v>175</v>
      </c>
      <c r="AF100" s="22">
        <v>0</v>
      </c>
      <c r="AG100" s="22"/>
      <c r="AH100" s="22"/>
      <c r="AI100" s="22"/>
      <c r="AJ100" s="22"/>
      <c r="AK100" s="22"/>
      <c r="AL100" s="22"/>
      <c r="AM100" s="22"/>
      <c r="AN100" s="22"/>
      <c r="AO100" s="22"/>
      <c r="AP100" s="22"/>
      <c r="AQ100" s="22"/>
      <c r="AR100" s="22"/>
      <c r="AS100" s="22"/>
      <c r="AT100" s="22"/>
      <c r="AU100" s="22"/>
      <c r="AV100" s="22"/>
      <c r="AW100" s="22"/>
      <c r="AX100" s="22"/>
      <c r="AY100" s="22"/>
      <c r="AZ100" s="22"/>
      <c r="BA100" s="22"/>
      <c r="BB100" s="22"/>
      <c r="BC100" s="22"/>
      <c r="BD100" s="22"/>
      <c r="BE100" s="22"/>
      <c r="BF100" s="22"/>
      <c r="BG100" s="22"/>
      <c r="BH100" s="22"/>
    </row>
    <row r="101" spans="1:60" ht="20.399999999999999" outlineLevel="1" x14ac:dyDescent="0.4">
      <c r="A101" s="88">
        <v>27</v>
      </c>
      <c r="B101" s="89" t="s">
        <v>706</v>
      </c>
      <c r="C101" s="90" t="s">
        <v>707</v>
      </c>
      <c r="D101" s="91" t="s">
        <v>708</v>
      </c>
      <c r="E101" s="92">
        <v>38</v>
      </c>
      <c r="F101" s="93"/>
      <c r="G101" s="94">
        <f>ROUND(E101*F101,2)</f>
        <v>0</v>
      </c>
      <c r="H101" s="27">
        <v>26.9</v>
      </c>
      <c r="I101" s="28">
        <f>ROUND(E101*H101,2)</f>
        <v>1022.2</v>
      </c>
      <c r="J101" s="27">
        <v>0</v>
      </c>
      <c r="K101" s="28">
        <f>ROUND(E101*J101,2)</f>
        <v>0</v>
      </c>
      <c r="L101" s="28">
        <v>21</v>
      </c>
      <c r="M101" s="28">
        <f>G101*(1+L101/100)</f>
        <v>0</v>
      </c>
      <c r="N101" s="28">
        <v>2.0000000000000002E-5</v>
      </c>
      <c r="O101" s="28">
        <f>ROUND(E101*N101,2)</f>
        <v>0</v>
      </c>
      <c r="P101" s="28">
        <v>0</v>
      </c>
      <c r="Q101" s="28">
        <f>ROUND(E101*P101,2)</f>
        <v>0</v>
      </c>
      <c r="R101" s="28"/>
      <c r="S101" s="28"/>
      <c r="T101" s="29">
        <v>0</v>
      </c>
      <c r="U101" s="28">
        <f>ROUND(E101*T101,2)</f>
        <v>0</v>
      </c>
      <c r="V101" s="22"/>
      <c r="W101" s="22"/>
      <c r="X101" s="22"/>
      <c r="Y101" s="22"/>
      <c r="Z101" s="22"/>
      <c r="AA101" s="22"/>
      <c r="AB101" s="22"/>
      <c r="AC101" s="22"/>
      <c r="AD101" s="22"/>
      <c r="AE101" s="22" t="s">
        <v>282</v>
      </c>
      <c r="AF101" s="22"/>
      <c r="AG101" s="22"/>
      <c r="AH101" s="22"/>
      <c r="AI101" s="22"/>
      <c r="AJ101" s="22"/>
      <c r="AK101" s="22"/>
      <c r="AL101" s="22"/>
      <c r="AM101" s="22"/>
      <c r="AN101" s="22"/>
      <c r="AO101" s="22"/>
      <c r="AP101" s="22"/>
      <c r="AQ101" s="22"/>
      <c r="AR101" s="22"/>
      <c r="AS101" s="22"/>
      <c r="AT101" s="22"/>
      <c r="AU101" s="22"/>
      <c r="AV101" s="22"/>
      <c r="AW101" s="22"/>
      <c r="AX101" s="22"/>
      <c r="AY101" s="22"/>
      <c r="AZ101" s="22"/>
      <c r="BA101" s="22"/>
      <c r="BB101" s="22"/>
      <c r="BC101" s="22"/>
      <c r="BD101" s="22"/>
      <c r="BE101" s="22"/>
      <c r="BF101" s="22"/>
      <c r="BG101" s="22"/>
      <c r="BH101" s="22"/>
    </row>
    <row r="102" spans="1:60" outlineLevel="1" x14ac:dyDescent="0.4">
      <c r="A102" s="88"/>
      <c r="B102" s="89"/>
      <c r="C102" s="95" t="s">
        <v>316</v>
      </c>
      <c r="D102" s="96"/>
      <c r="E102" s="97"/>
      <c r="F102" s="94"/>
      <c r="G102" s="94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9"/>
      <c r="U102" s="28"/>
      <c r="V102" s="22"/>
      <c r="W102" s="22"/>
      <c r="X102" s="22"/>
      <c r="Y102" s="22"/>
      <c r="Z102" s="22"/>
      <c r="AA102" s="22"/>
      <c r="AB102" s="22"/>
      <c r="AC102" s="22"/>
      <c r="AD102" s="22"/>
      <c r="AE102" s="22" t="s">
        <v>175</v>
      </c>
      <c r="AF102" s="22">
        <v>0</v>
      </c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  <c r="AW102" s="22"/>
      <c r="AX102" s="22"/>
      <c r="AY102" s="22"/>
      <c r="AZ102" s="22"/>
      <c r="BA102" s="22"/>
      <c r="BB102" s="22"/>
      <c r="BC102" s="22"/>
      <c r="BD102" s="22"/>
      <c r="BE102" s="22"/>
      <c r="BF102" s="22"/>
      <c r="BG102" s="22"/>
      <c r="BH102" s="22"/>
    </row>
    <row r="103" spans="1:60" outlineLevel="1" x14ac:dyDescent="0.4">
      <c r="A103" s="88"/>
      <c r="B103" s="89"/>
      <c r="C103" s="95" t="s">
        <v>709</v>
      </c>
      <c r="D103" s="96"/>
      <c r="E103" s="97">
        <v>38</v>
      </c>
      <c r="F103" s="94"/>
      <c r="G103" s="94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9"/>
      <c r="U103" s="28"/>
      <c r="V103" s="22"/>
      <c r="W103" s="22"/>
      <c r="X103" s="22"/>
      <c r="Y103" s="22"/>
      <c r="Z103" s="22"/>
      <c r="AA103" s="22"/>
      <c r="AB103" s="22"/>
      <c r="AC103" s="22"/>
      <c r="AD103" s="22"/>
      <c r="AE103" s="22" t="s">
        <v>175</v>
      </c>
      <c r="AF103" s="22">
        <v>0</v>
      </c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2"/>
      <c r="AR103" s="22"/>
      <c r="AS103" s="22"/>
      <c r="AT103" s="22"/>
      <c r="AU103" s="22"/>
      <c r="AV103" s="22"/>
      <c r="AW103" s="22"/>
      <c r="AX103" s="22"/>
      <c r="AY103" s="22"/>
      <c r="AZ103" s="22"/>
      <c r="BA103" s="22"/>
      <c r="BB103" s="22"/>
      <c r="BC103" s="22"/>
      <c r="BD103" s="22"/>
      <c r="BE103" s="22"/>
      <c r="BF103" s="22"/>
      <c r="BG103" s="22"/>
      <c r="BH103" s="22"/>
    </row>
    <row r="104" spans="1:60" ht="30.6" outlineLevel="1" x14ac:dyDescent="0.4">
      <c r="A104" s="88">
        <v>28</v>
      </c>
      <c r="B104" s="89" t="s">
        <v>710</v>
      </c>
      <c r="C104" s="90" t="s">
        <v>711</v>
      </c>
      <c r="D104" s="91" t="s">
        <v>281</v>
      </c>
      <c r="E104" s="92">
        <v>12</v>
      </c>
      <c r="F104" s="93"/>
      <c r="G104" s="94">
        <f>ROUND(E104*F104,2)</f>
        <v>0</v>
      </c>
      <c r="H104" s="27">
        <v>4703</v>
      </c>
      <c r="I104" s="28">
        <f>ROUND(E104*H104,2)</f>
        <v>56436</v>
      </c>
      <c r="J104" s="27">
        <v>0</v>
      </c>
      <c r="K104" s="28">
        <f>ROUND(E104*J104,2)</f>
        <v>0</v>
      </c>
      <c r="L104" s="28">
        <v>21</v>
      </c>
      <c r="M104" s="28">
        <f>G104*(1+L104/100)</f>
        <v>0</v>
      </c>
      <c r="N104" s="28">
        <v>0</v>
      </c>
      <c r="O104" s="28">
        <f>ROUND(E104*N104,2)</f>
        <v>0</v>
      </c>
      <c r="P104" s="28">
        <v>0</v>
      </c>
      <c r="Q104" s="28">
        <f>ROUND(E104*P104,2)</f>
        <v>0</v>
      </c>
      <c r="R104" s="28"/>
      <c r="S104" s="28"/>
      <c r="T104" s="29">
        <v>0</v>
      </c>
      <c r="U104" s="28">
        <f>ROUND(E104*T104,2)</f>
        <v>0</v>
      </c>
      <c r="V104" s="22"/>
      <c r="W104" s="22"/>
      <c r="X104" s="22"/>
      <c r="Y104" s="22"/>
      <c r="Z104" s="22"/>
      <c r="AA104" s="22"/>
      <c r="AB104" s="22"/>
      <c r="AC104" s="22"/>
      <c r="AD104" s="22"/>
      <c r="AE104" s="22" t="s">
        <v>282</v>
      </c>
      <c r="AF104" s="22"/>
      <c r="AG104" s="22"/>
      <c r="AH104" s="22"/>
      <c r="AI104" s="22"/>
      <c r="AJ104" s="22"/>
      <c r="AK104" s="22"/>
      <c r="AL104" s="22"/>
      <c r="AM104" s="22"/>
      <c r="AN104" s="22"/>
      <c r="AO104" s="22"/>
      <c r="AP104" s="22"/>
      <c r="AQ104" s="22"/>
      <c r="AR104" s="22"/>
      <c r="AS104" s="22"/>
      <c r="AT104" s="22"/>
      <c r="AU104" s="22"/>
      <c r="AV104" s="22"/>
      <c r="AW104" s="22"/>
      <c r="AX104" s="22"/>
      <c r="AY104" s="22"/>
      <c r="AZ104" s="22"/>
      <c r="BA104" s="22"/>
      <c r="BB104" s="22"/>
      <c r="BC104" s="22"/>
      <c r="BD104" s="22"/>
      <c r="BE104" s="22"/>
      <c r="BF104" s="22"/>
      <c r="BG104" s="22"/>
      <c r="BH104" s="22"/>
    </row>
    <row r="105" spans="1:60" outlineLevel="1" x14ac:dyDescent="0.4">
      <c r="A105" s="88"/>
      <c r="B105" s="89"/>
      <c r="C105" s="95" t="s">
        <v>712</v>
      </c>
      <c r="D105" s="96"/>
      <c r="E105" s="97">
        <v>12</v>
      </c>
      <c r="F105" s="94"/>
      <c r="G105" s="94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9"/>
      <c r="U105" s="28"/>
      <c r="V105" s="22"/>
      <c r="W105" s="22"/>
      <c r="X105" s="22"/>
      <c r="Y105" s="22"/>
      <c r="Z105" s="22"/>
      <c r="AA105" s="22"/>
      <c r="AB105" s="22"/>
      <c r="AC105" s="22"/>
      <c r="AD105" s="22"/>
      <c r="AE105" s="22" t="s">
        <v>175</v>
      </c>
      <c r="AF105" s="22">
        <v>0</v>
      </c>
      <c r="AG105" s="22"/>
      <c r="AH105" s="22"/>
      <c r="AI105" s="22"/>
      <c r="AJ105" s="22"/>
      <c r="AK105" s="22"/>
      <c r="AL105" s="22"/>
      <c r="AM105" s="22"/>
      <c r="AN105" s="22"/>
      <c r="AO105" s="22"/>
      <c r="AP105" s="22"/>
      <c r="AQ105" s="22"/>
      <c r="AR105" s="22"/>
      <c r="AS105" s="22"/>
      <c r="AT105" s="22"/>
      <c r="AU105" s="22"/>
      <c r="AV105" s="22"/>
      <c r="AW105" s="22"/>
      <c r="AX105" s="22"/>
      <c r="AY105" s="22"/>
      <c r="AZ105" s="22"/>
      <c r="BA105" s="22"/>
      <c r="BB105" s="22"/>
      <c r="BC105" s="22"/>
      <c r="BD105" s="22"/>
      <c r="BE105" s="22"/>
      <c r="BF105" s="22"/>
      <c r="BG105" s="22"/>
      <c r="BH105" s="22"/>
    </row>
    <row r="106" spans="1:60" ht="30.6" outlineLevel="1" x14ac:dyDescent="0.4">
      <c r="A106" s="88">
        <v>29</v>
      </c>
      <c r="B106" s="89" t="s">
        <v>713</v>
      </c>
      <c r="C106" s="90" t="s">
        <v>711</v>
      </c>
      <c r="D106" s="91" t="s">
        <v>281</v>
      </c>
      <c r="E106" s="92">
        <v>12</v>
      </c>
      <c r="F106" s="93"/>
      <c r="G106" s="94">
        <f>ROUND(E106*F106,2)</f>
        <v>0</v>
      </c>
      <c r="H106" s="27">
        <v>4703</v>
      </c>
      <c r="I106" s="28">
        <f>ROUND(E106*H106,2)</f>
        <v>56436</v>
      </c>
      <c r="J106" s="27">
        <v>0</v>
      </c>
      <c r="K106" s="28">
        <f>ROUND(E106*J106,2)</f>
        <v>0</v>
      </c>
      <c r="L106" s="28">
        <v>21</v>
      </c>
      <c r="M106" s="28">
        <f>G106*(1+L106/100)</f>
        <v>0</v>
      </c>
      <c r="N106" s="28">
        <v>0</v>
      </c>
      <c r="O106" s="28">
        <f>ROUND(E106*N106,2)</f>
        <v>0</v>
      </c>
      <c r="P106" s="28">
        <v>0</v>
      </c>
      <c r="Q106" s="28">
        <f>ROUND(E106*P106,2)</f>
        <v>0</v>
      </c>
      <c r="R106" s="28"/>
      <c r="S106" s="28"/>
      <c r="T106" s="29">
        <v>0</v>
      </c>
      <c r="U106" s="28">
        <f>ROUND(E106*T106,2)</f>
        <v>0</v>
      </c>
      <c r="V106" s="22"/>
      <c r="W106" s="22"/>
      <c r="X106" s="22"/>
      <c r="Y106" s="22"/>
      <c r="Z106" s="22"/>
      <c r="AA106" s="22"/>
      <c r="AB106" s="22"/>
      <c r="AC106" s="22"/>
      <c r="AD106" s="22"/>
      <c r="AE106" s="22" t="s">
        <v>282</v>
      </c>
      <c r="AF106" s="22"/>
      <c r="AG106" s="22"/>
      <c r="AH106" s="22"/>
      <c r="AI106" s="22"/>
      <c r="AJ106" s="22"/>
      <c r="AK106" s="22"/>
      <c r="AL106" s="22"/>
      <c r="AM106" s="22"/>
      <c r="AN106" s="22"/>
      <c r="AO106" s="22"/>
      <c r="AP106" s="22"/>
      <c r="AQ106" s="22"/>
      <c r="AR106" s="22"/>
      <c r="AS106" s="22"/>
      <c r="AT106" s="22"/>
      <c r="AU106" s="22"/>
      <c r="AV106" s="22"/>
      <c r="AW106" s="22"/>
      <c r="AX106" s="22"/>
      <c r="AY106" s="22"/>
      <c r="AZ106" s="22"/>
      <c r="BA106" s="22"/>
      <c r="BB106" s="22"/>
      <c r="BC106" s="22"/>
      <c r="BD106" s="22"/>
      <c r="BE106" s="22"/>
      <c r="BF106" s="22"/>
      <c r="BG106" s="22"/>
      <c r="BH106" s="22"/>
    </row>
    <row r="107" spans="1:60" outlineLevel="1" x14ac:dyDescent="0.4">
      <c r="A107" s="88"/>
      <c r="B107" s="89"/>
      <c r="C107" s="95" t="s">
        <v>714</v>
      </c>
      <c r="D107" s="96"/>
      <c r="E107" s="97">
        <v>12</v>
      </c>
      <c r="F107" s="94"/>
      <c r="G107" s="94"/>
      <c r="H107" s="28"/>
      <c r="I107" s="28"/>
      <c r="J107" s="28"/>
      <c r="K107" s="28"/>
      <c r="L107" s="28"/>
      <c r="M107" s="28"/>
      <c r="N107" s="28"/>
      <c r="O107" s="28"/>
      <c r="P107" s="28"/>
      <c r="Q107" s="28"/>
      <c r="R107" s="28"/>
      <c r="S107" s="28"/>
      <c r="T107" s="29"/>
      <c r="U107" s="28"/>
      <c r="V107" s="22"/>
      <c r="W107" s="22"/>
      <c r="X107" s="22"/>
      <c r="Y107" s="22"/>
      <c r="Z107" s="22"/>
      <c r="AA107" s="22"/>
      <c r="AB107" s="22"/>
      <c r="AC107" s="22"/>
      <c r="AD107" s="22"/>
      <c r="AE107" s="22" t="s">
        <v>175</v>
      </c>
      <c r="AF107" s="22">
        <v>0</v>
      </c>
      <c r="AG107" s="22"/>
      <c r="AH107" s="22"/>
      <c r="AI107" s="22"/>
      <c r="AJ107" s="22"/>
      <c r="AK107" s="22"/>
      <c r="AL107" s="22"/>
      <c r="AM107" s="22"/>
      <c r="AN107" s="22"/>
      <c r="AO107" s="22"/>
      <c r="AP107" s="22"/>
      <c r="AQ107" s="22"/>
      <c r="AR107" s="22"/>
      <c r="AS107" s="22"/>
      <c r="AT107" s="22"/>
      <c r="AU107" s="22"/>
      <c r="AV107" s="22"/>
      <c r="AW107" s="22"/>
      <c r="AX107" s="22"/>
      <c r="AY107" s="22"/>
      <c r="AZ107" s="22"/>
      <c r="BA107" s="22"/>
      <c r="BB107" s="22"/>
      <c r="BC107" s="22"/>
      <c r="BD107" s="22"/>
      <c r="BE107" s="22"/>
      <c r="BF107" s="22"/>
      <c r="BG107" s="22"/>
      <c r="BH107" s="22"/>
    </row>
    <row r="108" spans="1:60" ht="30.6" outlineLevel="1" x14ac:dyDescent="0.4">
      <c r="A108" s="88">
        <v>30</v>
      </c>
      <c r="B108" s="89" t="s">
        <v>715</v>
      </c>
      <c r="C108" s="90" t="s">
        <v>716</v>
      </c>
      <c r="D108" s="91" t="s">
        <v>281</v>
      </c>
      <c r="E108" s="92">
        <v>1</v>
      </c>
      <c r="F108" s="93"/>
      <c r="G108" s="94">
        <f>ROUND(E108*F108,2)</f>
        <v>0</v>
      </c>
      <c r="H108" s="27">
        <v>5744</v>
      </c>
      <c r="I108" s="28">
        <f>ROUND(E108*H108,2)</f>
        <v>5744</v>
      </c>
      <c r="J108" s="27">
        <v>0</v>
      </c>
      <c r="K108" s="28">
        <f>ROUND(E108*J108,2)</f>
        <v>0</v>
      </c>
      <c r="L108" s="28">
        <v>21</v>
      </c>
      <c r="M108" s="28">
        <f>G108*(1+L108/100)</f>
        <v>0</v>
      </c>
      <c r="N108" s="28">
        <v>0</v>
      </c>
      <c r="O108" s="28">
        <f>ROUND(E108*N108,2)</f>
        <v>0</v>
      </c>
      <c r="P108" s="28">
        <v>0</v>
      </c>
      <c r="Q108" s="28">
        <f>ROUND(E108*P108,2)</f>
        <v>0</v>
      </c>
      <c r="R108" s="28"/>
      <c r="S108" s="28"/>
      <c r="T108" s="29">
        <v>0</v>
      </c>
      <c r="U108" s="28">
        <f>ROUND(E108*T108,2)</f>
        <v>0</v>
      </c>
      <c r="V108" s="22"/>
      <c r="W108" s="22"/>
      <c r="X108" s="22"/>
      <c r="Y108" s="22"/>
      <c r="Z108" s="22"/>
      <c r="AA108" s="22"/>
      <c r="AB108" s="22"/>
      <c r="AC108" s="22"/>
      <c r="AD108" s="22"/>
      <c r="AE108" s="22" t="s">
        <v>282</v>
      </c>
      <c r="AF108" s="22"/>
      <c r="AG108" s="22"/>
      <c r="AH108" s="22"/>
      <c r="AI108" s="22"/>
      <c r="AJ108" s="22"/>
      <c r="AK108" s="22"/>
      <c r="AL108" s="22"/>
      <c r="AM108" s="22"/>
      <c r="AN108" s="22"/>
      <c r="AO108" s="22"/>
      <c r="AP108" s="22"/>
      <c r="AQ108" s="22"/>
      <c r="AR108" s="22"/>
      <c r="AS108" s="22"/>
      <c r="AT108" s="22"/>
      <c r="AU108" s="22"/>
      <c r="AV108" s="22"/>
      <c r="AW108" s="22"/>
      <c r="AX108" s="22"/>
      <c r="AY108" s="22"/>
      <c r="AZ108" s="22"/>
      <c r="BA108" s="22"/>
      <c r="BB108" s="22"/>
      <c r="BC108" s="22"/>
      <c r="BD108" s="22"/>
      <c r="BE108" s="22"/>
      <c r="BF108" s="22"/>
      <c r="BG108" s="22"/>
      <c r="BH108" s="22"/>
    </row>
    <row r="109" spans="1:60" outlineLevel="1" x14ac:dyDescent="0.4">
      <c r="A109" s="88"/>
      <c r="B109" s="89"/>
      <c r="C109" s="95" t="s">
        <v>717</v>
      </c>
      <c r="D109" s="96"/>
      <c r="E109" s="97">
        <v>1</v>
      </c>
      <c r="F109" s="94"/>
      <c r="G109" s="94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9"/>
      <c r="U109" s="28"/>
      <c r="V109" s="22"/>
      <c r="W109" s="22"/>
      <c r="X109" s="22"/>
      <c r="Y109" s="22"/>
      <c r="Z109" s="22"/>
      <c r="AA109" s="22"/>
      <c r="AB109" s="22"/>
      <c r="AC109" s="22"/>
      <c r="AD109" s="22"/>
      <c r="AE109" s="22" t="s">
        <v>175</v>
      </c>
      <c r="AF109" s="22">
        <v>0</v>
      </c>
      <c r="AG109" s="22"/>
      <c r="AH109" s="22"/>
      <c r="AI109" s="22"/>
      <c r="AJ109" s="22"/>
      <c r="AK109" s="22"/>
      <c r="AL109" s="22"/>
      <c r="AM109" s="22"/>
      <c r="AN109" s="22"/>
      <c r="AO109" s="22"/>
      <c r="AP109" s="22"/>
      <c r="AQ109" s="22"/>
      <c r="AR109" s="22"/>
      <c r="AS109" s="22"/>
      <c r="AT109" s="22"/>
      <c r="AU109" s="22"/>
      <c r="AV109" s="22"/>
      <c r="AW109" s="22"/>
      <c r="AX109" s="22"/>
      <c r="AY109" s="22"/>
      <c r="AZ109" s="22"/>
      <c r="BA109" s="22"/>
      <c r="BB109" s="22"/>
      <c r="BC109" s="22"/>
      <c r="BD109" s="22"/>
      <c r="BE109" s="22"/>
      <c r="BF109" s="22"/>
      <c r="BG109" s="22"/>
      <c r="BH109" s="22"/>
    </row>
    <row r="110" spans="1:60" ht="30.6" outlineLevel="1" x14ac:dyDescent="0.4">
      <c r="A110" s="88">
        <v>31</v>
      </c>
      <c r="B110" s="89" t="s">
        <v>718</v>
      </c>
      <c r="C110" s="90" t="s">
        <v>719</v>
      </c>
      <c r="D110" s="91" t="s">
        <v>281</v>
      </c>
      <c r="E110" s="92">
        <v>1</v>
      </c>
      <c r="F110" s="93"/>
      <c r="G110" s="94">
        <f>ROUND(E110*F110,2)</f>
        <v>0</v>
      </c>
      <c r="H110" s="27">
        <v>11144</v>
      </c>
      <c r="I110" s="28">
        <f>ROUND(E110*H110,2)</f>
        <v>11144</v>
      </c>
      <c r="J110" s="27">
        <v>0</v>
      </c>
      <c r="K110" s="28">
        <f>ROUND(E110*J110,2)</f>
        <v>0</v>
      </c>
      <c r="L110" s="28">
        <v>21</v>
      </c>
      <c r="M110" s="28">
        <f>G110*(1+L110/100)</f>
        <v>0</v>
      </c>
      <c r="N110" s="28">
        <v>0</v>
      </c>
      <c r="O110" s="28">
        <f>ROUND(E110*N110,2)</f>
        <v>0</v>
      </c>
      <c r="P110" s="28">
        <v>0</v>
      </c>
      <c r="Q110" s="28">
        <f>ROUND(E110*P110,2)</f>
        <v>0</v>
      </c>
      <c r="R110" s="28"/>
      <c r="S110" s="28"/>
      <c r="T110" s="29">
        <v>0</v>
      </c>
      <c r="U110" s="28">
        <f>ROUND(E110*T110,2)</f>
        <v>0</v>
      </c>
      <c r="V110" s="22"/>
      <c r="W110" s="22"/>
      <c r="X110" s="22"/>
      <c r="Y110" s="22"/>
      <c r="Z110" s="22"/>
      <c r="AA110" s="22"/>
      <c r="AB110" s="22"/>
      <c r="AC110" s="22"/>
      <c r="AD110" s="22"/>
      <c r="AE110" s="22" t="s">
        <v>282</v>
      </c>
      <c r="AF110" s="22"/>
      <c r="AG110" s="22"/>
      <c r="AH110" s="22"/>
      <c r="AI110" s="22"/>
      <c r="AJ110" s="22"/>
      <c r="AK110" s="22"/>
      <c r="AL110" s="22"/>
      <c r="AM110" s="22"/>
      <c r="AN110" s="22"/>
      <c r="AO110" s="22"/>
      <c r="AP110" s="22"/>
      <c r="AQ110" s="22"/>
      <c r="AR110" s="22"/>
      <c r="AS110" s="22"/>
      <c r="AT110" s="22"/>
      <c r="AU110" s="22"/>
      <c r="AV110" s="22"/>
      <c r="AW110" s="22"/>
      <c r="AX110" s="22"/>
      <c r="AY110" s="22"/>
      <c r="AZ110" s="22"/>
      <c r="BA110" s="22"/>
      <c r="BB110" s="22"/>
      <c r="BC110" s="22"/>
      <c r="BD110" s="22"/>
      <c r="BE110" s="22"/>
      <c r="BF110" s="22"/>
      <c r="BG110" s="22"/>
      <c r="BH110" s="22"/>
    </row>
    <row r="111" spans="1:60" outlineLevel="1" x14ac:dyDescent="0.4">
      <c r="A111" s="88"/>
      <c r="B111" s="89"/>
      <c r="C111" s="95" t="s">
        <v>720</v>
      </c>
      <c r="D111" s="96"/>
      <c r="E111" s="97">
        <v>1</v>
      </c>
      <c r="F111" s="94"/>
      <c r="G111" s="94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9"/>
      <c r="U111" s="28"/>
      <c r="V111" s="22"/>
      <c r="W111" s="22"/>
      <c r="X111" s="22"/>
      <c r="Y111" s="22"/>
      <c r="Z111" s="22"/>
      <c r="AA111" s="22"/>
      <c r="AB111" s="22"/>
      <c r="AC111" s="22"/>
      <c r="AD111" s="22"/>
      <c r="AE111" s="22" t="s">
        <v>175</v>
      </c>
      <c r="AF111" s="22">
        <v>0</v>
      </c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/>
      <c r="AS111" s="22"/>
      <c r="AT111" s="22"/>
      <c r="AU111" s="22"/>
      <c r="AV111" s="22"/>
      <c r="AW111" s="22"/>
      <c r="AX111" s="22"/>
      <c r="AY111" s="22"/>
      <c r="AZ111" s="22"/>
      <c r="BA111" s="22"/>
      <c r="BB111" s="22"/>
      <c r="BC111" s="22"/>
      <c r="BD111" s="22"/>
      <c r="BE111" s="22"/>
      <c r="BF111" s="22"/>
      <c r="BG111" s="22"/>
      <c r="BH111" s="22"/>
    </row>
    <row r="112" spans="1:60" ht="30.6" outlineLevel="1" x14ac:dyDescent="0.4">
      <c r="A112" s="88">
        <v>32</v>
      </c>
      <c r="B112" s="89" t="s">
        <v>721</v>
      </c>
      <c r="C112" s="90" t="s">
        <v>722</v>
      </c>
      <c r="D112" s="91" t="s">
        <v>281</v>
      </c>
      <c r="E112" s="92">
        <v>12</v>
      </c>
      <c r="F112" s="93"/>
      <c r="G112" s="94">
        <f>ROUND(E112*F112,2)</f>
        <v>0</v>
      </c>
      <c r="H112" s="27">
        <v>24786</v>
      </c>
      <c r="I112" s="28">
        <f>ROUND(E112*H112,2)</f>
        <v>297432</v>
      </c>
      <c r="J112" s="27">
        <v>0</v>
      </c>
      <c r="K112" s="28">
        <f>ROUND(E112*J112,2)</f>
        <v>0</v>
      </c>
      <c r="L112" s="28">
        <v>21</v>
      </c>
      <c r="M112" s="28">
        <f>G112*(1+L112/100)</f>
        <v>0</v>
      </c>
      <c r="N112" s="28">
        <v>0</v>
      </c>
      <c r="O112" s="28">
        <f>ROUND(E112*N112,2)</f>
        <v>0</v>
      </c>
      <c r="P112" s="28">
        <v>0</v>
      </c>
      <c r="Q112" s="28">
        <f>ROUND(E112*P112,2)</f>
        <v>0</v>
      </c>
      <c r="R112" s="28"/>
      <c r="S112" s="28"/>
      <c r="T112" s="29">
        <v>0</v>
      </c>
      <c r="U112" s="28">
        <f>ROUND(E112*T112,2)</f>
        <v>0</v>
      </c>
      <c r="V112" s="22"/>
      <c r="W112" s="22"/>
      <c r="X112" s="22"/>
      <c r="Y112" s="22"/>
      <c r="Z112" s="22"/>
      <c r="AA112" s="22"/>
      <c r="AB112" s="22"/>
      <c r="AC112" s="22"/>
      <c r="AD112" s="22"/>
      <c r="AE112" s="22" t="s">
        <v>282</v>
      </c>
      <c r="AF112" s="22"/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2"/>
      <c r="AR112" s="22"/>
      <c r="AS112" s="22"/>
      <c r="AT112" s="22"/>
      <c r="AU112" s="22"/>
      <c r="AV112" s="22"/>
      <c r="AW112" s="22"/>
      <c r="AX112" s="22"/>
      <c r="AY112" s="22"/>
      <c r="AZ112" s="22"/>
      <c r="BA112" s="22"/>
      <c r="BB112" s="22"/>
      <c r="BC112" s="22"/>
      <c r="BD112" s="22"/>
      <c r="BE112" s="22"/>
      <c r="BF112" s="22"/>
      <c r="BG112" s="22"/>
      <c r="BH112" s="22"/>
    </row>
    <row r="113" spans="1:60" outlineLevel="1" x14ac:dyDescent="0.4">
      <c r="A113" s="88"/>
      <c r="B113" s="89"/>
      <c r="C113" s="95" t="s">
        <v>723</v>
      </c>
      <c r="D113" s="96"/>
      <c r="E113" s="97">
        <v>12</v>
      </c>
      <c r="F113" s="94"/>
      <c r="G113" s="94"/>
      <c r="H113" s="28"/>
      <c r="I113" s="28"/>
      <c r="J113" s="28"/>
      <c r="K113" s="28"/>
      <c r="L113" s="28"/>
      <c r="M113" s="28"/>
      <c r="N113" s="28"/>
      <c r="O113" s="28"/>
      <c r="P113" s="28"/>
      <c r="Q113" s="28"/>
      <c r="R113" s="28"/>
      <c r="S113" s="28"/>
      <c r="T113" s="29"/>
      <c r="U113" s="28"/>
      <c r="V113" s="22"/>
      <c r="W113" s="22"/>
      <c r="X113" s="22"/>
      <c r="Y113" s="22"/>
      <c r="Z113" s="22"/>
      <c r="AA113" s="22"/>
      <c r="AB113" s="22"/>
      <c r="AC113" s="22"/>
      <c r="AD113" s="22"/>
      <c r="AE113" s="22" t="s">
        <v>175</v>
      </c>
      <c r="AF113" s="22">
        <v>0</v>
      </c>
      <c r="AG113" s="22"/>
      <c r="AH113" s="22"/>
      <c r="AI113" s="22"/>
      <c r="AJ113" s="22"/>
      <c r="AK113" s="22"/>
      <c r="AL113" s="22"/>
      <c r="AM113" s="22"/>
      <c r="AN113" s="22"/>
      <c r="AO113" s="22"/>
      <c r="AP113" s="22"/>
      <c r="AQ113" s="22"/>
      <c r="AR113" s="22"/>
      <c r="AS113" s="22"/>
      <c r="AT113" s="22"/>
      <c r="AU113" s="22"/>
      <c r="AV113" s="22"/>
      <c r="AW113" s="22"/>
      <c r="AX113" s="22"/>
      <c r="AY113" s="22"/>
      <c r="AZ113" s="22"/>
      <c r="BA113" s="22"/>
      <c r="BB113" s="22"/>
      <c r="BC113" s="22"/>
      <c r="BD113" s="22"/>
      <c r="BE113" s="22"/>
      <c r="BF113" s="22"/>
      <c r="BG113" s="22"/>
      <c r="BH113" s="22"/>
    </row>
    <row r="114" spans="1:60" ht="40.799999999999997" outlineLevel="1" x14ac:dyDescent="0.4">
      <c r="A114" s="88">
        <v>33</v>
      </c>
      <c r="B114" s="89" t="s">
        <v>724</v>
      </c>
      <c r="C114" s="90" t="s">
        <v>725</v>
      </c>
      <c r="D114" s="91" t="s">
        <v>281</v>
      </c>
      <c r="E114" s="92">
        <v>1</v>
      </c>
      <c r="F114" s="93"/>
      <c r="G114" s="94">
        <f>ROUND(E114*F114,2)</f>
        <v>0</v>
      </c>
      <c r="H114" s="27">
        <v>38646</v>
      </c>
      <c r="I114" s="28">
        <f>ROUND(E114*H114,2)</f>
        <v>38646</v>
      </c>
      <c r="J114" s="27">
        <v>0</v>
      </c>
      <c r="K114" s="28">
        <f>ROUND(E114*J114,2)</f>
        <v>0</v>
      </c>
      <c r="L114" s="28">
        <v>21</v>
      </c>
      <c r="M114" s="28">
        <f>G114*(1+L114/100)</f>
        <v>0</v>
      </c>
      <c r="N114" s="28">
        <v>0</v>
      </c>
      <c r="O114" s="28">
        <f>ROUND(E114*N114,2)</f>
        <v>0</v>
      </c>
      <c r="P114" s="28">
        <v>0</v>
      </c>
      <c r="Q114" s="28">
        <f>ROUND(E114*P114,2)</f>
        <v>0</v>
      </c>
      <c r="R114" s="28"/>
      <c r="S114" s="28"/>
      <c r="T114" s="29">
        <v>0</v>
      </c>
      <c r="U114" s="28">
        <f>ROUND(E114*T114,2)</f>
        <v>0</v>
      </c>
      <c r="V114" s="22"/>
      <c r="W114" s="22"/>
      <c r="X114" s="22"/>
      <c r="Y114" s="22"/>
      <c r="Z114" s="22"/>
      <c r="AA114" s="22"/>
      <c r="AB114" s="22"/>
      <c r="AC114" s="22"/>
      <c r="AD114" s="22"/>
      <c r="AE114" s="22" t="s">
        <v>282</v>
      </c>
      <c r="AF114" s="22"/>
      <c r="AG114" s="22"/>
      <c r="AH114" s="22"/>
      <c r="AI114" s="22"/>
      <c r="AJ114" s="22"/>
      <c r="AK114" s="22"/>
      <c r="AL114" s="22"/>
      <c r="AM114" s="22"/>
      <c r="AN114" s="22"/>
      <c r="AO114" s="22"/>
      <c r="AP114" s="22"/>
      <c r="AQ114" s="22"/>
      <c r="AR114" s="22"/>
      <c r="AS114" s="22"/>
      <c r="AT114" s="22"/>
      <c r="AU114" s="22"/>
      <c r="AV114" s="22"/>
      <c r="AW114" s="22"/>
      <c r="AX114" s="22"/>
      <c r="AY114" s="22"/>
      <c r="AZ114" s="22"/>
      <c r="BA114" s="22"/>
      <c r="BB114" s="22"/>
      <c r="BC114" s="22"/>
      <c r="BD114" s="22"/>
      <c r="BE114" s="22"/>
      <c r="BF114" s="22"/>
      <c r="BG114" s="22"/>
      <c r="BH114" s="22"/>
    </row>
    <row r="115" spans="1:60" outlineLevel="1" x14ac:dyDescent="0.4">
      <c r="A115" s="88"/>
      <c r="B115" s="89"/>
      <c r="C115" s="95" t="s">
        <v>726</v>
      </c>
      <c r="D115" s="96"/>
      <c r="E115" s="97">
        <v>1</v>
      </c>
      <c r="F115" s="94"/>
      <c r="G115" s="94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9"/>
      <c r="U115" s="28"/>
      <c r="V115" s="22"/>
      <c r="W115" s="22"/>
      <c r="X115" s="22"/>
      <c r="Y115" s="22"/>
      <c r="Z115" s="22"/>
      <c r="AA115" s="22"/>
      <c r="AB115" s="22"/>
      <c r="AC115" s="22"/>
      <c r="AD115" s="22"/>
      <c r="AE115" s="22" t="s">
        <v>175</v>
      </c>
      <c r="AF115" s="22">
        <v>0</v>
      </c>
      <c r="AG115" s="22"/>
      <c r="AH115" s="22"/>
      <c r="AI115" s="22"/>
      <c r="AJ115" s="22"/>
      <c r="AK115" s="22"/>
      <c r="AL115" s="22"/>
      <c r="AM115" s="22"/>
      <c r="AN115" s="22"/>
      <c r="AO115" s="22"/>
      <c r="AP115" s="22"/>
      <c r="AQ115" s="22"/>
      <c r="AR115" s="22"/>
      <c r="AS115" s="22"/>
      <c r="AT115" s="22"/>
      <c r="AU115" s="22"/>
      <c r="AV115" s="22"/>
      <c r="AW115" s="22"/>
      <c r="AX115" s="22"/>
      <c r="AY115" s="22"/>
      <c r="AZ115" s="22"/>
      <c r="BA115" s="22"/>
      <c r="BB115" s="22"/>
      <c r="BC115" s="22"/>
      <c r="BD115" s="22"/>
      <c r="BE115" s="22"/>
      <c r="BF115" s="22"/>
      <c r="BG115" s="22"/>
      <c r="BH115" s="22"/>
    </row>
    <row r="116" spans="1:60" outlineLevel="1" x14ac:dyDescent="0.4">
      <c r="A116" s="54">
        <v>34</v>
      </c>
      <c r="B116" s="55" t="s">
        <v>727</v>
      </c>
      <c r="C116" s="56" t="s">
        <v>728</v>
      </c>
      <c r="D116" s="57" t="s">
        <v>0</v>
      </c>
      <c r="E116" s="58">
        <v>1</v>
      </c>
      <c r="F116" s="98">
        <f>SUM(G79:G115)/100</f>
        <v>0</v>
      </c>
      <c r="G116" s="60">
        <f>ROUND(E116*F116,2)</f>
        <v>0</v>
      </c>
      <c r="H116" s="27">
        <v>0</v>
      </c>
      <c r="I116" s="28">
        <f>ROUND(E116*H116,2)</f>
        <v>0</v>
      </c>
      <c r="J116" s="27">
        <v>1</v>
      </c>
      <c r="K116" s="28">
        <f>ROUND(E116*J116,2)</f>
        <v>1</v>
      </c>
      <c r="L116" s="28">
        <v>21</v>
      </c>
      <c r="M116" s="28">
        <f>G116*(1+L116/100)</f>
        <v>0</v>
      </c>
      <c r="N116" s="28">
        <v>0</v>
      </c>
      <c r="O116" s="28">
        <f>ROUND(E116*N116,2)</f>
        <v>0</v>
      </c>
      <c r="P116" s="28">
        <v>0</v>
      </c>
      <c r="Q116" s="28">
        <f>ROUND(E116*P116,2)</f>
        <v>0</v>
      </c>
      <c r="R116" s="28"/>
      <c r="S116" s="28"/>
      <c r="T116" s="29">
        <v>0</v>
      </c>
      <c r="U116" s="28">
        <f>ROUND(E116*T116,2)</f>
        <v>0</v>
      </c>
      <c r="V116" s="22"/>
      <c r="W116" s="22"/>
      <c r="X116" s="22"/>
      <c r="Y116" s="22"/>
      <c r="Z116" s="22"/>
      <c r="AA116" s="22"/>
      <c r="AB116" s="22"/>
      <c r="AC116" s="22"/>
      <c r="AD116" s="22"/>
      <c r="AE116" s="22" t="s">
        <v>196</v>
      </c>
      <c r="AF116" s="22"/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2"/>
      <c r="AR116" s="22"/>
      <c r="AS116" s="22"/>
      <c r="AT116" s="22"/>
      <c r="AU116" s="22"/>
      <c r="AV116" s="22"/>
      <c r="AW116" s="22"/>
      <c r="AX116" s="22"/>
      <c r="AY116" s="22"/>
      <c r="AZ116" s="22"/>
      <c r="BA116" s="22"/>
      <c r="BB116" s="22"/>
      <c r="BC116" s="22"/>
      <c r="BD116" s="22"/>
      <c r="BE116" s="22"/>
      <c r="BF116" s="22"/>
      <c r="BG116" s="22"/>
      <c r="BH116" s="22"/>
    </row>
    <row r="117" spans="1:60" x14ac:dyDescent="0.4">
      <c r="A117" s="64" t="s">
        <v>147</v>
      </c>
      <c r="B117" s="65" t="s">
        <v>115</v>
      </c>
      <c r="C117" s="66" t="s">
        <v>116</v>
      </c>
      <c r="D117" s="67"/>
      <c r="E117" s="68"/>
      <c r="F117" s="69"/>
      <c r="G117" s="69">
        <f>SUMIF(AE118:AE123,"&lt;&gt;NOR",G118:G123)</f>
        <v>0</v>
      </c>
      <c r="H117" s="32"/>
      <c r="I117" s="32">
        <f>SUM(I118:I123)</f>
        <v>1060.8499999999999</v>
      </c>
      <c r="J117" s="32"/>
      <c r="K117" s="32">
        <f>SUM(K118:K123)</f>
        <v>2917.3399999999997</v>
      </c>
      <c r="L117" s="32"/>
      <c r="M117" s="32">
        <f>SUM(M118:M123)</f>
        <v>0</v>
      </c>
      <c r="N117" s="32"/>
      <c r="O117" s="32">
        <f>SUM(O118:O123)</f>
        <v>0.02</v>
      </c>
      <c r="P117" s="32"/>
      <c r="Q117" s="32">
        <f>SUM(Q118:Q123)</f>
        <v>0</v>
      </c>
      <c r="R117" s="32"/>
      <c r="S117" s="32"/>
      <c r="T117" s="33"/>
      <c r="U117" s="32">
        <f>SUM(U118:U123)</f>
        <v>9.2800000000000011</v>
      </c>
      <c r="AE117" t="s">
        <v>148</v>
      </c>
    </row>
    <row r="118" spans="1:60" outlineLevel="1" x14ac:dyDescent="0.4">
      <c r="A118" s="54">
        <v>35</v>
      </c>
      <c r="B118" s="55" t="s">
        <v>729</v>
      </c>
      <c r="C118" s="56" t="s">
        <v>730</v>
      </c>
      <c r="D118" s="57" t="s">
        <v>179</v>
      </c>
      <c r="E118" s="58">
        <v>69.066000000000003</v>
      </c>
      <c r="F118" s="59"/>
      <c r="G118" s="60">
        <f>ROUND(E118*F118,2)</f>
        <v>0</v>
      </c>
      <c r="H118" s="27">
        <v>4.29</v>
      </c>
      <c r="I118" s="28">
        <f>ROUND(E118*H118,2)</f>
        <v>296.29000000000002</v>
      </c>
      <c r="J118" s="27">
        <v>10.210000000000001</v>
      </c>
      <c r="K118" s="28">
        <f>ROUND(E118*J118,2)</f>
        <v>705.16</v>
      </c>
      <c r="L118" s="28">
        <v>21</v>
      </c>
      <c r="M118" s="28">
        <f>G118*(1+L118/100)</f>
        <v>0</v>
      </c>
      <c r="N118" s="28">
        <v>6.9999999999999994E-5</v>
      </c>
      <c r="O118" s="28">
        <f>ROUND(E118*N118,2)</f>
        <v>0</v>
      </c>
      <c r="P118" s="28">
        <v>0</v>
      </c>
      <c r="Q118" s="28">
        <f>ROUND(E118*P118,2)</f>
        <v>0</v>
      </c>
      <c r="R118" s="28"/>
      <c r="S118" s="28"/>
      <c r="T118" s="29">
        <v>3.2480000000000002E-2</v>
      </c>
      <c r="U118" s="28">
        <f>ROUND(E118*T118,2)</f>
        <v>2.2400000000000002</v>
      </c>
      <c r="V118" s="22"/>
      <c r="W118" s="22"/>
      <c r="X118" s="22"/>
      <c r="Y118" s="22"/>
      <c r="Z118" s="22"/>
      <c r="AA118" s="22"/>
      <c r="AB118" s="22"/>
      <c r="AC118" s="22"/>
      <c r="AD118" s="22"/>
      <c r="AE118" s="22" t="s">
        <v>172</v>
      </c>
      <c r="AF118" s="22"/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2"/>
      <c r="AR118" s="22"/>
      <c r="AS118" s="22"/>
      <c r="AT118" s="22"/>
      <c r="AU118" s="22"/>
      <c r="AV118" s="22"/>
      <c r="AW118" s="22"/>
      <c r="AX118" s="22"/>
      <c r="AY118" s="22"/>
      <c r="AZ118" s="22"/>
      <c r="BA118" s="22"/>
      <c r="BB118" s="22"/>
      <c r="BC118" s="22"/>
      <c r="BD118" s="22"/>
      <c r="BE118" s="22"/>
      <c r="BF118" s="22"/>
      <c r="BG118" s="22"/>
      <c r="BH118" s="22"/>
    </row>
    <row r="119" spans="1:60" outlineLevel="1" x14ac:dyDescent="0.4">
      <c r="A119" s="54"/>
      <c r="B119" s="55"/>
      <c r="C119" s="61" t="s">
        <v>181</v>
      </c>
      <c r="D119" s="62"/>
      <c r="E119" s="63"/>
      <c r="F119" s="60"/>
      <c r="G119" s="60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29"/>
      <c r="U119" s="28"/>
      <c r="V119" s="22"/>
      <c r="W119" s="22"/>
      <c r="X119" s="22"/>
      <c r="Y119" s="22"/>
      <c r="Z119" s="22"/>
      <c r="AA119" s="22"/>
      <c r="AB119" s="22"/>
      <c r="AC119" s="22"/>
      <c r="AD119" s="22"/>
      <c r="AE119" s="22" t="s">
        <v>175</v>
      </c>
      <c r="AF119" s="22">
        <v>0</v>
      </c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2"/>
      <c r="AR119" s="22"/>
      <c r="AS119" s="22"/>
      <c r="AT119" s="22"/>
      <c r="AU119" s="22"/>
      <c r="AV119" s="22"/>
      <c r="AW119" s="22"/>
      <c r="AX119" s="22"/>
      <c r="AY119" s="22"/>
      <c r="AZ119" s="22"/>
      <c r="BA119" s="22"/>
      <c r="BB119" s="22"/>
      <c r="BC119" s="22"/>
      <c r="BD119" s="22"/>
      <c r="BE119" s="22"/>
      <c r="BF119" s="22"/>
      <c r="BG119" s="22"/>
      <c r="BH119" s="22"/>
    </row>
    <row r="120" spans="1:60" outlineLevel="1" x14ac:dyDescent="0.4">
      <c r="A120" s="54"/>
      <c r="B120" s="55"/>
      <c r="C120" s="61" t="s">
        <v>731</v>
      </c>
      <c r="D120" s="62"/>
      <c r="E120" s="63">
        <v>69.066000000000003</v>
      </c>
      <c r="F120" s="60"/>
      <c r="G120" s="60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29"/>
      <c r="U120" s="28"/>
      <c r="V120" s="22"/>
      <c r="W120" s="22"/>
      <c r="X120" s="22"/>
      <c r="Y120" s="22"/>
      <c r="Z120" s="22"/>
      <c r="AA120" s="22"/>
      <c r="AB120" s="22"/>
      <c r="AC120" s="22"/>
      <c r="AD120" s="22"/>
      <c r="AE120" s="22" t="s">
        <v>175</v>
      </c>
      <c r="AF120" s="22">
        <v>5</v>
      </c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2"/>
      <c r="AR120" s="22"/>
      <c r="AS120" s="22"/>
      <c r="AT120" s="22"/>
      <c r="AU120" s="22"/>
      <c r="AV120" s="22"/>
      <c r="AW120" s="22"/>
      <c r="AX120" s="22"/>
      <c r="AY120" s="22"/>
      <c r="AZ120" s="22"/>
      <c r="BA120" s="22"/>
      <c r="BB120" s="22"/>
      <c r="BC120" s="22"/>
      <c r="BD120" s="22"/>
      <c r="BE120" s="22"/>
      <c r="BF120" s="22"/>
      <c r="BG120" s="22"/>
      <c r="BH120" s="22"/>
    </row>
    <row r="121" spans="1:60" outlineLevel="1" x14ac:dyDescent="0.4">
      <c r="A121" s="54">
        <v>36</v>
      </c>
      <c r="B121" s="55" t="s">
        <v>732</v>
      </c>
      <c r="C121" s="56" t="s">
        <v>733</v>
      </c>
      <c r="D121" s="57" t="s">
        <v>179</v>
      </c>
      <c r="E121" s="58">
        <v>69.066000000000003</v>
      </c>
      <c r="F121" s="59"/>
      <c r="G121" s="60">
        <f>ROUND(E121*F121,2)</f>
        <v>0</v>
      </c>
      <c r="H121" s="27">
        <v>11.07</v>
      </c>
      <c r="I121" s="28">
        <f>ROUND(E121*H121,2)</f>
        <v>764.56</v>
      </c>
      <c r="J121" s="27">
        <v>32.03</v>
      </c>
      <c r="K121" s="28">
        <f>ROUND(E121*J121,2)</f>
        <v>2212.1799999999998</v>
      </c>
      <c r="L121" s="28">
        <v>21</v>
      </c>
      <c r="M121" s="28">
        <f>G121*(1+L121/100)</f>
        <v>0</v>
      </c>
      <c r="N121" s="28">
        <v>2.9E-4</v>
      </c>
      <c r="O121" s="28">
        <f>ROUND(E121*N121,2)</f>
        <v>0.02</v>
      </c>
      <c r="P121" s="28">
        <v>0</v>
      </c>
      <c r="Q121" s="28">
        <f>ROUND(E121*P121,2)</f>
        <v>0</v>
      </c>
      <c r="R121" s="28"/>
      <c r="S121" s="28"/>
      <c r="T121" s="29">
        <v>0.10191</v>
      </c>
      <c r="U121" s="28">
        <f>ROUND(E121*T121,2)</f>
        <v>7.04</v>
      </c>
      <c r="V121" s="22"/>
      <c r="W121" s="22"/>
      <c r="X121" s="22"/>
      <c r="Y121" s="22"/>
      <c r="Z121" s="22"/>
      <c r="AA121" s="22"/>
      <c r="AB121" s="22"/>
      <c r="AC121" s="22"/>
      <c r="AD121" s="22"/>
      <c r="AE121" s="22" t="s">
        <v>172</v>
      </c>
      <c r="AF121" s="22"/>
      <c r="AG121" s="22"/>
      <c r="AH121" s="22"/>
      <c r="AI121" s="22"/>
      <c r="AJ121" s="22"/>
      <c r="AK121" s="22"/>
      <c r="AL121" s="22"/>
      <c r="AM121" s="22"/>
      <c r="AN121" s="22"/>
      <c r="AO121" s="22"/>
      <c r="AP121" s="22"/>
      <c r="AQ121" s="22"/>
      <c r="AR121" s="22"/>
      <c r="AS121" s="22"/>
      <c r="AT121" s="22"/>
      <c r="AU121" s="22"/>
      <c r="AV121" s="22"/>
      <c r="AW121" s="22"/>
      <c r="AX121" s="22"/>
      <c r="AY121" s="22"/>
      <c r="AZ121" s="22"/>
      <c r="BA121" s="22"/>
      <c r="BB121" s="22"/>
      <c r="BC121" s="22"/>
      <c r="BD121" s="22"/>
      <c r="BE121" s="22"/>
      <c r="BF121" s="22"/>
      <c r="BG121" s="22"/>
      <c r="BH121" s="22"/>
    </row>
    <row r="122" spans="1:60" outlineLevel="1" x14ac:dyDescent="0.4">
      <c r="A122" s="54"/>
      <c r="B122" s="55"/>
      <c r="C122" s="61" t="s">
        <v>181</v>
      </c>
      <c r="D122" s="62"/>
      <c r="E122" s="63"/>
      <c r="F122" s="60"/>
      <c r="G122" s="60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9"/>
      <c r="U122" s="28"/>
      <c r="V122" s="22"/>
      <c r="W122" s="22"/>
      <c r="X122" s="22"/>
      <c r="Y122" s="22"/>
      <c r="Z122" s="22"/>
      <c r="AA122" s="22"/>
      <c r="AB122" s="22"/>
      <c r="AC122" s="22"/>
      <c r="AD122" s="22"/>
      <c r="AE122" s="22" t="s">
        <v>175</v>
      </c>
      <c r="AF122" s="22">
        <v>0</v>
      </c>
      <c r="AG122" s="22"/>
      <c r="AH122" s="22"/>
      <c r="AI122" s="22"/>
      <c r="AJ122" s="22"/>
      <c r="AK122" s="22"/>
      <c r="AL122" s="22"/>
      <c r="AM122" s="22"/>
      <c r="AN122" s="22"/>
      <c r="AO122" s="22"/>
      <c r="AP122" s="22"/>
      <c r="AQ122" s="22"/>
      <c r="AR122" s="22"/>
      <c r="AS122" s="22"/>
      <c r="AT122" s="22"/>
      <c r="AU122" s="22"/>
      <c r="AV122" s="22"/>
      <c r="AW122" s="22"/>
      <c r="AX122" s="22"/>
      <c r="AY122" s="22"/>
      <c r="AZ122" s="22"/>
      <c r="BA122" s="22"/>
      <c r="BB122" s="22"/>
      <c r="BC122" s="22"/>
      <c r="BD122" s="22"/>
      <c r="BE122" s="22"/>
      <c r="BF122" s="22"/>
      <c r="BG122" s="22"/>
      <c r="BH122" s="22"/>
    </row>
    <row r="123" spans="1:60" outlineLevel="1" x14ac:dyDescent="0.4">
      <c r="A123" s="54"/>
      <c r="B123" s="55"/>
      <c r="C123" s="61" t="s">
        <v>734</v>
      </c>
      <c r="D123" s="62"/>
      <c r="E123" s="63">
        <v>69.066000000000003</v>
      </c>
      <c r="F123" s="60"/>
      <c r="G123" s="60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9"/>
      <c r="U123" s="28"/>
      <c r="V123" s="22"/>
      <c r="W123" s="22"/>
      <c r="X123" s="22"/>
      <c r="Y123" s="22"/>
      <c r="Z123" s="22"/>
      <c r="AA123" s="22"/>
      <c r="AB123" s="22"/>
      <c r="AC123" s="22"/>
      <c r="AD123" s="22"/>
      <c r="AE123" s="22" t="s">
        <v>175</v>
      </c>
      <c r="AF123" s="22">
        <v>5</v>
      </c>
      <c r="AG123" s="22"/>
      <c r="AH123" s="22"/>
      <c r="AI123" s="22"/>
      <c r="AJ123" s="22"/>
      <c r="AK123" s="22"/>
      <c r="AL123" s="22"/>
      <c r="AM123" s="22"/>
      <c r="AN123" s="22"/>
      <c r="AO123" s="22"/>
      <c r="AP123" s="22"/>
      <c r="AQ123" s="22"/>
      <c r="AR123" s="22"/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</row>
    <row r="124" spans="1:60" x14ac:dyDescent="0.4">
      <c r="A124" s="64" t="s">
        <v>147</v>
      </c>
      <c r="B124" s="65" t="s">
        <v>119</v>
      </c>
      <c r="C124" s="66" t="s">
        <v>120</v>
      </c>
      <c r="D124" s="67"/>
      <c r="E124" s="68"/>
      <c r="F124" s="69"/>
      <c r="G124" s="69">
        <f>SUMIF(AE125:AE131,"&lt;&gt;NOR",G125:G131)</f>
        <v>0</v>
      </c>
      <c r="H124" s="32"/>
      <c r="I124" s="32">
        <f>SUM(I125:I131)</f>
        <v>0</v>
      </c>
      <c r="J124" s="32"/>
      <c r="K124" s="32">
        <f>SUM(K125:K131)</f>
        <v>7560.0199999999995</v>
      </c>
      <c r="L124" s="32"/>
      <c r="M124" s="32">
        <f>SUM(M125:M131)</f>
        <v>0</v>
      </c>
      <c r="N124" s="32"/>
      <c r="O124" s="32">
        <f>SUM(O125:O131)</f>
        <v>0</v>
      </c>
      <c r="P124" s="32"/>
      <c r="Q124" s="32">
        <f>SUM(Q125:Q131)</f>
        <v>0</v>
      </c>
      <c r="R124" s="32"/>
      <c r="S124" s="32"/>
      <c r="T124" s="33"/>
      <c r="U124" s="32">
        <f>SUM(U125:U131)</f>
        <v>16.240000000000002</v>
      </c>
      <c r="AE124" t="s">
        <v>148</v>
      </c>
    </row>
    <row r="125" spans="1:60" outlineLevel="1" x14ac:dyDescent="0.4">
      <c r="A125" s="54">
        <v>37</v>
      </c>
      <c r="B125" s="55" t="s">
        <v>197</v>
      </c>
      <c r="C125" s="56" t="s">
        <v>198</v>
      </c>
      <c r="D125" s="57" t="s">
        <v>195</v>
      </c>
      <c r="E125" s="58">
        <v>4.9056100000000002</v>
      </c>
      <c r="F125" s="59"/>
      <c r="G125" s="60">
        <f>ROUND(E125*F125,2)</f>
        <v>0</v>
      </c>
      <c r="H125" s="27">
        <v>0</v>
      </c>
      <c r="I125" s="28">
        <f>ROUND(E125*H125,2)</f>
        <v>0</v>
      </c>
      <c r="J125" s="27">
        <v>246.5</v>
      </c>
      <c r="K125" s="28">
        <f>ROUND(E125*J125,2)</f>
        <v>1209.23</v>
      </c>
      <c r="L125" s="28">
        <v>21</v>
      </c>
      <c r="M125" s="28">
        <f>G125*(1+L125/100)</f>
        <v>0</v>
      </c>
      <c r="N125" s="28">
        <v>0</v>
      </c>
      <c r="O125" s="28">
        <f>ROUND(E125*N125,2)</f>
        <v>0</v>
      </c>
      <c r="P125" s="28">
        <v>0</v>
      </c>
      <c r="Q125" s="28">
        <f>ROUND(E125*P125,2)</f>
        <v>0</v>
      </c>
      <c r="R125" s="28"/>
      <c r="S125" s="28"/>
      <c r="T125" s="29">
        <v>0.93300000000000005</v>
      </c>
      <c r="U125" s="28">
        <f>ROUND(E125*T125,2)</f>
        <v>4.58</v>
      </c>
      <c r="V125" s="22"/>
      <c r="W125" s="22"/>
      <c r="X125" s="22"/>
      <c r="Y125" s="22"/>
      <c r="Z125" s="22"/>
      <c r="AA125" s="22"/>
      <c r="AB125" s="22"/>
      <c r="AC125" s="22"/>
      <c r="AD125" s="22"/>
      <c r="AE125" s="22" t="s">
        <v>199</v>
      </c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</row>
    <row r="126" spans="1:60" outlineLevel="1" x14ac:dyDescent="0.4">
      <c r="A126" s="54">
        <v>38</v>
      </c>
      <c r="B126" s="55" t="s">
        <v>200</v>
      </c>
      <c r="C126" s="56" t="s">
        <v>201</v>
      </c>
      <c r="D126" s="57" t="s">
        <v>195</v>
      </c>
      <c r="E126" s="58">
        <v>4.9056100000000002</v>
      </c>
      <c r="F126" s="59"/>
      <c r="G126" s="60">
        <f>ROUND(E126*F126,2)</f>
        <v>0</v>
      </c>
      <c r="H126" s="27">
        <v>0</v>
      </c>
      <c r="I126" s="28">
        <f>ROUND(E126*H126,2)</f>
        <v>0</v>
      </c>
      <c r="J126" s="27">
        <v>172</v>
      </c>
      <c r="K126" s="28">
        <f>ROUND(E126*J126,2)</f>
        <v>843.76</v>
      </c>
      <c r="L126" s="28">
        <v>21</v>
      </c>
      <c r="M126" s="28">
        <f>G126*(1+L126/100)</f>
        <v>0</v>
      </c>
      <c r="N126" s="28">
        <v>0</v>
      </c>
      <c r="O126" s="28">
        <f>ROUND(E126*N126,2)</f>
        <v>0</v>
      </c>
      <c r="P126" s="28">
        <v>0</v>
      </c>
      <c r="Q126" s="28">
        <f>ROUND(E126*P126,2)</f>
        <v>0</v>
      </c>
      <c r="R126" s="28"/>
      <c r="S126" s="28"/>
      <c r="T126" s="29">
        <v>0.49</v>
      </c>
      <c r="U126" s="28">
        <f>ROUND(E126*T126,2)</f>
        <v>2.4</v>
      </c>
      <c r="V126" s="22"/>
      <c r="W126" s="22"/>
      <c r="X126" s="22"/>
      <c r="Y126" s="22"/>
      <c r="Z126" s="22"/>
      <c r="AA126" s="22"/>
      <c r="AB126" s="22"/>
      <c r="AC126" s="22"/>
      <c r="AD126" s="22"/>
      <c r="AE126" s="22" t="s">
        <v>199</v>
      </c>
      <c r="AF126" s="22"/>
      <c r="AG126" s="22"/>
      <c r="AH126" s="22"/>
      <c r="AI126" s="22"/>
      <c r="AJ126" s="22"/>
      <c r="AK126" s="22"/>
      <c r="AL126" s="22"/>
      <c r="AM126" s="22"/>
      <c r="AN126" s="22"/>
      <c r="AO126" s="22"/>
      <c r="AP126" s="22"/>
      <c r="AQ126" s="22"/>
      <c r="AR126" s="22"/>
      <c r="AS126" s="22"/>
      <c r="AT126" s="22"/>
      <c r="AU126" s="22"/>
      <c r="AV126" s="22"/>
      <c r="AW126" s="22"/>
      <c r="AX126" s="22"/>
      <c r="AY126" s="22"/>
      <c r="AZ126" s="22"/>
      <c r="BA126" s="22"/>
      <c r="BB126" s="22"/>
      <c r="BC126" s="22"/>
      <c r="BD126" s="22"/>
      <c r="BE126" s="22"/>
      <c r="BF126" s="22"/>
      <c r="BG126" s="22"/>
      <c r="BH126" s="22"/>
    </row>
    <row r="127" spans="1:60" outlineLevel="1" x14ac:dyDescent="0.4">
      <c r="A127" s="54"/>
      <c r="B127" s="55"/>
      <c r="C127" s="294" t="s">
        <v>202</v>
      </c>
      <c r="D127" s="295"/>
      <c r="E127" s="296"/>
      <c r="F127" s="297"/>
      <c r="G127" s="29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9"/>
      <c r="U127" s="28"/>
      <c r="V127" s="22"/>
      <c r="W127" s="22"/>
      <c r="X127" s="22"/>
      <c r="Y127" s="22"/>
      <c r="Z127" s="22"/>
      <c r="AA127" s="22"/>
      <c r="AB127" s="22"/>
      <c r="AC127" s="22"/>
      <c r="AD127" s="22"/>
      <c r="AE127" s="22" t="s">
        <v>154</v>
      </c>
      <c r="AF127" s="22"/>
      <c r="AG127" s="22"/>
      <c r="AH127" s="22"/>
      <c r="AI127" s="22"/>
      <c r="AJ127" s="22"/>
      <c r="AK127" s="22"/>
      <c r="AL127" s="22"/>
      <c r="AM127" s="22"/>
      <c r="AN127" s="22"/>
      <c r="AO127" s="22"/>
      <c r="AP127" s="22"/>
      <c r="AQ127" s="22"/>
      <c r="AR127" s="22"/>
      <c r="AS127" s="22"/>
      <c r="AT127" s="22"/>
      <c r="AU127" s="22"/>
      <c r="AV127" s="22"/>
      <c r="AW127" s="22"/>
      <c r="AX127" s="22"/>
      <c r="AY127" s="22"/>
      <c r="AZ127" s="22"/>
      <c r="BA127" s="24" t="str">
        <f>C127</f>
        <v>Včetně naložení na dopravní prostředek a složení na skládku, bez poplatku za skládku.</v>
      </c>
      <c r="BB127" s="22"/>
      <c r="BC127" s="22"/>
      <c r="BD127" s="22"/>
      <c r="BE127" s="22"/>
      <c r="BF127" s="22"/>
      <c r="BG127" s="22"/>
      <c r="BH127" s="22"/>
    </row>
    <row r="128" spans="1:60" outlineLevel="1" x14ac:dyDescent="0.4">
      <c r="A128" s="54">
        <v>39</v>
      </c>
      <c r="B128" s="55" t="s">
        <v>203</v>
      </c>
      <c r="C128" s="56" t="s">
        <v>204</v>
      </c>
      <c r="D128" s="57" t="s">
        <v>195</v>
      </c>
      <c r="E128" s="58">
        <v>98.112219999999994</v>
      </c>
      <c r="F128" s="59"/>
      <c r="G128" s="60">
        <f>ROUND(E128*F128,2)</f>
        <v>0</v>
      </c>
      <c r="H128" s="27">
        <v>0</v>
      </c>
      <c r="I128" s="28">
        <f>ROUND(E128*H128,2)</f>
        <v>0</v>
      </c>
      <c r="J128" s="27">
        <v>15.1</v>
      </c>
      <c r="K128" s="28">
        <f>ROUND(E128*J128,2)</f>
        <v>1481.49</v>
      </c>
      <c r="L128" s="28">
        <v>21</v>
      </c>
      <c r="M128" s="28">
        <f>G128*(1+L128/100)</f>
        <v>0</v>
      </c>
      <c r="N128" s="28">
        <v>0</v>
      </c>
      <c r="O128" s="28">
        <f>ROUND(E128*N128,2)</f>
        <v>0</v>
      </c>
      <c r="P128" s="28">
        <v>0</v>
      </c>
      <c r="Q128" s="28">
        <f>ROUND(E128*P128,2)</f>
        <v>0</v>
      </c>
      <c r="R128" s="28"/>
      <c r="S128" s="28"/>
      <c r="T128" s="29">
        <v>0</v>
      </c>
      <c r="U128" s="28">
        <f>ROUND(E128*T128,2)</f>
        <v>0</v>
      </c>
      <c r="V128" s="22"/>
      <c r="W128" s="22"/>
      <c r="X128" s="22"/>
      <c r="Y128" s="22"/>
      <c r="Z128" s="22"/>
      <c r="AA128" s="22"/>
      <c r="AB128" s="22"/>
      <c r="AC128" s="22"/>
      <c r="AD128" s="22"/>
      <c r="AE128" s="22" t="s">
        <v>199</v>
      </c>
      <c r="AF128" s="22"/>
      <c r="AG128" s="22"/>
      <c r="AH128" s="22"/>
      <c r="AI128" s="22"/>
      <c r="AJ128" s="22"/>
      <c r="AK128" s="22"/>
      <c r="AL128" s="22"/>
      <c r="AM128" s="22"/>
      <c r="AN128" s="22"/>
      <c r="AO128" s="22"/>
      <c r="AP128" s="22"/>
      <c r="AQ128" s="22"/>
      <c r="AR128" s="22"/>
      <c r="AS128" s="22"/>
      <c r="AT128" s="22"/>
      <c r="AU128" s="22"/>
      <c r="AV128" s="22"/>
      <c r="AW128" s="22"/>
      <c r="AX128" s="22"/>
      <c r="AY128" s="22"/>
      <c r="AZ128" s="22"/>
      <c r="BA128" s="22"/>
      <c r="BB128" s="22"/>
      <c r="BC128" s="22"/>
      <c r="BD128" s="22"/>
      <c r="BE128" s="22"/>
      <c r="BF128" s="22"/>
      <c r="BG128" s="22"/>
      <c r="BH128" s="22"/>
    </row>
    <row r="129" spans="1:60" outlineLevel="1" x14ac:dyDescent="0.4">
      <c r="A129" s="54">
        <v>40</v>
      </c>
      <c r="B129" s="55" t="s">
        <v>205</v>
      </c>
      <c r="C129" s="56" t="s">
        <v>206</v>
      </c>
      <c r="D129" s="57" t="s">
        <v>195</v>
      </c>
      <c r="E129" s="58">
        <v>4.9056100000000002</v>
      </c>
      <c r="F129" s="59"/>
      <c r="G129" s="60">
        <f>ROUND(E129*F129,2)</f>
        <v>0</v>
      </c>
      <c r="H129" s="27">
        <v>0</v>
      </c>
      <c r="I129" s="28">
        <f>ROUND(E129*H129,2)</f>
        <v>0</v>
      </c>
      <c r="J129" s="27">
        <v>210</v>
      </c>
      <c r="K129" s="28">
        <f>ROUND(E129*J129,2)</f>
        <v>1030.18</v>
      </c>
      <c r="L129" s="28">
        <v>21</v>
      </c>
      <c r="M129" s="28">
        <f>G129*(1+L129/100)</f>
        <v>0</v>
      </c>
      <c r="N129" s="28">
        <v>0</v>
      </c>
      <c r="O129" s="28">
        <f>ROUND(E129*N129,2)</f>
        <v>0</v>
      </c>
      <c r="P129" s="28">
        <v>0</v>
      </c>
      <c r="Q129" s="28">
        <f>ROUND(E129*P129,2)</f>
        <v>0</v>
      </c>
      <c r="R129" s="28"/>
      <c r="S129" s="28"/>
      <c r="T129" s="29">
        <v>0.94199999999999995</v>
      </c>
      <c r="U129" s="28">
        <f>ROUND(E129*T129,2)</f>
        <v>4.62</v>
      </c>
      <c r="V129" s="22"/>
      <c r="W129" s="22"/>
      <c r="X129" s="22"/>
      <c r="Y129" s="22"/>
      <c r="Z129" s="22"/>
      <c r="AA129" s="22"/>
      <c r="AB129" s="22"/>
      <c r="AC129" s="22"/>
      <c r="AD129" s="22"/>
      <c r="AE129" s="22" t="s">
        <v>199</v>
      </c>
      <c r="AF129" s="22"/>
      <c r="AG129" s="22"/>
      <c r="AH129" s="22"/>
      <c r="AI129" s="22"/>
      <c r="AJ129" s="22"/>
      <c r="AK129" s="22"/>
      <c r="AL129" s="22"/>
      <c r="AM129" s="22"/>
      <c r="AN129" s="22"/>
      <c r="AO129" s="22"/>
      <c r="AP129" s="22"/>
      <c r="AQ129" s="22"/>
      <c r="AR129" s="22"/>
      <c r="AS129" s="22"/>
      <c r="AT129" s="22"/>
      <c r="AU129" s="22"/>
      <c r="AV129" s="22"/>
      <c r="AW129" s="22"/>
      <c r="AX129" s="22"/>
      <c r="AY129" s="22"/>
      <c r="AZ129" s="22"/>
      <c r="BA129" s="22"/>
      <c r="BB129" s="22"/>
      <c r="BC129" s="22"/>
      <c r="BD129" s="22"/>
      <c r="BE129" s="22"/>
      <c r="BF129" s="22"/>
      <c r="BG129" s="22"/>
      <c r="BH129" s="22"/>
    </row>
    <row r="130" spans="1:60" outlineLevel="1" x14ac:dyDescent="0.4">
      <c r="A130" s="54">
        <v>41</v>
      </c>
      <c r="B130" s="55" t="s">
        <v>207</v>
      </c>
      <c r="C130" s="56" t="s">
        <v>208</v>
      </c>
      <c r="D130" s="57" t="s">
        <v>195</v>
      </c>
      <c r="E130" s="58">
        <v>44.150500000000001</v>
      </c>
      <c r="F130" s="59"/>
      <c r="G130" s="60">
        <f>ROUND(E130*F130,2)</f>
        <v>0</v>
      </c>
      <c r="H130" s="27">
        <v>0</v>
      </c>
      <c r="I130" s="28">
        <f>ROUND(E130*H130,2)</f>
        <v>0</v>
      </c>
      <c r="J130" s="27">
        <v>23.4</v>
      </c>
      <c r="K130" s="28">
        <f>ROUND(E130*J130,2)</f>
        <v>1033.1199999999999</v>
      </c>
      <c r="L130" s="28">
        <v>21</v>
      </c>
      <c r="M130" s="28">
        <f>G130*(1+L130/100)</f>
        <v>0</v>
      </c>
      <c r="N130" s="28">
        <v>0</v>
      </c>
      <c r="O130" s="28">
        <f>ROUND(E130*N130,2)</f>
        <v>0</v>
      </c>
      <c r="P130" s="28">
        <v>0</v>
      </c>
      <c r="Q130" s="28">
        <f>ROUND(E130*P130,2)</f>
        <v>0</v>
      </c>
      <c r="R130" s="28"/>
      <c r="S130" s="28"/>
      <c r="T130" s="29">
        <v>0.105</v>
      </c>
      <c r="U130" s="28">
        <f>ROUND(E130*T130,2)</f>
        <v>4.6399999999999997</v>
      </c>
      <c r="V130" s="22"/>
      <c r="W130" s="22"/>
      <c r="X130" s="22"/>
      <c r="Y130" s="22"/>
      <c r="Z130" s="22"/>
      <c r="AA130" s="22"/>
      <c r="AB130" s="22"/>
      <c r="AC130" s="22"/>
      <c r="AD130" s="22"/>
      <c r="AE130" s="22" t="s">
        <v>199</v>
      </c>
      <c r="AF130" s="22"/>
      <c r="AG130" s="22"/>
      <c r="AH130" s="22"/>
      <c r="AI130" s="22"/>
      <c r="AJ130" s="22"/>
      <c r="AK130" s="22"/>
      <c r="AL130" s="22"/>
      <c r="AM130" s="22"/>
      <c r="AN130" s="22"/>
      <c r="AO130" s="22"/>
      <c r="AP130" s="22"/>
      <c r="AQ130" s="22"/>
      <c r="AR130" s="22"/>
      <c r="AS130" s="22"/>
      <c r="AT130" s="22"/>
      <c r="AU130" s="22"/>
      <c r="AV130" s="22"/>
      <c r="AW130" s="22"/>
      <c r="AX130" s="22"/>
      <c r="AY130" s="22"/>
      <c r="AZ130" s="22"/>
      <c r="BA130" s="22"/>
      <c r="BB130" s="22"/>
      <c r="BC130" s="22"/>
      <c r="BD130" s="22"/>
      <c r="BE130" s="22"/>
      <c r="BF130" s="22"/>
      <c r="BG130" s="22"/>
      <c r="BH130" s="22"/>
    </row>
    <row r="131" spans="1:60" outlineLevel="1" x14ac:dyDescent="0.4">
      <c r="A131" s="70">
        <v>42</v>
      </c>
      <c r="B131" s="71" t="s">
        <v>209</v>
      </c>
      <c r="C131" s="72" t="s">
        <v>210</v>
      </c>
      <c r="D131" s="73" t="s">
        <v>195</v>
      </c>
      <c r="E131" s="74">
        <v>4.9056100000000002</v>
      </c>
      <c r="F131" s="75"/>
      <c r="G131" s="76">
        <f>ROUND(E131*F131,2)</f>
        <v>0</v>
      </c>
      <c r="H131" s="34">
        <v>0</v>
      </c>
      <c r="I131" s="30">
        <f>ROUND(E131*H131,2)</f>
        <v>0</v>
      </c>
      <c r="J131" s="34">
        <v>400</v>
      </c>
      <c r="K131" s="30">
        <f>ROUND(E131*J131,2)</f>
        <v>1962.24</v>
      </c>
      <c r="L131" s="30">
        <v>21</v>
      </c>
      <c r="M131" s="30">
        <f>G131*(1+L131/100)</f>
        <v>0</v>
      </c>
      <c r="N131" s="30">
        <v>0</v>
      </c>
      <c r="O131" s="30">
        <f>ROUND(E131*N131,2)</f>
        <v>0</v>
      </c>
      <c r="P131" s="30">
        <v>0</v>
      </c>
      <c r="Q131" s="30">
        <f>ROUND(E131*P131,2)</f>
        <v>0</v>
      </c>
      <c r="R131" s="30"/>
      <c r="S131" s="30"/>
      <c r="T131" s="31">
        <v>0</v>
      </c>
      <c r="U131" s="30">
        <f>ROUND(E131*T131,2)</f>
        <v>0</v>
      </c>
      <c r="V131" s="22"/>
      <c r="W131" s="22"/>
      <c r="X131" s="22"/>
      <c r="Y131" s="22"/>
      <c r="Z131" s="22"/>
      <c r="AA131" s="22"/>
      <c r="AB131" s="22"/>
      <c r="AC131" s="22"/>
      <c r="AD131" s="22"/>
      <c r="AE131" s="22" t="s">
        <v>199</v>
      </c>
      <c r="AF131" s="22"/>
      <c r="AG131" s="22"/>
      <c r="AH131" s="22"/>
      <c r="AI131" s="22"/>
      <c r="AJ131" s="22"/>
      <c r="AK131" s="22"/>
      <c r="AL131" s="22"/>
      <c r="AM131" s="22"/>
      <c r="AN131" s="22"/>
      <c r="AO131" s="22"/>
      <c r="AP131" s="22"/>
      <c r="AQ131" s="22"/>
      <c r="AR131" s="22"/>
      <c r="AS131" s="22"/>
      <c r="AT131" s="22"/>
      <c r="AU131" s="22"/>
      <c r="AV131" s="22"/>
      <c r="AW131" s="22"/>
      <c r="AX131" s="22"/>
      <c r="AY131" s="22"/>
      <c r="AZ131" s="22"/>
      <c r="BA131" s="22"/>
      <c r="BB131" s="22"/>
      <c r="BC131" s="22"/>
      <c r="BD131" s="22"/>
      <c r="BE131" s="22"/>
      <c r="BF131" s="22"/>
      <c r="BG131" s="22"/>
      <c r="BH131" s="22"/>
    </row>
    <row r="132" spans="1:60" x14ac:dyDescent="0.4">
      <c r="A132" s="77"/>
      <c r="B132" s="78" t="s">
        <v>166</v>
      </c>
      <c r="C132" s="79" t="s">
        <v>166</v>
      </c>
      <c r="D132" s="80"/>
      <c r="E132" s="77"/>
      <c r="F132" s="77"/>
      <c r="G132" s="77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AC132">
        <v>15</v>
      </c>
      <c r="AD132">
        <v>21</v>
      </c>
    </row>
    <row r="133" spans="1:60" x14ac:dyDescent="0.4">
      <c r="A133" s="81"/>
      <c r="B133" s="82" t="s">
        <v>31</v>
      </c>
      <c r="C133" s="83" t="s">
        <v>166</v>
      </c>
      <c r="D133" s="84"/>
      <c r="E133" s="85"/>
      <c r="F133" s="85"/>
      <c r="G133" s="86">
        <f>G7+G29+G33+G37+G64+G66+G78+G117+G124</f>
        <v>0</v>
      </c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AC133">
        <f>SUMIF(L7:L131,AC132,G7:G131)</f>
        <v>0</v>
      </c>
      <c r="AD133">
        <f>SUMIF(L7:L131,AD132,G7:G131)</f>
        <v>0</v>
      </c>
      <c r="AE133" t="s">
        <v>167</v>
      </c>
    </row>
    <row r="134" spans="1:60" x14ac:dyDescent="0.4">
      <c r="A134" s="316" t="s">
        <v>211</v>
      </c>
      <c r="B134" s="316"/>
      <c r="C134" s="79" t="s">
        <v>166</v>
      </c>
      <c r="D134" s="80"/>
      <c r="E134" s="77"/>
      <c r="F134" s="77"/>
      <c r="G134" s="77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</row>
    <row r="135" spans="1:60" x14ac:dyDescent="0.4">
      <c r="A135" s="77"/>
      <c r="B135" s="78" t="s">
        <v>212</v>
      </c>
      <c r="C135" s="79" t="s">
        <v>213</v>
      </c>
      <c r="D135" s="80"/>
      <c r="E135" s="77"/>
      <c r="F135" s="77"/>
      <c r="G135" s="77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AE135" t="s">
        <v>214</v>
      </c>
    </row>
    <row r="136" spans="1:60" x14ac:dyDescent="0.4">
      <c r="A136" s="77"/>
      <c r="B136" s="78" t="s">
        <v>215</v>
      </c>
      <c r="C136" s="79" t="s">
        <v>216</v>
      </c>
      <c r="D136" s="80"/>
      <c r="E136" s="77"/>
      <c r="F136" s="77"/>
      <c r="G136" s="77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AE136" t="s">
        <v>217</v>
      </c>
    </row>
    <row r="137" spans="1:60" ht="24.6" x14ac:dyDescent="0.4">
      <c r="A137" s="77"/>
      <c r="B137" s="78" t="s">
        <v>166</v>
      </c>
      <c r="C137" s="79" t="s">
        <v>218</v>
      </c>
      <c r="D137" s="80"/>
      <c r="E137" s="77"/>
      <c r="F137" s="77"/>
      <c r="G137" s="77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AE137" t="s">
        <v>219</v>
      </c>
    </row>
    <row r="138" spans="1:60" x14ac:dyDescent="0.4">
      <c r="A138" s="41"/>
      <c r="B138" s="42"/>
      <c r="C138" s="87"/>
      <c r="D138" s="43"/>
      <c r="E138" s="41"/>
      <c r="F138" s="41"/>
      <c r="G138" s="41"/>
      <c r="AE138" t="s">
        <v>168</v>
      </c>
    </row>
    <row r="139" spans="1:60" x14ac:dyDescent="0.4">
      <c r="A139" s="41"/>
      <c r="B139" s="42"/>
      <c r="C139" s="42"/>
      <c r="D139" s="43"/>
      <c r="E139" s="41"/>
      <c r="F139" s="41"/>
      <c r="G139" s="41"/>
    </row>
    <row r="140" spans="1:60" x14ac:dyDescent="0.4">
      <c r="A140" s="41"/>
      <c r="B140" s="42"/>
      <c r="C140" s="42"/>
      <c r="D140" s="43"/>
      <c r="E140" s="41"/>
      <c r="F140" s="41"/>
      <c r="G140" s="41"/>
    </row>
    <row r="141" spans="1:60" x14ac:dyDescent="0.4">
      <c r="A141" s="41"/>
      <c r="B141" s="42"/>
      <c r="C141" s="42"/>
      <c r="D141" s="43"/>
      <c r="E141" s="41"/>
      <c r="F141" s="41"/>
      <c r="G141" s="41"/>
    </row>
    <row r="142" spans="1:60" x14ac:dyDescent="0.4">
      <c r="A142" s="41"/>
      <c r="B142" s="42"/>
      <c r="C142" s="42"/>
      <c r="D142" s="43"/>
      <c r="E142" s="41"/>
      <c r="F142" s="41"/>
      <c r="G142" s="41"/>
    </row>
    <row r="143" spans="1:60" x14ac:dyDescent="0.4">
      <c r="A143" s="41"/>
      <c r="B143" s="42"/>
      <c r="C143" s="42"/>
      <c r="D143" s="43"/>
      <c r="E143" s="41"/>
      <c r="F143" s="41"/>
      <c r="G143" s="41"/>
    </row>
    <row r="144" spans="1:60" x14ac:dyDescent="0.4">
      <c r="A144" s="41"/>
      <c r="B144" s="42"/>
      <c r="C144" s="42"/>
      <c r="D144" s="43"/>
      <c r="E144" s="41"/>
      <c r="F144" s="41"/>
      <c r="G144" s="41"/>
    </row>
    <row r="145" spans="1:7" x14ac:dyDescent="0.4">
      <c r="A145" s="41"/>
      <c r="B145" s="42"/>
      <c r="C145" s="42"/>
      <c r="D145" s="43"/>
      <c r="E145" s="41"/>
      <c r="F145" s="41"/>
      <c r="G145" s="41"/>
    </row>
    <row r="146" spans="1:7" x14ac:dyDescent="0.4">
      <c r="A146" s="41"/>
      <c r="B146" s="42"/>
      <c r="C146" s="42"/>
      <c r="D146" s="43"/>
      <c r="E146" s="41"/>
      <c r="F146" s="41"/>
      <c r="G146" s="41"/>
    </row>
    <row r="147" spans="1:7" x14ac:dyDescent="0.4">
      <c r="A147" s="41"/>
      <c r="B147" s="42"/>
      <c r="C147" s="42"/>
      <c r="D147" s="43"/>
      <c r="E147" s="41"/>
      <c r="F147" s="41"/>
      <c r="G147" s="41"/>
    </row>
    <row r="148" spans="1:7" x14ac:dyDescent="0.4">
      <c r="A148" s="41"/>
      <c r="B148" s="42"/>
      <c r="C148" s="42"/>
      <c r="D148" s="43"/>
      <c r="E148" s="41"/>
      <c r="F148" s="41"/>
      <c r="G148" s="41"/>
    </row>
    <row r="149" spans="1:7" x14ac:dyDescent="0.4">
      <c r="A149" s="41"/>
      <c r="B149" s="42"/>
      <c r="C149" s="42"/>
      <c r="D149" s="43"/>
      <c r="E149" s="41"/>
      <c r="F149" s="41"/>
      <c r="G149" s="41"/>
    </row>
    <row r="150" spans="1:7" x14ac:dyDescent="0.4">
      <c r="A150" s="41"/>
      <c r="B150" s="42"/>
      <c r="C150" s="42"/>
      <c r="D150" s="43"/>
      <c r="E150" s="41"/>
      <c r="F150" s="41"/>
      <c r="G150" s="41"/>
    </row>
    <row r="151" spans="1:7" x14ac:dyDescent="0.4">
      <c r="A151" s="41"/>
      <c r="B151" s="42"/>
      <c r="C151" s="42"/>
      <c r="D151" s="43"/>
      <c r="E151" s="41"/>
      <c r="F151" s="41"/>
      <c r="G151" s="41"/>
    </row>
    <row r="152" spans="1:7" x14ac:dyDescent="0.4">
      <c r="A152" s="41"/>
      <c r="B152" s="42"/>
      <c r="C152" s="42"/>
      <c r="D152" s="43"/>
      <c r="E152" s="41"/>
      <c r="F152" s="41"/>
      <c r="G152" s="41"/>
    </row>
    <row r="153" spans="1:7" x14ac:dyDescent="0.4">
      <c r="A153" s="41"/>
      <c r="B153" s="42"/>
      <c r="C153" s="42"/>
      <c r="D153" s="43"/>
      <c r="E153" s="41"/>
      <c r="F153" s="41"/>
      <c r="G153" s="41"/>
    </row>
    <row r="154" spans="1:7" x14ac:dyDescent="0.4">
      <c r="A154" s="41"/>
      <c r="B154" s="42"/>
      <c r="C154" s="42"/>
      <c r="D154" s="43"/>
      <c r="E154" s="41"/>
      <c r="F154" s="41"/>
      <c r="G154" s="41"/>
    </row>
    <row r="155" spans="1:7" x14ac:dyDescent="0.4">
      <c r="A155" s="41"/>
      <c r="B155" s="42"/>
      <c r="C155" s="42"/>
      <c r="D155" s="43"/>
      <c r="E155" s="41"/>
      <c r="F155" s="41"/>
      <c r="G155" s="41"/>
    </row>
    <row r="156" spans="1:7" x14ac:dyDescent="0.4">
      <c r="A156" s="41"/>
      <c r="B156" s="42"/>
      <c r="C156" s="42"/>
      <c r="D156" s="43"/>
      <c r="E156" s="41"/>
      <c r="F156" s="41"/>
      <c r="G156" s="41"/>
    </row>
    <row r="157" spans="1:7" x14ac:dyDescent="0.4">
      <c r="A157" s="41"/>
      <c r="B157" s="42"/>
      <c r="C157" s="42"/>
      <c r="D157" s="43"/>
      <c r="E157" s="41"/>
      <c r="F157" s="41"/>
      <c r="G157" s="41"/>
    </row>
    <row r="158" spans="1:7" x14ac:dyDescent="0.4">
      <c r="A158" s="41"/>
      <c r="B158" s="42"/>
      <c r="C158" s="42"/>
      <c r="D158" s="43"/>
      <c r="E158" s="41"/>
      <c r="F158" s="41"/>
      <c r="G158" s="41"/>
    </row>
    <row r="159" spans="1:7" x14ac:dyDescent="0.4">
      <c r="A159" s="41"/>
      <c r="B159" s="42"/>
      <c r="C159" s="42"/>
      <c r="D159" s="43"/>
      <c r="E159" s="41"/>
      <c r="F159" s="41"/>
      <c r="G159" s="41"/>
    </row>
    <row r="160" spans="1:7" x14ac:dyDescent="0.4">
      <c r="A160" s="41"/>
      <c r="B160" s="42"/>
      <c r="C160" s="42"/>
      <c r="D160" s="43"/>
      <c r="E160" s="41"/>
      <c r="F160" s="41"/>
      <c r="G160" s="41"/>
    </row>
    <row r="161" spans="1:7" x14ac:dyDescent="0.4">
      <c r="A161" s="41"/>
      <c r="B161" s="42"/>
      <c r="C161" s="42"/>
      <c r="D161" s="43"/>
      <c r="E161" s="41"/>
      <c r="F161" s="41"/>
      <c r="G161" s="41"/>
    </row>
    <row r="162" spans="1:7" x14ac:dyDescent="0.4">
      <c r="A162" s="41"/>
      <c r="B162" s="42"/>
      <c r="C162" s="42"/>
      <c r="D162" s="43"/>
      <c r="E162" s="41"/>
      <c r="F162" s="41"/>
      <c r="G162" s="41"/>
    </row>
    <row r="163" spans="1:7" x14ac:dyDescent="0.4">
      <c r="A163" s="41"/>
      <c r="B163" s="42"/>
      <c r="C163" s="42"/>
      <c r="D163" s="43"/>
      <c r="E163" s="41"/>
      <c r="F163" s="41"/>
      <c r="G163" s="41"/>
    </row>
    <row r="164" spans="1:7" x14ac:dyDescent="0.4">
      <c r="A164" s="41"/>
      <c r="B164" s="42"/>
      <c r="C164" s="42"/>
      <c r="D164" s="43"/>
      <c r="E164" s="41"/>
      <c r="F164" s="41"/>
      <c r="G164" s="41"/>
    </row>
    <row r="165" spans="1:7" x14ac:dyDescent="0.4">
      <c r="A165" s="41"/>
      <c r="B165" s="42"/>
      <c r="C165" s="42"/>
      <c r="D165" s="43"/>
      <c r="E165" s="41"/>
      <c r="F165" s="41"/>
      <c r="G165" s="41"/>
    </row>
    <row r="166" spans="1:7" x14ac:dyDescent="0.4">
      <c r="A166" s="41"/>
      <c r="B166" s="42"/>
      <c r="C166" s="42"/>
      <c r="D166" s="43"/>
      <c r="E166" s="41"/>
      <c r="F166" s="41"/>
      <c r="G166" s="41"/>
    </row>
    <row r="167" spans="1:7" x14ac:dyDescent="0.4">
      <c r="A167" s="41"/>
      <c r="B167" s="42"/>
      <c r="C167" s="42"/>
      <c r="D167" s="43"/>
      <c r="E167" s="41"/>
      <c r="F167" s="41"/>
      <c r="G167" s="41"/>
    </row>
    <row r="168" spans="1:7" x14ac:dyDescent="0.4">
      <c r="A168" s="41"/>
      <c r="B168" s="42"/>
      <c r="C168" s="42"/>
      <c r="D168" s="43"/>
      <c r="E168" s="41"/>
      <c r="F168" s="41"/>
      <c r="G168" s="41"/>
    </row>
    <row r="169" spans="1:7" x14ac:dyDescent="0.4">
      <c r="A169" s="41"/>
      <c r="B169" s="42"/>
      <c r="C169" s="42"/>
      <c r="D169" s="43"/>
      <c r="E169" s="41"/>
      <c r="F169" s="41"/>
      <c r="G169" s="41"/>
    </row>
    <row r="170" spans="1:7" x14ac:dyDescent="0.4">
      <c r="A170" s="41"/>
      <c r="B170" s="42"/>
      <c r="C170" s="42"/>
      <c r="D170" s="43"/>
      <c r="E170" s="41"/>
      <c r="F170" s="41"/>
      <c r="G170" s="41"/>
    </row>
    <row r="171" spans="1:7" x14ac:dyDescent="0.4">
      <c r="A171" s="41"/>
      <c r="B171" s="42"/>
      <c r="C171" s="42"/>
      <c r="D171" s="43"/>
      <c r="E171" s="41"/>
      <c r="F171" s="41"/>
      <c r="G171" s="41"/>
    </row>
    <row r="172" spans="1:7" x14ac:dyDescent="0.4">
      <c r="A172" s="41"/>
      <c r="B172" s="42"/>
      <c r="C172" s="42"/>
      <c r="D172" s="43"/>
      <c r="E172" s="41"/>
      <c r="F172" s="41"/>
      <c r="G172" s="41"/>
    </row>
    <row r="173" spans="1:7" x14ac:dyDescent="0.4">
      <c r="A173" s="41"/>
      <c r="B173" s="42"/>
      <c r="C173" s="42"/>
      <c r="D173" s="43"/>
      <c r="E173" s="41"/>
      <c r="F173" s="41"/>
      <c r="G173" s="41"/>
    </row>
    <row r="174" spans="1:7" x14ac:dyDescent="0.4">
      <c r="A174" s="41"/>
      <c r="B174" s="42"/>
      <c r="C174" s="42"/>
      <c r="D174" s="43"/>
      <c r="E174" s="41"/>
      <c r="F174" s="41"/>
      <c r="G174" s="41"/>
    </row>
    <row r="175" spans="1:7" x14ac:dyDescent="0.4">
      <c r="A175" s="41"/>
      <c r="B175" s="42"/>
      <c r="C175" s="42"/>
      <c r="D175" s="43"/>
      <c r="E175" s="41"/>
      <c r="F175" s="41"/>
      <c r="G175" s="41"/>
    </row>
    <row r="176" spans="1:7" x14ac:dyDescent="0.4">
      <c r="A176" s="41"/>
      <c r="B176" s="42"/>
      <c r="C176" s="42"/>
      <c r="D176" s="43"/>
      <c r="E176" s="41"/>
      <c r="F176" s="41"/>
      <c r="G176" s="41"/>
    </row>
    <row r="177" spans="1:7" x14ac:dyDescent="0.4">
      <c r="A177" s="41"/>
      <c r="B177" s="42"/>
      <c r="C177" s="42"/>
      <c r="D177" s="43"/>
      <c r="E177" s="41"/>
      <c r="F177" s="41"/>
      <c r="G177" s="41"/>
    </row>
    <row r="178" spans="1:7" x14ac:dyDescent="0.4">
      <c r="A178" s="41"/>
      <c r="B178" s="42"/>
      <c r="C178" s="42"/>
      <c r="D178" s="43"/>
      <c r="E178" s="41"/>
      <c r="F178" s="41"/>
      <c r="G178" s="41"/>
    </row>
    <row r="179" spans="1:7" x14ac:dyDescent="0.4">
      <c r="A179" s="41"/>
      <c r="B179" s="42"/>
      <c r="C179" s="42"/>
      <c r="D179" s="43"/>
      <c r="E179" s="41"/>
      <c r="F179" s="41"/>
      <c r="G179" s="41"/>
    </row>
    <row r="180" spans="1:7" x14ac:dyDescent="0.4">
      <c r="A180" s="41"/>
      <c r="B180" s="42"/>
      <c r="C180" s="42"/>
      <c r="D180" s="43"/>
      <c r="E180" s="41"/>
      <c r="F180" s="41"/>
      <c r="G180" s="41"/>
    </row>
    <row r="181" spans="1:7" x14ac:dyDescent="0.4">
      <c r="A181" s="41"/>
      <c r="B181" s="42"/>
      <c r="C181" s="42"/>
      <c r="D181" s="43"/>
      <c r="E181" s="41"/>
      <c r="F181" s="41"/>
      <c r="G181" s="41"/>
    </row>
    <row r="182" spans="1:7" x14ac:dyDescent="0.4">
      <c r="D182" s="21"/>
    </row>
    <row r="183" spans="1:7" x14ac:dyDescent="0.4">
      <c r="D183" s="21"/>
    </row>
    <row r="184" spans="1:7" x14ac:dyDescent="0.4">
      <c r="D184" s="21"/>
    </row>
    <row r="185" spans="1:7" x14ac:dyDescent="0.4">
      <c r="D185" s="21"/>
    </row>
    <row r="186" spans="1:7" x14ac:dyDescent="0.4">
      <c r="D186" s="21"/>
    </row>
    <row r="187" spans="1:7" x14ac:dyDescent="0.4">
      <c r="D187" s="21"/>
    </row>
    <row r="188" spans="1:7" x14ac:dyDescent="0.4">
      <c r="D188" s="21"/>
    </row>
    <row r="189" spans="1:7" x14ac:dyDescent="0.4">
      <c r="D189" s="21"/>
    </row>
    <row r="190" spans="1:7" x14ac:dyDescent="0.4">
      <c r="D190" s="21"/>
    </row>
    <row r="191" spans="1:7" x14ac:dyDescent="0.4">
      <c r="D191" s="21"/>
    </row>
    <row r="192" spans="1:7" x14ac:dyDescent="0.4">
      <c r="D192" s="21"/>
    </row>
    <row r="193" spans="4:4" x14ac:dyDescent="0.4">
      <c r="D193" s="21"/>
    </row>
    <row r="194" spans="4:4" x14ac:dyDescent="0.4">
      <c r="D194" s="21"/>
    </row>
    <row r="195" spans="4:4" x14ac:dyDescent="0.4">
      <c r="D195" s="21"/>
    </row>
    <row r="196" spans="4:4" x14ac:dyDescent="0.4">
      <c r="D196" s="21"/>
    </row>
    <row r="197" spans="4:4" x14ac:dyDescent="0.4">
      <c r="D197" s="21"/>
    </row>
    <row r="198" spans="4:4" x14ac:dyDescent="0.4">
      <c r="D198" s="21"/>
    </row>
    <row r="199" spans="4:4" x14ac:dyDescent="0.4">
      <c r="D199" s="21"/>
    </row>
    <row r="200" spans="4:4" x14ac:dyDescent="0.4">
      <c r="D200" s="21"/>
    </row>
    <row r="201" spans="4:4" x14ac:dyDescent="0.4">
      <c r="D201" s="21"/>
    </row>
    <row r="202" spans="4:4" x14ac:dyDescent="0.4">
      <c r="D202" s="21"/>
    </row>
    <row r="203" spans="4:4" x14ac:dyDescent="0.4">
      <c r="D203" s="21"/>
    </row>
    <row r="204" spans="4:4" x14ac:dyDescent="0.4">
      <c r="D204" s="21"/>
    </row>
    <row r="205" spans="4:4" x14ac:dyDescent="0.4">
      <c r="D205" s="21"/>
    </row>
    <row r="206" spans="4:4" x14ac:dyDescent="0.4">
      <c r="D206" s="21"/>
    </row>
    <row r="207" spans="4:4" x14ac:dyDescent="0.4">
      <c r="D207" s="21"/>
    </row>
    <row r="208" spans="4:4" x14ac:dyDescent="0.4">
      <c r="D208" s="21"/>
    </row>
    <row r="209" spans="4:4" x14ac:dyDescent="0.4">
      <c r="D209" s="21"/>
    </row>
    <row r="210" spans="4:4" x14ac:dyDescent="0.4">
      <c r="D210" s="21"/>
    </row>
    <row r="211" spans="4:4" x14ac:dyDescent="0.4">
      <c r="D211" s="21"/>
    </row>
    <row r="212" spans="4:4" x14ac:dyDescent="0.4">
      <c r="D212" s="21"/>
    </row>
    <row r="213" spans="4:4" x14ac:dyDescent="0.4">
      <c r="D213" s="21"/>
    </row>
    <row r="214" spans="4:4" x14ac:dyDescent="0.4">
      <c r="D214" s="21"/>
    </row>
    <row r="215" spans="4:4" x14ac:dyDescent="0.4">
      <c r="D215" s="21"/>
    </row>
    <row r="216" spans="4:4" x14ac:dyDescent="0.4">
      <c r="D216" s="21"/>
    </row>
    <row r="217" spans="4:4" x14ac:dyDescent="0.4">
      <c r="D217" s="21"/>
    </row>
    <row r="218" spans="4:4" x14ac:dyDescent="0.4">
      <c r="D218" s="21"/>
    </row>
    <row r="219" spans="4:4" x14ac:dyDescent="0.4">
      <c r="D219" s="21"/>
    </row>
    <row r="220" spans="4:4" x14ac:dyDescent="0.4">
      <c r="D220" s="21"/>
    </row>
    <row r="221" spans="4:4" x14ac:dyDescent="0.4">
      <c r="D221" s="21"/>
    </row>
    <row r="222" spans="4:4" x14ac:dyDescent="0.4">
      <c r="D222" s="21"/>
    </row>
    <row r="223" spans="4:4" x14ac:dyDescent="0.4">
      <c r="D223" s="21"/>
    </row>
    <row r="224" spans="4:4" x14ac:dyDescent="0.4">
      <c r="D224" s="21"/>
    </row>
    <row r="225" spans="4:4" x14ac:dyDescent="0.4">
      <c r="D225" s="21"/>
    </row>
    <row r="226" spans="4:4" x14ac:dyDescent="0.4">
      <c r="D226" s="21"/>
    </row>
    <row r="227" spans="4:4" x14ac:dyDescent="0.4">
      <c r="D227" s="21"/>
    </row>
    <row r="228" spans="4:4" x14ac:dyDescent="0.4">
      <c r="D228" s="21"/>
    </row>
    <row r="229" spans="4:4" x14ac:dyDescent="0.4">
      <c r="D229" s="21"/>
    </row>
    <row r="230" spans="4:4" x14ac:dyDescent="0.4">
      <c r="D230" s="21"/>
    </row>
    <row r="231" spans="4:4" x14ac:dyDescent="0.4">
      <c r="D231" s="21"/>
    </row>
    <row r="232" spans="4:4" x14ac:dyDescent="0.4">
      <c r="D232" s="21"/>
    </row>
    <row r="233" spans="4:4" x14ac:dyDescent="0.4">
      <c r="D233" s="21"/>
    </row>
    <row r="234" spans="4:4" x14ac:dyDescent="0.4">
      <c r="D234" s="21"/>
    </row>
    <row r="235" spans="4:4" x14ac:dyDescent="0.4">
      <c r="D235" s="21"/>
    </row>
    <row r="236" spans="4:4" x14ac:dyDescent="0.4">
      <c r="D236" s="21"/>
    </row>
    <row r="237" spans="4:4" x14ac:dyDescent="0.4">
      <c r="D237" s="21"/>
    </row>
    <row r="238" spans="4:4" x14ac:dyDescent="0.4">
      <c r="D238" s="21"/>
    </row>
    <row r="239" spans="4:4" x14ac:dyDescent="0.4">
      <c r="D239" s="21"/>
    </row>
    <row r="240" spans="4:4" x14ac:dyDescent="0.4">
      <c r="D240" s="21"/>
    </row>
    <row r="241" spans="4:4" x14ac:dyDescent="0.4">
      <c r="D241" s="21"/>
    </row>
    <row r="242" spans="4:4" x14ac:dyDescent="0.4">
      <c r="D242" s="21"/>
    </row>
    <row r="243" spans="4:4" x14ac:dyDescent="0.4">
      <c r="D243" s="21"/>
    </row>
    <row r="244" spans="4:4" x14ac:dyDescent="0.4">
      <c r="D244" s="21"/>
    </row>
    <row r="245" spans="4:4" x14ac:dyDescent="0.4">
      <c r="D245" s="21"/>
    </row>
    <row r="246" spans="4:4" x14ac:dyDescent="0.4">
      <c r="D246" s="21"/>
    </row>
    <row r="247" spans="4:4" x14ac:dyDescent="0.4">
      <c r="D247" s="21"/>
    </row>
    <row r="248" spans="4:4" x14ac:dyDescent="0.4">
      <c r="D248" s="21"/>
    </row>
    <row r="249" spans="4:4" x14ac:dyDescent="0.4">
      <c r="D249" s="21"/>
    </row>
    <row r="250" spans="4:4" x14ac:dyDescent="0.4">
      <c r="D250" s="21"/>
    </row>
    <row r="251" spans="4:4" x14ac:dyDescent="0.4">
      <c r="D251" s="21"/>
    </row>
    <row r="252" spans="4:4" x14ac:dyDescent="0.4">
      <c r="D252" s="21"/>
    </row>
    <row r="253" spans="4:4" x14ac:dyDescent="0.4">
      <c r="D253" s="21"/>
    </row>
    <row r="254" spans="4:4" x14ac:dyDescent="0.4">
      <c r="D254" s="21"/>
    </row>
    <row r="255" spans="4:4" x14ac:dyDescent="0.4">
      <c r="D255" s="21"/>
    </row>
    <row r="256" spans="4:4" x14ac:dyDescent="0.4">
      <c r="D256" s="21"/>
    </row>
    <row r="257" spans="4:4" x14ac:dyDescent="0.4">
      <c r="D257" s="21"/>
    </row>
    <row r="258" spans="4:4" x14ac:dyDescent="0.4">
      <c r="D258" s="21"/>
    </row>
    <row r="259" spans="4:4" x14ac:dyDescent="0.4">
      <c r="D259" s="21"/>
    </row>
    <row r="260" spans="4:4" x14ac:dyDescent="0.4">
      <c r="D260" s="21"/>
    </row>
    <row r="261" spans="4:4" x14ac:dyDescent="0.4">
      <c r="D261" s="21"/>
    </row>
    <row r="262" spans="4:4" x14ac:dyDescent="0.4">
      <c r="D262" s="21"/>
    </row>
    <row r="263" spans="4:4" x14ac:dyDescent="0.4">
      <c r="D263" s="21"/>
    </row>
    <row r="264" spans="4:4" x14ac:dyDescent="0.4">
      <c r="D264" s="21"/>
    </row>
    <row r="265" spans="4:4" x14ac:dyDescent="0.4">
      <c r="D265" s="21"/>
    </row>
    <row r="266" spans="4:4" x14ac:dyDescent="0.4">
      <c r="D266" s="21"/>
    </row>
    <row r="267" spans="4:4" x14ac:dyDescent="0.4">
      <c r="D267" s="21"/>
    </row>
    <row r="268" spans="4:4" x14ac:dyDescent="0.4">
      <c r="D268" s="21"/>
    </row>
    <row r="269" spans="4:4" x14ac:dyDescent="0.4">
      <c r="D269" s="21"/>
    </row>
    <row r="270" spans="4:4" x14ac:dyDescent="0.4">
      <c r="D270" s="21"/>
    </row>
    <row r="271" spans="4:4" x14ac:dyDescent="0.4">
      <c r="D271" s="21"/>
    </row>
    <row r="272" spans="4:4" x14ac:dyDescent="0.4">
      <c r="D272" s="21"/>
    </row>
    <row r="273" spans="4:4" x14ac:dyDescent="0.4">
      <c r="D273" s="21"/>
    </row>
    <row r="274" spans="4:4" x14ac:dyDescent="0.4">
      <c r="D274" s="21"/>
    </row>
    <row r="275" spans="4:4" x14ac:dyDescent="0.4">
      <c r="D275" s="21"/>
    </row>
    <row r="276" spans="4:4" x14ac:dyDescent="0.4">
      <c r="D276" s="21"/>
    </row>
    <row r="277" spans="4:4" x14ac:dyDescent="0.4">
      <c r="D277" s="21"/>
    </row>
    <row r="278" spans="4:4" x14ac:dyDescent="0.4">
      <c r="D278" s="21"/>
    </row>
    <row r="279" spans="4:4" x14ac:dyDescent="0.4">
      <c r="D279" s="21"/>
    </row>
    <row r="280" spans="4:4" x14ac:dyDescent="0.4">
      <c r="D280" s="21"/>
    </row>
    <row r="281" spans="4:4" x14ac:dyDescent="0.4">
      <c r="D281" s="21"/>
    </row>
    <row r="282" spans="4:4" x14ac:dyDescent="0.4">
      <c r="D282" s="21"/>
    </row>
    <row r="283" spans="4:4" x14ac:dyDescent="0.4">
      <c r="D283" s="21"/>
    </row>
    <row r="284" spans="4:4" x14ac:dyDescent="0.4">
      <c r="D284" s="21"/>
    </row>
    <row r="285" spans="4:4" x14ac:dyDescent="0.4">
      <c r="D285" s="21"/>
    </row>
    <row r="286" spans="4:4" x14ac:dyDescent="0.4">
      <c r="D286" s="21"/>
    </row>
    <row r="287" spans="4:4" x14ac:dyDescent="0.4">
      <c r="D287" s="21"/>
    </row>
    <row r="288" spans="4:4" x14ac:dyDescent="0.4">
      <c r="D288" s="21"/>
    </row>
    <row r="289" spans="4:4" x14ac:dyDescent="0.4">
      <c r="D289" s="21"/>
    </row>
    <row r="290" spans="4:4" x14ac:dyDescent="0.4">
      <c r="D290" s="21"/>
    </row>
    <row r="291" spans="4:4" x14ac:dyDescent="0.4">
      <c r="D291" s="21"/>
    </row>
    <row r="292" spans="4:4" x14ac:dyDescent="0.4">
      <c r="D292" s="21"/>
    </row>
    <row r="293" spans="4:4" x14ac:dyDescent="0.4">
      <c r="D293" s="21"/>
    </row>
    <row r="294" spans="4:4" x14ac:dyDescent="0.4">
      <c r="D294" s="21"/>
    </row>
    <row r="295" spans="4:4" x14ac:dyDescent="0.4">
      <c r="D295" s="21"/>
    </row>
    <row r="296" spans="4:4" x14ac:dyDescent="0.4">
      <c r="D296" s="21"/>
    </row>
    <row r="297" spans="4:4" x14ac:dyDescent="0.4">
      <c r="D297" s="21"/>
    </row>
    <row r="298" spans="4:4" x14ac:dyDescent="0.4">
      <c r="D298" s="21"/>
    </row>
    <row r="299" spans="4:4" x14ac:dyDescent="0.4">
      <c r="D299" s="21"/>
    </row>
    <row r="300" spans="4:4" x14ac:dyDescent="0.4">
      <c r="D300" s="21"/>
    </row>
    <row r="301" spans="4:4" x14ac:dyDescent="0.4">
      <c r="D301" s="21"/>
    </row>
    <row r="302" spans="4:4" x14ac:dyDescent="0.4">
      <c r="D302" s="21"/>
    </row>
    <row r="303" spans="4:4" x14ac:dyDescent="0.4">
      <c r="D303" s="21"/>
    </row>
    <row r="304" spans="4:4" x14ac:dyDescent="0.4">
      <c r="D304" s="21"/>
    </row>
    <row r="305" spans="4:4" x14ac:dyDescent="0.4">
      <c r="D305" s="21"/>
    </row>
    <row r="306" spans="4:4" x14ac:dyDescent="0.4">
      <c r="D306" s="21"/>
    </row>
    <row r="307" spans="4:4" x14ac:dyDescent="0.4">
      <c r="D307" s="21"/>
    </row>
    <row r="308" spans="4:4" x14ac:dyDescent="0.4">
      <c r="D308" s="21"/>
    </row>
    <row r="309" spans="4:4" x14ac:dyDescent="0.4">
      <c r="D309" s="21"/>
    </row>
    <row r="310" spans="4:4" x14ac:dyDescent="0.4">
      <c r="D310" s="21"/>
    </row>
    <row r="311" spans="4:4" x14ac:dyDescent="0.4">
      <c r="D311" s="21"/>
    </row>
    <row r="312" spans="4:4" x14ac:dyDescent="0.4">
      <c r="D312" s="21"/>
    </row>
    <row r="313" spans="4:4" x14ac:dyDescent="0.4">
      <c r="D313" s="21"/>
    </row>
    <row r="314" spans="4:4" x14ac:dyDescent="0.4">
      <c r="D314" s="21"/>
    </row>
    <row r="315" spans="4:4" x14ac:dyDescent="0.4">
      <c r="D315" s="21"/>
    </row>
    <row r="316" spans="4:4" x14ac:dyDescent="0.4">
      <c r="D316" s="21"/>
    </row>
    <row r="317" spans="4:4" x14ac:dyDescent="0.4">
      <c r="D317" s="21"/>
    </row>
    <row r="318" spans="4:4" x14ac:dyDescent="0.4">
      <c r="D318" s="21"/>
    </row>
    <row r="319" spans="4:4" x14ac:dyDescent="0.4">
      <c r="D319" s="21"/>
    </row>
    <row r="320" spans="4:4" x14ac:dyDescent="0.4">
      <c r="D320" s="21"/>
    </row>
    <row r="321" spans="4:4" x14ac:dyDescent="0.4">
      <c r="D321" s="21"/>
    </row>
    <row r="322" spans="4:4" x14ac:dyDescent="0.4">
      <c r="D322" s="21"/>
    </row>
    <row r="323" spans="4:4" x14ac:dyDescent="0.4">
      <c r="D323" s="21"/>
    </row>
    <row r="324" spans="4:4" x14ac:dyDescent="0.4">
      <c r="D324" s="21"/>
    </row>
    <row r="325" spans="4:4" x14ac:dyDescent="0.4">
      <c r="D325" s="21"/>
    </row>
    <row r="326" spans="4:4" x14ac:dyDescent="0.4">
      <c r="D326" s="21"/>
    </row>
    <row r="327" spans="4:4" x14ac:dyDescent="0.4">
      <c r="D327" s="21"/>
    </row>
    <row r="328" spans="4:4" x14ac:dyDescent="0.4">
      <c r="D328" s="21"/>
    </row>
    <row r="329" spans="4:4" x14ac:dyDescent="0.4">
      <c r="D329" s="21"/>
    </row>
    <row r="330" spans="4:4" x14ac:dyDescent="0.4">
      <c r="D330" s="21"/>
    </row>
    <row r="331" spans="4:4" x14ac:dyDescent="0.4">
      <c r="D331" s="21"/>
    </row>
    <row r="332" spans="4:4" x14ac:dyDescent="0.4">
      <c r="D332" s="21"/>
    </row>
    <row r="333" spans="4:4" x14ac:dyDescent="0.4">
      <c r="D333" s="21"/>
    </row>
    <row r="334" spans="4:4" x14ac:dyDescent="0.4">
      <c r="D334" s="21"/>
    </row>
    <row r="335" spans="4:4" x14ac:dyDescent="0.4">
      <c r="D335" s="21"/>
    </row>
    <row r="336" spans="4:4" x14ac:dyDescent="0.4">
      <c r="D336" s="21"/>
    </row>
    <row r="337" spans="4:4" x14ac:dyDescent="0.4">
      <c r="D337" s="21"/>
    </row>
    <row r="338" spans="4:4" x14ac:dyDescent="0.4">
      <c r="D338" s="21"/>
    </row>
    <row r="339" spans="4:4" x14ac:dyDescent="0.4">
      <c r="D339" s="21"/>
    </row>
    <row r="340" spans="4:4" x14ac:dyDescent="0.4">
      <c r="D340" s="21"/>
    </row>
    <row r="341" spans="4:4" x14ac:dyDescent="0.4">
      <c r="D341" s="21"/>
    </row>
    <row r="342" spans="4:4" x14ac:dyDescent="0.4">
      <c r="D342" s="21"/>
    </row>
    <row r="343" spans="4:4" x14ac:dyDescent="0.4">
      <c r="D343" s="21"/>
    </row>
    <row r="344" spans="4:4" x14ac:dyDescent="0.4">
      <c r="D344" s="21"/>
    </row>
    <row r="345" spans="4:4" x14ac:dyDescent="0.4">
      <c r="D345" s="21"/>
    </row>
    <row r="346" spans="4:4" x14ac:dyDescent="0.4">
      <c r="D346" s="21"/>
    </row>
    <row r="347" spans="4:4" x14ac:dyDescent="0.4">
      <c r="D347" s="21"/>
    </row>
    <row r="348" spans="4:4" x14ac:dyDescent="0.4">
      <c r="D348" s="21"/>
    </row>
    <row r="349" spans="4:4" x14ac:dyDescent="0.4">
      <c r="D349" s="21"/>
    </row>
    <row r="350" spans="4:4" x14ac:dyDescent="0.4">
      <c r="D350" s="21"/>
    </row>
    <row r="351" spans="4:4" x14ac:dyDescent="0.4">
      <c r="D351" s="21"/>
    </row>
    <row r="352" spans="4:4" x14ac:dyDescent="0.4">
      <c r="D352" s="21"/>
    </row>
    <row r="353" spans="4:4" x14ac:dyDescent="0.4">
      <c r="D353" s="21"/>
    </row>
    <row r="354" spans="4:4" x14ac:dyDescent="0.4">
      <c r="D354" s="21"/>
    </row>
    <row r="355" spans="4:4" x14ac:dyDescent="0.4">
      <c r="D355" s="21"/>
    </row>
    <row r="356" spans="4:4" x14ac:dyDescent="0.4">
      <c r="D356" s="21"/>
    </row>
    <row r="357" spans="4:4" x14ac:dyDescent="0.4">
      <c r="D357" s="21"/>
    </row>
    <row r="358" spans="4:4" x14ac:dyDescent="0.4">
      <c r="D358" s="21"/>
    </row>
    <row r="359" spans="4:4" x14ac:dyDescent="0.4">
      <c r="D359" s="21"/>
    </row>
    <row r="360" spans="4:4" x14ac:dyDescent="0.4">
      <c r="D360" s="21"/>
    </row>
    <row r="361" spans="4:4" x14ac:dyDescent="0.4">
      <c r="D361" s="21"/>
    </row>
    <row r="362" spans="4:4" x14ac:dyDescent="0.4">
      <c r="D362" s="21"/>
    </row>
    <row r="363" spans="4:4" x14ac:dyDescent="0.4">
      <c r="D363" s="21"/>
    </row>
    <row r="364" spans="4:4" x14ac:dyDescent="0.4">
      <c r="D364" s="21"/>
    </row>
    <row r="365" spans="4:4" x14ac:dyDescent="0.4">
      <c r="D365" s="21"/>
    </row>
    <row r="366" spans="4:4" x14ac:dyDescent="0.4">
      <c r="D366" s="21"/>
    </row>
    <row r="367" spans="4:4" x14ac:dyDescent="0.4">
      <c r="D367" s="21"/>
    </row>
    <row r="368" spans="4:4" x14ac:dyDescent="0.4">
      <c r="D368" s="21"/>
    </row>
    <row r="369" spans="4:4" x14ac:dyDescent="0.4">
      <c r="D369" s="21"/>
    </row>
    <row r="370" spans="4:4" x14ac:dyDescent="0.4">
      <c r="D370" s="21"/>
    </row>
    <row r="371" spans="4:4" x14ac:dyDescent="0.4">
      <c r="D371" s="21"/>
    </row>
    <row r="372" spans="4:4" x14ac:dyDescent="0.4">
      <c r="D372" s="21"/>
    </row>
    <row r="373" spans="4:4" x14ac:dyDescent="0.4">
      <c r="D373" s="21"/>
    </row>
    <row r="374" spans="4:4" x14ac:dyDescent="0.4">
      <c r="D374" s="21"/>
    </row>
    <row r="375" spans="4:4" x14ac:dyDescent="0.4">
      <c r="D375" s="21"/>
    </row>
    <row r="376" spans="4:4" x14ac:dyDescent="0.4">
      <c r="D376" s="21"/>
    </row>
    <row r="377" spans="4:4" x14ac:dyDescent="0.4">
      <c r="D377" s="21"/>
    </row>
    <row r="378" spans="4:4" x14ac:dyDescent="0.4">
      <c r="D378" s="21"/>
    </row>
    <row r="379" spans="4:4" x14ac:dyDescent="0.4">
      <c r="D379" s="21"/>
    </row>
    <row r="380" spans="4:4" x14ac:dyDescent="0.4">
      <c r="D380" s="21"/>
    </row>
    <row r="381" spans="4:4" x14ac:dyDescent="0.4">
      <c r="D381" s="21"/>
    </row>
    <row r="382" spans="4:4" x14ac:dyDescent="0.4">
      <c r="D382" s="21"/>
    </row>
    <row r="383" spans="4:4" x14ac:dyDescent="0.4">
      <c r="D383" s="21"/>
    </row>
    <row r="384" spans="4:4" x14ac:dyDescent="0.4">
      <c r="D384" s="21"/>
    </row>
    <row r="385" spans="4:4" x14ac:dyDescent="0.4">
      <c r="D385" s="21"/>
    </row>
    <row r="386" spans="4:4" x14ac:dyDescent="0.4">
      <c r="D386" s="21"/>
    </row>
    <row r="387" spans="4:4" x14ac:dyDescent="0.4">
      <c r="D387" s="21"/>
    </row>
    <row r="388" spans="4:4" x14ac:dyDescent="0.4">
      <c r="D388" s="21"/>
    </row>
    <row r="389" spans="4:4" x14ac:dyDescent="0.4">
      <c r="D389" s="21"/>
    </row>
    <row r="390" spans="4:4" x14ac:dyDescent="0.4">
      <c r="D390" s="21"/>
    </row>
    <row r="391" spans="4:4" x14ac:dyDescent="0.4">
      <c r="D391" s="21"/>
    </row>
    <row r="392" spans="4:4" x14ac:dyDescent="0.4">
      <c r="D392" s="21"/>
    </row>
    <row r="393" spans="4:4" x14ac:dyDescent="0.4">
      <c r="D393" s="21"/>
    </row>
    <row r="394" spans="4:4" x14ac:dyDescent="0.4">
      <c r="D394" s="21"/>
    </row>
    <row r="395" spans="4:4" x14ac:dyDescent="0.4">
      <c r="D395" s="21"/>
    </row>
    <row r="396" spans="4:4" x14ac:dyDescent="0.4">
      <c r="D396" s="21"/>
    </row>
    <row r="397" spans="4:4" x14ac:dyDescent="0.4">
      <c r="D397" s="21"/>
    </row>
    <row r="398" spans="4:4" x14ac:dyDescent="0.4">
      <c r="D398" s="21"/>
    </row>
    <row r="399" spans="4:4" x14ac:dyDescent="0.4">
      <c r="D399" s="21"/>
    </row>
    <row r="400" spans="4:4" x14ac:dyDescent="0.4">
      <c r="D400" s="21"/>
    </row>
    <row r="401" spans="4:4" x14ac:dyDescent="0.4">
      <c r="D401" s="21"/>
    </row>
    <row r="402" spans="4:4" x14ac:dyDescent="0.4">
      <c r="D402" s="21"/>
    </row>
    <row r="403" spans="4:4" x14ac:dyDescent="0.4">
      <c r="D403" s="21"/>
    </row>
    <row r="404" spans="4:4" x14ac:dyDescent="0.4">
      <c r="D404" s="21"/>
    </row>
    <row r="405" spans="4:4" x14ac:dyDescent="0.4">
      <c r="D405" s="21"/>
    </row>
    <row r="406" spans="4:4" x14ac:dyDescent="0.4">
      <c r="D406" s="21"/>
    </row>
    <row r="407" spans="4:4" x14ac:dyDescent="0.4">
      <c r="D407" s="21"/>
    </row>
    <row r="408" spans="4:4" x14ac:dyDescent="0.4">
      <c r="D408" s="21"/>
    </row>
    <row r="409" spans="4:4" x14ac:dyDescent="0.4">
      <c r="D409" s="21"/>
    </row>
    <row r="410" spans="4:4" x14ac:dyDescent="0.4">
      <c r="D410" s="21"/>
    </row>
    <row r="411" spans="4:4" x14ac:dyDescent="0.4">
      <c r="D411" s="21"/>
    </row>
    <row r="412" spans="4:4" x14ac:dyDescent="0.4">
      <c r="D412" s="21"/>
    </row>
    <row r="413" spans="4:4" x14ac:dyDescent="0.4">
      <c r="D413" s="21"/>
    </row>
    <row r="414" spans="4:4" x14ac:dyDescent="0.4">
      <c r="D414" s="21"/>
    </row>
    <row r="415" spans="4:4" x14ac:dyDescent="0.4">
      <c r="D415" s="21"/>
    </row>
    <row r="416" spans="4:4" x14ac:dyDescent="0.4">
      <c r="D416" s="21"/>
    </row>
    <row r="417" spans="4:4" x14ac:dyDescent="0.4">
      <c r="D417" s="21"/>
    </row>
    <row r="418" spans="4:4" x14ac:dyDescent="0.4">
      <c r="D418" s="21"/>
    </row>
    <row r="419" spans="4:4" x14ac:dyDescent="0.4">
      <c r="D419" s="21"/>
    </row>
    <row r="420" spans="4:4" x14ac:dyDescent="0.4">
      <c r="D420" s="21"/>
    </row>
    <row r="421" spans="4:4" x14ac:dyDescent="0.4">
      <c r="D421" s="21"/>
    </row>
    <row r="422" spans="4:4" x14ac:dyDescent="0.4">
      <c r="D422" s="21"/>
    </row>
    <row r="423" spans="4:4" x14ac:dyDescent="0.4">
      <c r="D423" s="21"/>
    </row>
    <row r="424" spans="4:4" x14ac:dyDescent="0.4">
      <c r="D424" s="21"/>
    </row>
    <row r="425" spans="4:4" x14ac:dyDescent="0.4">
      <c r="D425" s="21"/>
    </row>
    <row r="426" spans="4:4" x14ac:dyDescent="0.4">
      <c r="D426" s="21"/>
    </row>
    <row r="427" spans="4:4" x14ac:dyDescent="0.4">
      <c r="D427" s="21"/>
    </row>
    <row r="428" spans="4:4" x14ac:dyDescent="0.4">
      <c r="D428" s="21"/>
    </row>
    <row r="429" spans="4:4" x14ac:dyDescent="0.4">
      <c r="D429" s="21"/>
    </row>
    <row r="430" spans="4:4" x14ac:dyDescent="0.4">
      <c r="D430" s="21"/>
    </row>
    <row r="431" spans="4:4" x14ac:dyDescent="0.4">
      <c r="D431" s="21"/>
    </row>
    <row r="432" spans="4:4" x14ac:dyDescent="0.4">
      <c r="D432" s="21"/>
    </row>
    <row r="433" spans="4:4" x14ac:dyDescent="0.4">
      <c r="D433" s="21"/>
    </row>
    <row r="434" spans="4:4" x14ac:dyDescent="0.4">
      <c r="D434" s="21"/>
    </row>
    <row r="435" spans="4:4" x14ac:dyDescent="0.4">
      <c r="D435" s="21"/>
    </row>
    <row r="436" spans="4:4" x14ac:dyDescent="0.4">
      <c r="D436" s="21"/>
    </row>
    <row r="437" spans="4:4" x14ac:dyDescent="0.4">
      <c r="D437" s="21"/>
    </row>
    <row r="438" spans="4:4" x14ac:dyDescent="0.4">
      <c r="D438" s="21"/>
    </row>
    <row r="439" spans="4:4" x14ac:dyDescent="0.4">
      <c r="D439" s="21"/>
    </row>
    <row r="440" spans="4:4" x14ac:dyDescent="0.4">
      <c r="D440" s="21"/>
    </row>
    <row r="441" spans="4:4" x14ac:dyDescent="0.4">
      <c r="D441" s="21"/>
    </row>
    <row r="442" spans="4:4" x14ac:dyDescent="0.4">
      <c r="D442" s="21"/>
    </row>
    <row r="443" spans="4:4" x14ac:dyDescent="0.4">
      <c r="D443" s="21"/>
    </row>
    <row r="444" spans="4:4" x14ac:dyDescent="0.4">
      <c r="D444" s="21"/>
    </row>
    <row r="445" spans="4:4" x14ac:dyDescent="0.4">
      <c r="D445" s="21"/>
    </row>
    <row r="446" spans="4:4" x14ac:dyDescent="0.4">
      <c r="D446" s="21"/>
    </row>
    <row r="447" spans="4:4" x14ac:dyDescent="0.4">
      <c r="D447" s="21"/>
    </row>
    <row r="448" spans="4:4" x14ac:dyDescent="0.4">
      <c r="D448" s="21"/>
    </row>
    <row r="449" spans="4:4" x14ac:dyDescent="0.4">
      <c r="D449" s="21"/>
    </row>
    <row r="450" spans="4:4" x14ac:dyDescent="0.4">
      <c r="D450" s="21"/>
    </row>
    <row r="451" spans="4:4" x14ac:dyDescent="0.4">
      <c r="D451" s="21"/>
    </row>
    <row r="452" spans="4:4" x14ac:dyDescent="0.4">
      <c r="D452" s="21"/>
    </row>
    <row r="453" spans="4:4" x14ac:dyDescent="0.4">
      <c r="D453" s="21"/>
    </row>
    <row r="454" spans="4:4" x14ac:dyDescent="0.4">
      <c r="D454" s="21"/>
    </row>
    <row r="455" spans="4:4" x14ac:dyDescent="0.4">
      <c r="D455" s="21"/>
    </row>
    <row r="456" spans="4:4" x14ac:dyDescent="0.4">
      <c r="D456" s="21"/>
    </row>
    <row r="457" spans="4:4" x14ac:dyDescent="0.4">
      <c r="D457" s="21"/>
    </row>
    <row r="458" spans="4:4" x14ac:dyDescent="0.4">
      <c r="D458" s="21"/>
    </row>
    <row r="459" spans="4:4" x14ac:dyDescent="0.4">
      <c r="D459" s="21"/>
    </row>
    <row r="460" spans="4:4" x14ac:dyDescent="0.4">
      <c r="D460" s="21"/>
    </row>
    <row r="461" spans="4:4" x14ac:dyDescent="0.4">
      <c r="D461" s="21"/>
    </row>
    <row r="462" spans="4:4" x14ac:dyDescent="0.4">
      <c r="D462" s="21"/>
    </row>
    <row r="463" spans="4:4" x14ac:dyDescent="0.4">
      <c r="D463" s="21"/>
    </row>
    <row r="464" spans="4:4" x14ac:dyDescent="0.4">
      <c r="D464" s="21"/>
    </row>
    <row r="465" spans="4:4" x14ac:dyDescent="0.4">
      <c r="D465" s="21"/>
    </row>
    <row r="466" spans="4:4" x14ac:dyDescent="0.4">
      <c r="D466" s="21"/>
    </row>
    <row r="467" spans="4:4" x14ac:dyDescent="0.4">
      <c r="D467" s="21"/>
    </row>
    <row r="468" spans="4:4" x14ac:dyDescent="0.4">
      <c r="D468" s="21"/>
    </row>
    <row r="469" spans="4:4" x14ac:dyDescent="0.4">
      <c r="D469" s="21"/>
    </row>
    <row r="470" spans="4:4" x14ac:dyDescent="0.4">
      <c r="D470" s="21"/>
    </row>
    <row r="471" spans="4:4" x14ac:dyDescent="0.4">
      <c r="D471" s="21"/>
    </row>
    <row r="472" spans="4:4" x14ac:dyDescent="0.4">
      <c r="D472" s="21"/>
    </row>
    <row r="473" spans="4:4" x14ac:dyDescent="0.4">
      <c r="D473" s="21"/>
    </row>
    <row r="474" spans="4:4" x14ac:dyDescent="0.4">
      <c r="D474" s="21"/>
    </row>
    <row r="475" spans="4:4" x14ac:dyDescent="0.4">
      <c r="D475" s="21"/>
    </row>
    <row r="476" spans="4:4" x14ac:dyDescent="0.4">
      <c r="D476" s="21"/>
    </row>
    <row r="477" spans="4:4" x14ac:dyDescent="0.4">
      <c r="D477" s="21"/>
    </row>
    <row r="478" spans="4:4" x14ac:dyDescent="0.4">
      <c r="D478" s="21"/>
    </row>
    <row r="479" spans="4:4" x14ac:dyDescent="0.4">
      <c r="D479" s="21"/>
    </row>
    <row r="480" spans="4:4" x14ac:dyDescent="0.4">
      <c r="D480" s="21"/>
    </row>
    <row r="481" spans="4:4" x14ac:dyDescent="0.4">
      <c r="D481" s="21"/>
    </row>
    <row r="482" spans="4:4" x14ac:dyDescent="0.4">
      <c r="D482" s="21"/>
    </row>
    <row r="483" spans="4:4" x14ac:dyDescent="0.4">
      <c r="D483" s="21"/>
    </row>
    <row r="484" spans="4:4" x14ac:dyDescent="0.4">
      <c r="D484" s="21"/>
    </row>
    <row r="485" spans="4:4" x14ac:dyDescent="0.4">
      <c r="D485" s="21"/>
    </row>
    <row r="486" spans="4:4" x14ac:dyDescent="0.4">
      <c r="D486" s="21"/>
    </row>
    <row r="487" spans="4:4" x14ac:dyDescent="0.4">
      <c r="D487" s="21"/>
    </row>
    <row r="488" spans="4:4" x14ac:dyDescent="0.4">
      <c r="D488" s="21"/>
    </row>
    <row r="489" spans="4:4" x14ac:dyDescent="0.4">
      <c r="D489" s="21"/>
    </row>
    <row r="490" spans="4:4" x14ac:dyDescent="0.4">
      <c r="D490" s="21"/>
    </row>
    <row r="491" spans="4:4" x14ac:dyDescent="0.4">
      <c r="D491" s="21"/>
    </row>
    <row r="492" spans="4:4" x14ac:dyDescent="0.4">
      <c r="D492" s="21"/>
    </row>
    <row r="493" spans="4:4" x14ac:dyDescent="0.4">
      <c r="D493" s="21"/>
    </row>
    <row r="494" spans="4:4" x14ac:dyDescent="0.4">
      <c r="D494" s="21"/>
    </row>
    <row r="495" spans="4:4" x14ac:dyDescent="0.4">
      <c r="D495" s="21"/>
    </row>
    <row r="496" spans="4:4" x14ac:dyDescent="0.4">
      <c r="D496" s="21"/>
    </row>
    <row r="497" spans="4:4" x14ac:dyDescent="0.4">
      <c r="D497" s="21"/>
    </row>
    <row r="498" spans="4:4" x14ac:dyDescent="0.4">
      <c r="D498" s="21"/>
    </row>
    <row r="499" spans="4:4" x14ac:dyDescent="0.4">
      <c r="D499" s="21"/>
    </row>
    <row r="500" spans="4:4" x14ac:dyDescent="0.4">
      <c r="D500" s="21"/>
    </row>
    <row r="501" spans="4:4" x14ac:dyDescent="0.4">
      <c r="D501" s="21"/>
    </row>
    <row r="502" spans="4:4" x14ac:dyDescent="0.4">
      <c r="D502" s="21"/>
    </row>
    <row r="503" spans="4:4" x14ac:dyDescent="0.4">
      <c r="D503" s="21"/>
    </row>
    <row r="504" spans="4:4" x14ac:dyDescent="0.4">
      <c r="D504" s="21"/>
    </row>
    <row r="505" spans="4:4" x14ac:dyDescent="0.4">
      <c r="D505" s="21"/>
    </row>
    <row r="506" spans="4:4" x14ac:dyDescent="0.4">
      <c r="D506" s="21"/>
    </row>
    <row r="507" spans="4:4" x14ac:dyDescent="0.4">
      <c r="D507" s="21"/>
    </row>
    <row r="508" spans="4:4" x14ac:dyDescent="0.4">
      <c r="D508" s="21"/>
    </row>
    <row r="509" spans="4:4" x14ac:dyDescent="0.4">
      <c r="D509" s="21"/>
    </row>
    <row r="510" spans="4:4" x14ac:dyDescent="0.4">
      <c r="D510" s="21"/>
    </row>
    <row r="511" spans="4:4" x14ac:dyDescent="0.4">
      <c r="D511" s="21"/>
    </row>
    <row r="512" spans="4:4" x14ac:dyDescent="0.4">
      <c r="D512" s="21"/>
    </row>
    <row r="513" spans="4:4" x14ac:dyDescent="0.4">
      <c r="D513" s="21"/>
    </row>
    <row r="514" spans="4:4" x14ac:dyDescent="0.4">
      <c r="D514" s="21"/>
    </row>
    <row r="515" spans="4:4" x14ac:dyDescent="0.4">
      <c r="D515" s="21"/>
    </row>
    <row r="516" spans="4:4" x14ac:dyDescent="0.4">
      <c r="D516" s="21"/>
    </row>
    <row r="517" spans="4:4" x14ac:dyDescent="0.4">
      <c r="D517" s="21"/>
    </row>
    <row r="518" spans="4:4" x14ac:dyDescent="0.4">
      <c r="D518" s="21"/>
    </row>
    <row r="519" spans="4:4" x14ac:dyDescent="0.4">
      <c r="D519" s="21"/>
    </row>
    <row r="520" spans="4:4" x14ac:dyDescent="0.4">
      <c r="D520" s="21"/>
    </row>
    <row r="521" spans="4:4" x14ac:dyDescent="0.4">
      <c r="D521" s="21"/>
    </row>
    <row r="522" spans="4:4" x14ac:dyDescent="0.4">
      <c r="D522" s="21"/>
    </row>
    <row r="523" spans="4:4" x14ac:dyDescent="0.4">
      <c r="D523" s="21"/>
    </row>
    <row r="524" spans="4:4" x14ac:dyDescent="0.4">
      <c r="D524" s="21"/>
    </row>
    <row r="525" spans="4:4" x14ac:dyDescent="0.4">
      <c r="D525" s="21"/>
    </row>
    <row r="526" spans="4:4" x14ac:dyDescent="0.4">
      <c r="D526" s="21"/>
    </row>
    <row r="527" spans="4:4" x14ac:dyDescent="0.4">
      <c r="D527" s="21"/>
    </row>
    <row r="528" spans="4:4" x14ac:dyDescent="0.4">
      <c r="D528" s="21"/>
    </row>
    <row r="529" spans="4:4" x14ac:dyDescent="0.4">
      <c r="D529" s="21"/>
    </row>
    <row r="530" spans="4:4" x14ac:dyDescent="0.4">
      <c r="D530" s="21"/>
    </row>
    <row r="531" spans="4:4" x14ac:dyDescent="0.4">
      <c r="D531" s="21"/>
    </row>
    <row r="532" spans="4:4" x14ac:dyDescent="0.4">
      <c r="D532" s="21"/>
    </row>
    <row r="533" spans="4:4" x14ac:dyDescent="0.4">
      <c r="D533" s="21"/>
    </row>
    <row r="534" spans="4:4" x14ac:dyDescent="0.4">
      <c r="D534" s="21"/>
    </row>
    <row r="535" spans="4:4" x14ac:dyDescent="0.4">
      <c r="D535" s="21"/>
    </row>
    <row r="536" spans="4:4" x14ac:dyDescent="0.4">
      <c r="D536" s="21"/>
    </row>
    <row r="537" spans="4:4" x14ac:dyDescent="0.4">
      <c r="D537" s="21"/>
    </row>
    <row r="538" spans="4:4" x14ac:dyDescent="0.4">
      <c r="D538" s="21"/>
    </row>
    <row r="539" spans="4:4" x14ac:dyDescent="0.4">
      <c r="D539" s="21"/>
    </row>
    <row r="540" spans="4:4" x14ac:dyDescent="0.4">
      <c r="D540" s="21"/>
    </row>
    <row r="541" spans="4:4" x14ac:dyDescent="0.4">
      <c r="D541" s="21"/>
    </row>
    <row r="542" spans="4:4" x14ac:dyDescent="0.4">
      <c r="D542" s="21"/>
    </row>
    <row r="543" spans="4:4" x14ac:dyDescent="0.4">
      <c r="D543" s="21"/>
    </row>
    <row r="544" spans="4:4" x14ac:dyDescent="0.4">
      <c r="D544" s="21"/>
    </row>
    <row r="545" spans="4:4" x14ac:dyDescent="0.4">
      <c r="D545" s="21"/>
    </row>
    <row r="546" spans="4:4" x14ac:dyDescent="0.4">
      <c r="D546" s="21"/>
    </row>
    <row r="547" spans="4:4" x14ac:dyDescent="0.4">
      <c r="D547" s="21"/>
    </row>
    <row r="548" spans="4:4" x14ac:dyDescent="0.4">
      <c r="D548" s="21"/>
    </row>
    <row r="549" spans="4:4" x14ac:dyDescent="0.4">
      <c r="D549" s="21"/>
    </row>
    <row r="550" spans="4:4" x14ac:dyDescent="0.4">
      <c r="D550" s="21"/>
    </row>
    <row r="551" spans="4:4" x14ac:dyDescent="0.4">
      <c r="D551" s="21"/>
    </row>
    <row r="552" spans="4:4" x14ac:dyDescent="0.4">
      <c r="D552" s="21"/>
    </row>
    <row r="553" spans="4:4" x14ac:dyDescent="0.4">
      <c r="D553" s="21"/>
    </row>
    <row r="554" spans="4:4" x14ac:dyDescent="0.4">
      <c r="D554" s="21"/>
    </row>
    <row r="555" spans="4:4" x14ac:dyDescent="0.4">
      <c r="D555" s="21"/>
    </row>
    <row r="556" spans="4:4" x14ac:dyDescent="0.4">
      <c r="D556" s="21"/>
    </row>
    <row r="557" spans="4:4" x14ac:dyDescent="0.4">
      <c r="D557" s="21"/>
    </row>
    <row r="558" spans="4:4" x14ac:dyDescent="0.4">
      <c r="D558" s="21"/>
    </row>
    <row r="559" spans="4:4" x14ac:dyDescent="0.4">
      <c r="D559" s="21"/>
    </row>
    <row r="560" spans="4:4" x14ac:dyDescent="0.4">
      <c r="D560" s="21"/>
    </row>
    <row r="561" spans="4:4" x14ac:dyDescent="0.4">
      <c r="D561" s="21"/>
    </row>
    <row r="562" spans="4:4" x14ac:dyDescent="0.4">
      <c r="D562" s="21"/>
    </row>
    <row r="563" spans="4:4" x14ac:dyDescent="0.4">
      <c r="D563" s="21"/>
    </row>
    <row r="564" spans="4:4" x14ac:dyDescent="0.4">
      <c r="D564" s="21"/>
    </row>
    <row r="565" spans="4:4" x14ac:dyDescent="0.4">
      <c r="D565" s="21"/>
    </row>
    <row r="566" spans="4:4" x14ac:dyDescent="0.4">
      <c r="D566" s="21"/>
    </row>
    <row r="567" spans="4:4" x14ac:dyDescent="0.4">
      <c r="D567" s="21"/>
    </row>
    <row r="568" spans="4:4" x14ac:dyDescent="0.4">
      <c r="D568" s="21"/>
    </row>
    <row r="569" spans="4:4" x14ac:dyDescent="0.4">
      <c r="D569" s="21"/>
    </row>
    <row r="570" spans="4:4" x14ac:dyDescent="0.4">
      <c r="D570" s="21"/>
    </row>
    <row r="571" spans="4:4" x14ac:dyDescent="0.4">
      <c r="D571" s="21"/>
    </row>
    <row r="572" spans="4:4" x14ac:dyDescent="0.4">
      <c r="D572" s="21"/>
    </row>
    <row r="573" spans="4:4" x14ac:dyDescent="0.4">
      <c r="D573" s="21"/>
    </row>
    <row r="574" spans="4:4" x14ac:dyDescent="0.4">
      <c r="D574" s="21"/>
    </row>
    <row r="575" spans="4:4" x14ac:dyDescent="0.4">
      <c r="D575" s="21"/>
    </row>
    <row r="576" spans="4:4" x14ac:dyDescent="0.4">
      <c r="D576" s="21"/>
    </row>
    <row r="577" spans="4:4" x14ac:dyDescent="0.4">
      <c r="D577" s="21"/>
    </row>
    <row r="578" spans="4:4" x14ac:dyDescent="0.4">
      <c r="D578" s="21"/>
    </row>
    <row r="579" spans="4:4" x14ac:dyDescent="0.4">
      <c r="D579" s="21"/>
    </row>
    <row r="580" spans="4:4" x14ac:dyDescent="0.4">
      <c r="D580" s="21"/>
    </row>
    <row r="581" spans="4:4" x14ac:dyDescent="0.4">
      <c r="D581" s="21"/>
    </row>
    <row r="582" spans="4:4" x14ac:dyDescent="0.4">
      <c r="D582" s="21"/>
    </row>
    <row r="583" spans="4:4" x14ac:dyDescent="0.4">
      <c r="D583" s="21"/>
    </row>
    <row r="584" spans="4:4" x14ac:dyDescent="0.4">
      <c r="D584" s="21"/>
    </row>
    <row r="585" spans="4:4" x14ac:dyDescent="0.4">
      <c r="D585" s="21"/>
    </row>
    <row r="586" spans="4:4" x14ac:dyDescent="0.4">
      <c r="D586" s="21"/>
    </row>
    <row r="587" spans="4:4" x14ac:dyDescent="0.4">
      <c r="D587" s="21"/>
    </row>
    <row r="588" spans="4:4" x14ac:dyDescent="0.4">
      <c r="D588" s="21"/>
    </row>
    <row r="589" spans="4:4" x14ac:dyDescent="0.4">
      <c r="D589" s="21"/>
    </row>
    <row r="590" spans="4:4" x14ac:dyDescent="0.4">
      <c r="D590" s="21"/>
    </row>
    <row r="591" spans="4:4" x14ac:dyDescent="0.4">
      <c r="D591" s="21"/>
    </row>
    <row r="592" spans="4:4" x14ac:dyDescent="0.4">
      <c r="D592" s="21"/>
    </row>
    <row r="593" spans="4:4" x14ac:dyDescent="0.4">
      <c r="D593" s="21"/>
    </row>
    <row r="594" spans="4:4" x14ac:dyDescent="0.4">
      <c r="D594" s="21"/>
    </row>
    <row r="595" spans="4:4" x14ac:dyDescent="0.4">
      <c r="D595" s="21"/>
    </row>
    <row r="596" spans="4:4" x14ac:dyDescent="0.4">
      <c r="D596" s="21"/>
    </row>
    <row r="597" spans="4:4" x14ac:dyDescent="0.4">
      <c r="D597" s="21"/>
    </row>
    <row r="598" spans="4:4" x14ac:dyDescent="0.4">
      <c r="D598" s="21"/>
    </row>
    <row r="599" spans="4:4" x14ac:dyDescent="0.4">
      <c r="D599" s="21"/>
    </row>
    <row r="600" spans="4:4" x14ac:dyDescent="0.4">
      <c r="D600" s="21"/>
    </row>
    <row r="601" spans="4:4" x14ac:dyDescent="0.4">
      <c r="D601" s="21"/>
    </row>
    <row r="602" spans="4:4" x14ac:dyDescent="0.4">
      <c r="D602" s="21"/>
    </row>
    <row r="603" spans="4:4" x14ac:dyDescent="0.4">
      <c r="D603" s="21"/>
    </row>
    <row r="604" spans="4:4" x14ac:dyDescent="0.4">
      <c r="D604" s="21"/>
    </row>
    <row r="605" spans="4:4" x14ac:dyDescent="0.4">
      <c r="D605" s="21"/>
    </row>
    <row r="606" spans="4:4" x14ac:dyDescent="0.4">
      <c r="D606" s="21"/>
    </row>
    <row r="607" spans="4:4" x14ac:dyDescent="0.4">
      <c r="D607" s="21"/>
    </row>
    <row r="608" spans="4:4" x14ac:dyDescent="0.4">
      <c r="D608" s="21"/>
    </row>
    <row r="609" spans="4:4" x14ac:dyDescent="0.4">
      <c r="D609" s="21"/>
    </row>
    <row r="610" spans="4:4" x14ac:dyDescent="0.4">
      <c r="D610" s="21"/>
    </row>
    <row r="611" spans="4:4" x14ac:dyDescent="0.4">
      <c r="D611" s="21"/>
    </row>
    <row r="612" spans="4:4" x14ac:dyDescent="0.4">
      <c r="D612" s="21"/>
    </row>
    <row r="613" spans="4:4" x14ac:dyDescent="0.4">
      <c r="D613" s="21"/>
    </row>
    <row r="614" spans="4:4" x14ac:dyDescent="0.4">
      <c r="D614" s="21"/>
    </row>
    <row r="615" spans="4:4" x14ac:dyDescent="0.4">
      <c r="D615" s="21"/>
    </row>
    <row r="616" spans="4:4" x14ac:dyDescent="0.4">
      <c r="D616" s="21"/>
    </row>
    <row r="617" spans="4:4" x14ac:dyDescent="0.4">
      <c r="D617" s="21"/>
    </row>
    <row r="618" spans="4:4" x14ac:dyDescent="0.4">
      <c r="D618" s="21"/>
    </row>
    <row r="619" spans="4:4" x14ac:dyDescent="0.4">
      <c r="D619" s="21"/>
    </row>
    <row r="620" spans="4:4" x14ac:dyDescent="0.4">
      <c r="D620" s="21"/>
    </row>
    <row r="621" spans="4:4" x14ac:dyDescent="0.4">
      <c r="D621" s="21"/>
    </row>
    <row r="622" spans="4:4" x14ac:dyDescent="0.4">
      <c r="D622" s="21"/>
    </row>
    <row r="623" spans="4:4" x14ac:dyDescent="0.4">
      <c r="D623" s="21"/>
    </row>
    <row r="624" spans="4:4" x14ac:dyDescent="0.4">
      <c r="D624" s="21"/>
    </row>
    <row r="625" spans="4:4" x14ac:dyDescent="0.4">
      <c r="D625" s="21"/>
    </row>
    <row r="626" spans="4:4" x14ac:dyDescent="0.4">
      <c r="D626" s="21"/>
    </row>
    <row r="627" spans="4:4" x14ac:dyDescent="0.4">
      <c r="D627" s="21"/>
    </row>
    <row r="628" spans="4:4" x14ac:dyDescent="0.4">
      <c r="D628" s="21"/>
    </row>
    <row r="629" spans="4:4" x14ac:dyDescent="0.4">
      <c r="D629" s="21"/>
    </row>
    <row r="630" spans="4:4" x14ac:dyDescent="0.4">
      <c r="D630" s="21"/>
    </row>
    <row r="631" spans="4:4" x14ac:dyDescent="0.4">
      <c r="D631" s="21"/>
    </row>
    <row r="632" spans="4:4" x14ac:dyDescent="0.4">
      <c r="D632" s="21"/>
    </row>
    <row r="633" spans="4:4" x14ac:dyDescent="0.4">
      <c r="D633" s="21"/>
    </row>
    <row r="634" spans="4:4" x14ac:dyDescent="0.4">
      <c r="D634" s="21"/>
    </row>
    <row r="635" spans="4:4" x14ac:dyDescent="0.4">
      <c r="D635" s="21"/>
    </row>
    <row r="636" spans="4:4" x14ac:dyDescent="0.4">
      <c r="D636" s="21"/>
    </row>
    <row r="637" spans="4:4" x14ac:dyDescent="0.4">
      <c r="D637" s="21"/>
    </row>
    <row r="638" spans="4:4" x14ac:dyDescent="0.4">
      <c r="D638" s="21"/>
    </row>
    <row r="639" spans="4:4" x14ac:dyDescent="0.4">
      <c r="D639" s="21"/>
    </row>
    <row r="640" spans="4:4" x14ac:dyDescent="0.4">
      <c r="D640" s="21"/>
    </row>
    <row r="641" spans="4:4" x14ac:dyDescent="0.4">
      <c r="D641" s="21"/>
    </row>
    <row r="642" spans="4:4" x14ac:dyDescent="0.4">
      <c r="D642" s="21"/>
    </row>
    <row r="643" spans="4:4" x14ac:dyDescent="0.4">
      <c r="D643" s="21"/>
    </row>
    <row r="644" spans="4:4" x14ac:dyDescent="0.4">
      <c r="D644" s="21"/>
    </row>
    <row r="645" spans="4:4" x14ac:dyDescent="0.4">
      <c r="D645" s="21"/>
    </row>
    <row r="646" spans="4:4" x14ac:dyDescent="0.4">
      <c r="D646" s="21"/>
    </row>
    <row r="647" spans="4:4" x14ac:dyDescent="0.4">
      <c r="D647" s="21"/>
    </row>
    <row r="648" spans="4:4" x14ac:dyDescent="0.4">
      <c r="D648" s="21"/>
    </row>
    <row r="649" spans="4:4" x14ac:dyDescent="0.4">
      <c r="D649" s="21"/>
    </row>
    <row r="650" spans="4:4" x14ac:dyDescent="0.4">
      <c r="D650" s="21"/>
    </row>
    <row r="651" spans="4:4" x14ac:dyDescent="0.4">
      <c r="D651" s="21"/>
    </row>
    <row r="652" spans="4:4" x14ac:dyDescent="0.4">
      <c r="D652" s="21"/>
    </row>
    <row r="653" spans="4:4" x14ac:dyDescent="0.4">
      <c r="D653" s="21"/>
    </row>
    <row r="654" spans="4:4" x14ac:dyDescent="0.4">
      <c r="D654" s="21"/>
    </row>
    <row r="655" spans="4:4" x14ac:dyDescent="0.4">
      <c r="D655" s="21"/>
    </row>
    <row r="656" spans="4:4" x14ac:dyDescent="0.4">
      <c r="D656" s="21"/>
    </row>
    <row r="657" spans="4:4" x14ac:dyDescent="0.4">
      <c r="D657" s="21"/>
    </row>
    <row r="658" spans="4:4" x14ac:dyDescent="0.4">
      <c r="D658" s="21"/>
    </row>
    <row r="659" spans="4:4" x14ac:dyDescent="0.4">
      <c r="D659" s="21"/>
    </row>
    <row r="660" spans="4:4" x14ac:dyDescent="0.4">
      <c r="D660" s="21"/>
    </row>
    <row r="661" spans="4:4" x14ac:dyDescent="0.4">
      <c r="D661" s="21"/>
    </row>
    <row r="662" spans="4:4" x14ac:dyDescent="0.4">
      <c r="D662" s="21"/>
    </row>
    <row r="663" spans="4:4" x14ac:dyDescent="0.4">
      <c r="D663" s="21"/>
    </row>
    <row r="664" spans="4:4" x14ac:dyDescent="0.4">
      <c r="D664" s="21"/>
    </row>
    <row r="665" spans="4:4" x14ac:dyDescent="0.4">
      <c r="D665" s="21"/>
    </row>
    <row r="666" spans="4:4" x14ac:dyDescent="0.4">
      <c r="D666" s="21"/>
    </row>
    <row r="667" spans="4:4" x14ac:dyDescent="0.4">
      <c r="D667" s="21"/>
    </row>
    <row r="668" spans="4:4" x14ac:dyDescent="0.4">
      <c r="D668" s="21"/>
    </row>
    <row r="669" spans="4:4" x14ac:dyDescent="0.4">
      <c r="D669" s="21"/>
    </row>
    <row r="670" spans="4:4" x14ac:dyDescent="0.4">
      <c r="D670" s="21"/>
    </row>
    <row r="671" spans="4:4" x14ac:dyDescent="0.4">
      <c r="D671" s="21"/>
    </row>
    <row r="672" spans="4:4" x14ac:dyDescent="0.4">
      <c r="D672" s="21"/>
    </row>
    <row r="673" spans="4:4" x14ac:dyDescent="0.4">
      <c r="D673" s="21"/>
    </row>
    <row r="674" spans="4:4" x14ac:dyDescent="0.4">
      <c r="D674" s="21"/>
    </row>
    <row r="675" spans="4:4" x14ac:dyDescent="0.4">
      <c r="D675" s="21"/>
    </row>
    <row r="676" spans="4:4" x14ac:dyDescent="0.4">
      <c r="D676" s="21"/>
    </row>
    <row r="677" spans="4:4" x14ac:dyDescent="0.4">
      <c r="D677" s="21"/>
    </row>
    <row r="678" spans="4:4" x14ac:dyDescent="0.4">
      <c r="D678" s="21"/>
    </row>
    <row r="679" spans="4:4" x14ac:dyDescent="0.4">
      <c r="D679" s="21"/>
    </row>
    <row r="680" spans="4:4" x14ac:dyDescent="0.4">
      <c r="D680" s="21"/>
    </row>
    <row r="681" spans="4:4" x14ac:dyDescent="0.4">
      <c r="D681" s="21"/>
    </row>
    <row r="682" spans="4:4" x14ac:dyDescent="0.4">
      <c r="D682" s="21"/>
    </row>
    <row r="683" spans="4:4" x14ac:dyDescent="0.4">
      <c r="D683" s="21"/>
    </row>
    <row r="684" spans="4:4" x14ac:dyDescent="0.4">
      <c r="D684" s="21"/>
    </row>
    <row r="685" spans="4:4" x14ac:dyDescent="0.4">
      <c r="D685" s="21"/>
    </row>
    <row r="686" spans="4:4" x14ac:dyDescent="0.4">
      <c r="D686" s="21"/>
    </row>
    <row r="687" spans="4:4" x14ac:dyDescent="0.4">
      <c r="D687" s="21"/>
    </row>
    <row r="688" spans="4:4" x14ac:dyDescent="0.4">
      <c r="D688" s="21"/>
    </row>
    <row r="689" spans="4:4" x14ac:dyDescent="0.4">
      <c r="D689" s="21"/>
    </row>
    <row r="690" spans="4:4" x14ac:dyDescent="0.4">
      <c r="D690" s="21"/>
    </row>
    <row r="691" spans="4:4" x14ac:dyDescent="0.4">
      <c r="D691" s="21"/>
    </row>
    <row r="692" spans="4:4" x14ac:dyDescent="0.4">
      <c r="D692" s="21"/>
    </row>
    <row r="693" spans="4:4" x14ac:dyDescent="0.4">
      <c r="D693" s="21"/>
    </row>
    <row r="694" spans="4:4" x14ac:dyDescent="0.4">
      <c r="D694" s="21"/>
    </row>
    <row r="695" spans="4:4" x14ac:dyDescent="0.4">
      <c r="D695" s="21"/>
    </row>
    <row r="696" spans="4:4" x14ac:dyDescent="0.4">
      <c r="D696" s="21"/>
    </row>
    <row r="697" spans="4:4" x14ac:dyDescent="0.4">
      <c r="D697" s="21"/>
    </row>
    <row r="698" spans="4:4" x14ac:dyDescent="0.4">
      <c r="D698" s="21"/>
    </row>
    <row r="699" spans="4:4" x14ac:dyDescent="0.4">
      <c r="D699" s="21"/>
    </row>
    <row r="700" spans="4:4" x14ac:dyDescent="0.4">
      <c r="D700" s="21"/>
    </row>
    <row r="701" spans="4:4" x14ac:dyDescent="0.4">
      <c r="D701" s="21"/>
    </row>
    <row r="702" spans="4:4" x14ac:dyDescent="0.4">
      <c r="D702" s="21"/>
    </row>
    <row r="703" spans="4:4" x14ac:dyDescent="0.4">
      <c r="D703" s="21"/>
    </row>
    <row r="704" spans="4:4" x14ac:dyDescent="0.4">
      <c r="D704" s="21"/>
    </row>
    <row r="705" spans="4:4" x14ac:dyDescent="0.4">
      <c r="D705" s="21"/>
    </row>
    <row r="706" spans="4:4" x14ac:dyDescent="0.4">
      <c r="D706" s="21"/>
    </row>
    <row r="707" spans="4:4" x14ac:dyDescent="0.4">
      <c r="D707" s="21"/>
    </row>
    <row r="708" spans="4:4" x14ac:dyDescent="0.4">
      <c r="D708" s="21"/>
    </row>
    <row r="709" spans="4:4" x14ac:dyDescent="0.4">
      <c r="D709" s="21"/>
    </row>
    <row r="710" spans="4:4" x14ac:dyDescent="0.4">
      <c r="D710" s="21"/>
    </row>
    <row r="711" spans="4:4" x14ac:dyDescent="0.4">
      <c r="D711" s="21"/>
    </row>
    <row r="712" spans="4:4" x14ac:dyDescent="0.4">
      <c r="D712" s="21"/>
    </row>
    <row r="713" spans="4:4" x14ac:dyDescent="0.4">
      <c r="D713" s="21"/>
    </row>
    <row r="714" spans="4:4" x14ac:dyDescent="0.4">
      <c r="D714" s="21"/>
    </row>
    <row r="715" spans="4:4" x14ac:dyDescent="0.4">
      <c r="D715" s="21"/>
    </row>
    <row r="716" spans="4:4" x14ac:dyDescent="0.4">
      <c r="D716" s="21"/>
    </row>
    <row r="717" spans="4:4" x14ac:dyDescent="0.4">
      <c r="D717" s="21"/>
    </row>
    <row r="718" spans="4:4" x14ac:dyDescent="0.4">
      <c r="D718" s="21"/>
    </row>
    <row r="719" spans="4:4" x14ac:dyDescent="0.4">
      <c r="D719" s="21"/>
    </row>
    <row r="720" spans="4:4" x14ac:dyDescent="0.4">
      <c r="D720" s="21"/>
    </row>
    <row r="721" spans="4:4" x14ac:dyDescent="0.4">
      <c r="D721" s="21"/>
    </row>
    <row r="722" spans="4:4" x14ac:dyDescent="0.4">
      <c r="D722" s="21"/>
    </row>
    <row r="723" spans="4:4" x14ac:dyDescent="0.4">
      <c r="D723" s="21"/>
    </row>
    <row r="724" spans="4:4" x14ac:dyDescent="0.4">
      <c r="D724" s="21"/>
    </row>
    <row r="725" spans="4:4" x14ac:dyDescent="0.4">
      <c r="D725" s="21"/>
    </row>
    <row r="726" spans="4:4" x14ac:dyDescent="0.4">
      <c r="D726" s="21"/>
    </row>
    <row r="727" spans="4:4" x14ac:dyDescent="0.4">
      <c r="D727" s="21"/>
    </row>
    <row r="728" spans="4:4" x14ac:dyDescent="0.4">
      <c r="D728" s="21"/>
    </row>
    <row r="729" spans="4:4" x14ac:dyDescent="0.4">
      <c r="D729" s="21"/>
    </row>
    <row r="730" spans="4:4" x14ac:dyDescent="0.4">
      <c r="D730" s="21"/>
    </row>
    <row r="731" spans="4:4" x14ac:dyDescent="0.4">
      <c r="D731" s="21"/>
    </row>
    <row r="732" spans="4:4" x14ac:dyDescent="0.4">
      <c r="D732" s="21"/>
    </row>
    <row r="733" spans="4:4" x14ac:dyDescent="0.4">
      <c r="D733" s="21"/>
    </row>
    <row r="734" spans="4:4" x14ac:dyDescent="0.4">
      <c r="D734" s="21"/>
    </row>
    <row r="735" spans="4:4" x14ac:dyDescent="0.4">
      <c r="D735" s="21"/>
    </row>
    <row r="736" spans="4:4" x14ac:dyDescent="0.4">
      <c r="D736" s="21"/>
    </row>
    <row r="737" spans="4:4" x14ac:dyDescent="0.4">
      <c r="D737" s="21"/>
    </row>
    <row r="738" spans="4:4" x14ac:dyDescent="0.4">
      <c r="D738" s="21"/>
    </row>
    <row r="739" spans="4:4" x14ac:dyDescent="0.4">
      <c r="D739" s="21"/>
    </row>
    <row r="740" spans="4:4" x14ac:dyDescent="0.4">
      <c r="D740" s="21"/>
    </row>
    <row r="741" spans="4:4" x14ac:dyDescent="0.4">
      <c r="D741" s="21"/>
    </row>
    <row r="742" spans="4:4" x14ac:dyDescent="0.4">
      <c r="D742" s="21"/>
    </row>
    <row r="743" spans="4:4" x14ac:dyDescent="0.4">
      <c r="D743" s="21"/>
    </row>
    <row r="744" spans="4:4" x14ac:dyDescent="0.4">
      <c r="D744" s="21"/>
    </row>
    <row r="745" spans="4:4" x14ac:dyDescent="0.4">
      <c r="D745" s="21"/>
    </row>
    <row r="746" spans="4:4" x14ac:dyDescent="0.4">
      <c r="D746" s="21"/>
    </row>
    <row r="747" spans="4:4" x14ac:dyDescent="0.4">
      <c r="D747" s="21"/>
    </row>
    <row r="748" spans="4:4" x14ac:dyDescent="0.4">
      <c r="D748" s="21"/>
    </row>
    <row r="749" spans="4:4" x14ac:dyDescent="0.4">
      <c r="D749" s="21"/>
    </row>
    <row r="750" spans="4:4" x14ac:dyDescent="0.4">
      <c r="D750" s="21"/>
    </row>
    <row r="751" spans="4:4" x14ac:dyDescent="0.4">
      <c r="D751" s="21"/>
    </row>
    <row r="752" spans="4:4" x14ac:dyDescent="0.4">
      <c r="D752" s="21"/>
    </row>
    <row r="753" spans="4:4" x14ac:dyDescent="0.4">
      <c r="D753" s="21"/>
    </row>
    <row r="754" spans="4:4" x14ac:dyDescent="0.4">
      <c r="D754" s="21"/>
    </row>
    <row r="755" spans="4:4" x14ac:dyDescent="0.4">
      <c r="D755" s="21"/>
    </row>
    <row r="756" spans="4:4" x14ac:dyDescent="0.4">
      <c r="D756" s="21"/>
    </row>
    <row r="757" spans="4:4" x14ac:dyDescent="0.4">
      <c r="D757" s="21"/>
    </row>
    <row r="758" spans="4:4" x14ac:dyDescent="0.4">
      <c r="D758" s="21"/>
    </row>
    <row r="759" spans="4:4" x14ac:dyDescent="0.4">
      <c r="D759" s="21"/>
    </row>
    <row r="760" spans="4:4" x14ac:dyDescent="0.4">
      <c r="D760" s="21"/>
    </row>
    <row r="761" spans="4:4" x14ac:dyDescent="0.4">
      <c r="D761" s="21"/>
    </row>
    <row r="762" spans="4:4" x14ac:dyDescent="0.4">
      <c r="D762" s="21"/>
    </row>
    <row r="763" spans="4:4" x14ac:dyDescent="0.4">
      <c r="D763" s="21"/>
    </row>
    <row r="764" spans="4:4" x14ac:dyDescent="0.4">
      <c r="D764" s="21"/>
    </row>
    <row r="765" spans="4:4" x14ac:dyDescent="0.4">
      <c r="D765" s="21"/>
    </row>
    <row r="766" spans="4:4" x14ac:dyDescent="0.4">
      <c r="D766" s="21"/>
    </row>
    <row r="767" spans="4:4" x14ac:dyDescent="0.4">
      <c r="D767" s="21"/>
    </row>
    <row r="768" spans="4:4" x14ac:dyDescent="0.4">
      <c r="D768" s="21"/>
    </row>
    <row r="769" spans="4:4" x14ac:dyDescent="0.4">
      <c r="D769" s="21"/>
    </row>
    <row r="770" spans="4:4" x14ac:dyDescent="0.4">
      <c r="D770" s="21"/>
    </row>
    <row r="771" spans="4:4" x14ac:dyDescent="0.4">
      <c r="D771" s="21"/>
    </row>
    <row r="772" spans="4:4" x14ac:dyDescent="0.4">
      <c r="D772" s="21"/>
    </row>
    <row r="773" spans="4:4" x14ac:dyDescent="0.4">
      <c r="D773" s="21"/>
    </row>
    <row r="774" spans="4:4" x14ac:dyDescent="0.4">
      <c r="D774" s="21"/>
    </row>
    <row r="775" spans="4:4" x14ac:dyDescent="0.4">
      <c r="D775" s="21"/>
    </row>
    <row r="776" spans="4:4" x14ac:dyDescent="0.4">
      <c r="D776" s="21"/>
    </row>
    <row r="777" spans="4:4" x14ac:dyDescent="0.4">
      <c r="D777" s="21"/>
    </row>
    <row r="778" spans="4:4" x14ac:dyDescent="0.4">
      <c r="D778" s="21"/>
    </row>
    <row r="779" spans="4:4" x14ac:dyDescent="0.4">
      <c r="D779" s="21"/>
    </row>
    <row r="780" spans="4:4" x14ac:dyDescent="0.4">
      <c r="D780" s="21"/>
    </row>
    <row r="781" spans="4:4" x14ac:dyDescent="0.4">
      <c r="D781" s="21"/>
    </row>
    <row r="782" spans="4:4" x14ac:dyDescent="0.4">
      <c r="D782" s="21"/>
    </row>
    <row r="783" spans="4:4" x14ac:dyDescent="0.4">
      <c r="D783" s="21"/>
    </row>
    <row r="784" spans="4:4" x14ac:dyDescent="0.4">
      <c r="D784" s="21"/>
    </row>
    <row r="785" spans="4:4" x14ac:dyDescent="0.4">
      <c r="D785" s="21"/>
    </row>
    <row r="786" spans="4:4" x14ac:dyDescent="0.4">
      <c r="D786" s="21"/>
    </row>
    <row r="787" spans="4:4" x14ac:dyDescent="0.4">
      <c r="D787" s="21"/>
    </row>
    <row r="788" spans="4:4" x14ac:dyDescent="0.4">
      <c r="D788" s="21"/>
    </row>
    <row r="789" spans="4:4" x14ac:dyDescent="0.4">
      <c r="D789" s="21"/>
    </row>
    <row r="790" spans="4:4" x14ac:dyDescent="0.4">
      <c r="D790" s="21"/>
    </row>
    <row r="791" spans="4:4" x14ac:dyDescent="0.4">
      <c r="D791" s="21"/>
    </row>
    <row r="792" spans="4:4" x14ac:dyDescent="0.4">
      <c r="D792" s="21"/>
    </row>
    <row r="793" spans="4:4" x14ac:dyDescent="0.4">
      <c r="D793" s="21"/>
    </row>
    <row r="794" spans="4:4" x14ac:dyDescent="0.4">
      <c r="D794" s="21"/>
    </row>
    <row r="795" spans="4:4" x14ac:dyDescent="0.4">
      <c r="D795" s="21"/>
    </row>
    <row r="796" spans="4:4" x14ac:dyDescent="0.4">
      <c r="D796" s="21"/>
    </row>
    <row r="797" spans="4:4" x14ac:dyDescent="0.4">
      <c r="D797" s="21"/>
    </row>
    <row r="798" spans="4:4" x14ac:dyDescent="0.4">
      <c r="D798" s="21"/>
    </row>
    <row r="799" spans="4:4" x14ac:dyDescent="0.4">
      <c r="D799" s="21"/>
    </row>
    <row r="800" spans="4:4" x14ac:dyDescent="0.4">
      <c r="D800" s="21"/>
    </row>
    <row r="801" spans="4:4" x14ac:dyDescent="0.4">
      <c r="D801" s="21"/>
    </row>
    <row r="802" spans="4:4" x14ac:dyDescent="0.4">
      <c r="D802" s="21"/>
    </row>
    <row r="803" spans="4:4" x14ac:dyDescent="0.4">
      <c r="D803" s="21"/>
    </row>
    <row r="804" spans="4:4" x14ac:dyDescent="0.4">
      <c r="D804" s="21"/>
    </row>
    <row r="805" spans="4:4" x14ac:dyDescent="0.4">
      <c r="D805" s="21"/>
    </row>
    <row r="806" spans="4:4" x14ac:dyDescent="0.4">
      <c r="D806" s="21"/>
    </row>
    <row r="807" spans="4:4" x14ac:dyDescent="0.4">
      <c r="D807" s="21"/>
    </row>
    <row r="808" spans="4:4" x14ac:dyDescent="0.4">
      <c r="D808" s="21"/>
    </row>
    <row r="809" spans="4:4" x14ac:dyDescent="0.4">
      <c r="D809" s="21"/>
    </row>
    <row r="810" spans="4:4" x14ac:dyDescent="0.4">
      <c r="D810" s="21"/>
    </row>
    <row r="811" spans="4:4" x14ac:dyDescent="0.4">
      <c r="D811" s="21"/>
    </row>
    <row r="812" spans="4:4" x14ac:dyDescent="0.4">
      <c r="D812" s="21"/>
    </row>
    <row r="813" spans="4:4" x14ac:dyDescent="0.4">
      <c r="D813" s="21"/>
    </row>
    <row r="814" spans="4:4" x14ac:dyDescent="0.4">
      <c r="D814" s="21"/>
    </row>
    <row r="815" spans="4:4" x14ac:dyDescent="0.4">
      <c r="D815" s="21"/>
    </row>
    <row r="816" spans="4:4" x14ac:dyDescent="0.4">
      <c r="D816" s="21"/>
    </row>
    <row r="817" spans="4:4" x14ac:dyDescent="0.4">
      <c r="D817" s="21"/>
    </row>
    <row r="818" spans="4:4" x14ac:dyDescent="0.4">
      <c r="D818" s="21"/>
    </row>
    <row r="819" spans="4:4" x14ac:dyDescent="0.4">
      <c r="D819" s="21"/>
    </row>
    <row r="820" spans="4:4" x14ac:dyDescent="0.4">
      <c r="D820" s="21"/>
    </row>
    <row r="821" spans="4:4" x14ac:dyDescent="0.4">
      <c r="D821" s="21"/>
    </row>
    <row r="822" spans="4:4" x14ac:dyDescent="0.4">
      <c r="D822" s="21"/>
    </row>
    <row r="823" spans="4:4" x14ac:dyDescent="0.4">
      <c r="D823" s="21"/>
    </row>
    <row r="824" spans="4:4" x14ac:dyDescent="0.4">
      <c r="D824" s="21"/>
    </row>
    <row r="825" spans="4:4" x14ac:dyDescent="0.4">
      <c r="D825" s="21"/>
    </row>
    <row r="826" spans="4:4" x14ac:dyDescent="0.4">
      <c r="D826" s="21"/>
    </row>
    <row r="827" spans="4:4" x14ac:dyDescent="0.4">
      <c r="D827" s="21"/>
    </row>
    <row r="828" spans="4:4" x14ac:dyDescent="0.4">
      <c r="D828" s="21"/>
    </row>
    <row r="829" spans="4:4" x14ac:dyDescent="0.4">
      <c r="D829" s="21"/>
    </row>
    <row r="830" spans="4:4" x14ac:dyDescent="0.4">
      <c r="D830" s="21"/>
    </row>
    <row r="831" spans="4:4" x14ac:dyDescent="0.4">
      <c r="D831" s="21"/>
    </row>
    <row r="832" spans="4:4" x14ac:dyDescent="0.4">
      <c r="D832" s="21"/>
    </row>
    <row r="833" spans="4:4" x14ac:dyDescent="0.4">
      <c r="D833" s="21"/>
    </row>
    <row r="834" spans="4:4" x14ac:dyDescent="0.4">
      <c r="D834" s="21"/>
    </row>
    <row r="835" spans="4:4" x14ac:dyDescent="0.4">
      <c r="D835" s="21"/>
    </row>
    <row r="836" spans="4:4" x14ac:dyDescent="0.4">
      <c r="D836" s="21"/>
    </row>
    <row r="837" spans="4:4" x14ac:dyDescent="0.4">
      <c r="D837" s="21"/>
    </row>
    <row r="838" spans="4:4" x14ac:dyDescent="0.4">
      <c r="D838" s="21"/>
    </row>
    <row r="839" spans="4:4" x14ac:dyDescent="0.4">
      <c r="D839" s="21"/>
    </row>
    <row r="840" spans="4:4" x14ac:dyDescent="0.4">
      <c r="D840" s="21"/>
    </row>
    <row r="841" spans="4:4" x14ac:dyDescent="0.4">
      <c r="D841" s="21"/>
    </row>
    <row r="842" spans="4:4" x14ac:dyDescent="0.4">
      <c r="D842" s="21"/>
    </row>
    <row r="843" spans="4:4" x14ac:dyDescent="0.4">
      <c r="D843" s="21"/>
    </row>
    <row r="844" spans="4:4" x14ac:dyDescent="0.4">
      <c r="D844" s="21"/>
    </row>
    <row r="845" spans="4:4" x14ac:dyDescent="0.4">
      <c r="D845" s="21"/>
    </row>
    <row r="846" spans="4:4" x14ac:dyDescent="0.4">
      <c r="D846" s="21"/>
    </row>
    <row r="847" spans="4:4" x14ac:dyDescent="0.4">
      <c r="D847" s="21"/>
    </row>
    <row r="848" spans="4:4" x14ac:dyDescent="0.4">
      <c r="D848" s="21"/>
    </row>
    <row r="849" spans="4:4" x14ac:dyDescent="0.4">
      <c r="D849" s="21"/>
    </row>
    <row r="850" spans="4:4" x14ac:dyDescent="0.4">
      <c r="D850" s="21"/>
    </row>
    <row r="851" spans="4:4" x14ac:dyDescent="0.4">
      <c r="D851" s="21"/>
    </row>
    <row r="852" spans="4:4" x14ac:dyDescent="0.4">
      <c r="D852" s="21"/>
    </row>
    <row r="853" spans="4:4" x14ac:dyDescent="0.4">
      <c r="D853" s="21"/>
    </row>
    <row r="854" spans="4:4" x14ac:dyDescent="0.4">
      <c r="D854" s="21"/>
    </row>
    <row r="855" spans="4:4" x14ac:dyDescent="0.4">
      <c r="D855" s="21"/>
    </row>
    <row r="856" spans="4:4" x14ac:dyDescent="0.4">
      <c r="D856" s="21"/>
    </row>
    <row r="857" spans="4:4" x14ac:dyDescent="0.4">
      <c r="D857" s="21"/>
    </row>
    <row r="858" spans="4:4" x14ac:dyDescent="0.4">
      <c r="D858" s="21"/>
    </row>
    <row r="859" spans="4:4" x14ac:dyDescent="0.4">
      <c r="D859" s="21"/>
    </row>
    <row r="860" spans="4:4" x14ac:dyDescent="0.4">
      <c r="D860" s="21"/>
    </row>
    <row r="861" spans="4:4" x14ac:dyDescent="0.4">
      <c r="D861" s="21"/>
    </row>
    <row r="862" spans="4:4" x14ac:dyDescent="0.4">
      <c r="D862" s="21"/>
    </row>
    <row r="863" spans="4:4" x14ac:dyDescent="0.4">
      <c r="D863" s="21"/>
    </row>
    <row r="864" spans="4:4" x14ac:dyDescent="0.4">
      <c r="D864" s="21"/>
    </row>
    <row r="865" spans="4:4" x14ac:dyDescent="0.4">
      <c r="D865" s="21"/>
    </row>
    <row r="866" spans="4:4" x14ac:dyDescent="0.4">
      <c r="D866" s="21"/>
    </row>
    <row r="867" spans="4:4" x14ac:dyDescent="0.4">
      <c r="D867" s="21"/>
    </row>
    <row r="868" spans="4:4" x14ac:dyDescent="0.4">
      <c r="D868" s="21"/>
    </row>
    <row r="869" spans="4:4" x14ac:dyDescent="0.4">
      <c r="D869" s="21"/>
    </row>
    <row r="870" spans="4:4" x14ac:dyDescent="0.4">
      <c r="D870" s="21"/>
    </row>
    <row r="871" spans="4:4" x14ac:dyDescent="0.4">
      <c r="D871" s="21"/>
    </row>
    <row r="872" spans="4:4" x14ac:dyDescent="0.4">
      <c r="D872" s="21"/>
    </row>
    <row r="873" spans="4:4" x14ac:dyDescent="0.4">
      <c r="D873" s="21"/>
    </row>
    <row r="874" spans="4:4" x14ac:dyDescent="0.4">
      <c r="D874" s="21"/>
    </row>
    <row r="875" spans="4:4" x14ac:dyDescent="0.4">
      <c r="D875" s="21"/>
    </row>
    <row r="876" spans="4:4" x14ac:dyDescent="0.4">
      <c r="D876" s="21"/>
    </row>
    <row r="877" spans="4:4" x14ac:dyDescent="0.4">
      <c r="D877" s="21"/>
    </row>
    <row r="878" spans="4:4" x14ac:dyDescent="0.4">
      <c r="D878" s="21"/>
    </row>
    <row r="879" spans="4:4" x14ac:dyDescent="0.4">
      <c r="D879" s="21"/>
    </row>
    <row r="880" spans="4:4" x14ac:dyDescent="0.4">
      <c r="D880" s="21"/>
    </row>
    <row r="881" spans="4:4" x14ac:dyDescent="0.4">
      <c r="D881" s="21"/>
    </row>
    <row r="882" spans="4:4" x14ac:dyDescent="0.4">
      <c r="D882" s="21"/>
    </row>
    <row r="883" spans="4:4" x14ac:dyDescent="0.4">
      <c r="D883" s="21"/>
    </row>
    <row r="884" spans="4:4" x14ac:dyDescent="0.4">
      <c r="D884" s="21"/>
    </row>
    <row r="885" spans="4:4" x14ac:dyDescent="0.4">
      <c r="D885" s="21"/>
    </row>
    <row r="886" spans="4:4" x14ac:dyDescent="0.4">
      <c r="D886" s="21"/>
    </row>
    <row r="887" spans="4:4" x14ac:dyDescent="0.4">
      <c r="D887" s="21"/>
    </row>
    <row r="888" spans="4:4" x14ac:dyDescent="0.4">
      <c r="D888" s="21"/>
    </row>
    <row r="889" spans="4:4" x14ac:dyDescent="0.4">
      <c r="D889" s="21"/>
    </row>
    <row r="890" spans="4:4" x14ac:dyDescent="0.4">
      <c r="D890" s="21"/>
    </row>
    <row r="891" spans="4:4" x14ac:dyDescent="0.4">
      <c r="D891" s="21"/>
    </row>
    <row r="892" spans="4:4" x14ac:dyDescent="0.4">
      <c r="D892" s="21"/>
    </row>
    <row r="893" spans="4:4" x14ac:dyDescent="0.4">
      <c r="D893" s="21"/>
    </row>
    <row r="894" spans="4:4" x14ac:dyDescent="0.4">
      <c r="D894" s="21"/>
    </row>
    <row r="895" spans="4:4" x14ac:dyDescent="0.4">
      <c r="D895" s="21"/>
    </row>
    <row r="896" spans="4:4" x14ac:dyDescent="0.4">
      <c r="D896" s="21"/>
    </row>
    <row r="897" spans="4:4" x14ac:dyDescent="0.4">
      <c r="D897" s="21"/>
    </row>
    <row r="898" spans="4:4" x14ac:dyDescent="0.4">
      <c r="D898" s="21"/>
    </row>
    <row r="899" spans="4:4" x14ac:dyDescent="0.4">
      <c r="D899" s="21"/>
    </row>
    <row r="900" spans="4:4" x14ac:dyDescent="0.4">
      <c r="D900" s="21"/>
    </row>
    <row r="901" spans="4:4" x14ac:dyDescent="0.4">
      <c r="D901" s="21"/>
    </row>
    <row r="902" spans="4:4" x14ac:dyDescent="0.4">
      <c r="D902" s="21"/>
    </row>
    <row r="903" spans="4:4" x14ac:dyDescent="0.4">
      <c r="D903" s="21"/>
    </row>
    <row r="904" spans="4:4" x14ac:dyDescent="0.4">
      <c r="D904" s="21"/>
    </row>
    <row r="905" spans="4:4" x14ac:dyDescent="0.4">
      <c r="D905" s="21"/>
    </row>
    <row r="906" spans="4:4" x14ac:dyDescent="0.4">
      <c r="D906" s="21"/>
    </row>
    <row r="907" spans="4:4" x14ac:dyDescent="0.4">
      <c r="D907" s="21"/>
    </row>
    <row r="908" spans="4:4" x14ac:dyDescent="0.4">
      <c r="D908" s="21"/>
    </row>
    <row r="909" spans="4:4" x14ac:dyDescent="0.4">
      <c r="D909" s="21"/>
    </row>
    <row r="910" spans="4:4" x14ac:dyDescent="0.4">
      <c r="D910" s="21"/>
    </row>
    <row r="911" spans="4:4" x14ac:dyDescent="0.4">
      <c r="D911" s="21"/>
    </row>
    <row r="912" spans="4:4" x14ac:dyDescent="0.4">
      <c r="D912" s="21"/>
    </row>
    <row r="913" spans="4:4" x14ac:dyDescent="0.4">
      <c r="D913" s="21"/>
    </row>
    <row r="914" spans="4:4" x14ac:dyDescent="0.4">
      <c r="D914" s="21"/>
    </row>
    <row r="915" spans="4:4" x14ac:dyDescent="0.4">
      <c r="D915" s="21"/>
    </row>
    <row r="916" spans="4:4" x14ac:dyDescent="0.4">
      <c r="D916" s="21"/>
    </row>
    <row r="917" spans="4:4" x14ac:dyDescent="0.4">
      <c r="D917" s="21"/>
    </row>
    <row r="918" spans="4:4" x14ac:dyDescent="0.4">
      <c r="D918" s="21"/>
    </row>
    <row r="919" spans="4:4" x14ac:dyDescent="0.4">
      <c r="D919" s="21"/>
    </row>
    <row r="920" spans="4:4" x14ac:dyDescent="0.4">
      <c r="D920" s="21"/>
    </row>
    <row r="921" spans="4:4" x14ac:dyDescent="0.4">
      <c r="D921" s="21"/>
    </row>
    <row r="922" spans="4:4" x14ac:dyDescent="0.4">
      <c r="D922" s="21"/>
    </row>
    <row r="923" spans="4:4" x14ac:dyDescent="0.4">
      <c r="D923" s="21"/>
    </row>
    <row r="924" spans="4:4" x14ac:dyDescent="0.4">
      <c r="D924" s="21"/>
    </row>
    <row r="925" spans="4:4" x14ac:dyDescent="0.4">
      <c r="D925" s="21"/>
    </row>
    <row r="926" spans="4:4" x14ac:dyDescent="0.4">
      <c r="D926" s="21"/>
    </row>
    <row r="927" spans="4:4" x14ac:dyDescent="0.4">
      <c r="D927" s="21"/>
    </row>
    <row r="928" spans="4:4" x14ac:dyDescent="0.4">
      <c r="D928" s="21"/>
    </row>
    <row r="929" spans="4:4" x14ac:dyDescent="0.4">
      <c r="D929" s="21"/>
    </row>
    <row r="930" spans="4:4" x14ac:dyDescent="0.4">
      <c r="D930" s="21"/>
    </row>
    <row r="931" spans="4:4" x14ac:dyDescent="0.4">
      <c r="D931" s="21"/>
    </row>
    <row r="932" spans="4:4" x14ac:dyDescent="0.4">
      <c r="D932" s="21"/>
    </row>
    <row r="933" spans="4:4" x14ac:dyDescent="0.4">
      <c r="D933" s="21"/>
    </row>
    <row r="934" spans="4:4" x14ac:dyDescent="0.4">
      <c r="D934" s="21"/>
    </row>
    <row r="935" spans="4:4" x14ac:dyDescent="0.4">
      <c r="D935" s="21"/>
    </row>
    <row r="936" spans="4:4" x14ac:dyDescent="0.4">
      <c r="D936" s="21"/>
    </row>
    <row r="937" spans="4:4" x14ac:dyDescent="0.4">
      <c r="D937" s="21"/>
    </row>
    <row r="938" spans="4:4" x14ac:dyDescent="0.4">
      <c r="D938" s="21"/>
    </row>
    <row r="939" spans="4:4" x14ac:dyDescent="0.4">
      <c r="D939" s="21"/>
    </row>
    <row r="940" spans="4:4" x14ac:dyDescent="0.4">
      <c r="D940" s="21"/>
    </row>
    <row r="941" spans="4:4" x14ac:dyDescent="0.4">
      <c r="D941" s="21"/>
    </row>
    <row r="942" spans="4:4" x14ac:dyDescent="0.4">
      <c r="D942" s="21"/>
    </row>
    <row r="943" spans="4:4" x14ac:dyDescent="0.4">
      <c r="D943" s="21"/>
    </row>
    <row r="944" spans="4:4" x14ac:dyDescent="0.4">
      <c r="D944" s="21"/>
    </row>
    <row r="945" spans="4:4" x14ac:dyDescent="0.4">
      <c r="D945" s="21"/>
    </row>
    <row r="946" spans="4:4" x14ac:dyDescent="0.4">
      <c r="D946" s="21"/>
    </row>
    <row r="947" spans="4:4" x14ac:dyDescent="0.4">
      <c r="D947" s="21"/>
    </row>
    <row r="948" spans="4:4" x14ac:dyDescent="0.4">
      <c r="D948" s="21"/>
    </row>
    <row r="949" spans="4:4" x14ac:dyDescent="0.4">
      <c r="D949" s="21"/>
    </row>
    <row r="950" spans="4:4" x14ac:dyDescent="0.4">
      <c r="D950" s="21"/>
    </row>
    <row r="951" spans="4:4" x14ac:dyDescent="0.4">
      <c r="D951" s="21"/>
    </row>
    <row r="952" spans="4:4" x14ac:dyDescent="0.4">
      <c r="D952" s="21"/>
    </row>
    <row r="953" spans="4:4" x14ac:dyDescent="0.4">
      <c r="D953" s="21"/>
    </row>
    <row r="954" spans="4:4" x14ac:dyDescent="0.4">
      <c r="D954" s="21"/>
    </row>
    <row r="955" spans="4:4" x14ac:dyDescent="0.4">
      <c r="D955" s="21"/>
    </row>
    <row r="956" spans="4:4" x14ac:dyDescent="0.4">
      <c r="D956" s="21"/>
    </row>
    <row r="957" spans="4:4" x14ac:dyDescent="0.4">
      <c r="D957" s="21"/>
    </row>
    <row r="958" spans="4:4" x14ac:dyDescent="0.4">
      <c r="D958" s="21"/>
    </row>
    <row r="959" spans="4:4" x14ac:dyDescent="0.4">
      <c r="D959" s="21"/>
    </row>
    <row r="960" spans="4:4" x14ac:dyDescent="0.4">
      <c r="D960" s="21"/>
    </row>
    <row r="961" spans="4:4" x14ac:dyDescent="0.4">
      <c r="D961" s="21"/>
    </row>
    <row r="962" spans="4:4" x14ac:dyDescent="0.4">
      <c r="D962" s="21"/>
    </row>
    <row r="963" spans="4:4" x14ac:dyDescent="0.4">
      <c r="D963" s="21"/>
    </row>
    <row r="964" spans="4:4" x14ac:dyDescent="0.4">
      <c r="D964" s="21"/>
    </row>
    <row r="965" spans="4:4" x14ac:dyDescent="0.4">
      <c r="D965" s="21"/>
    </row>
    <row r="966" spans="4:4" x14ac:dyDescent="0.4">
      <c r="D966" s="21"/>
    </row>
    <row r="967" spans="4:4" x14ac:dyDescent="0.4">
      <c r="D967" s="21"/>
    </row>
    <row r="968" spans="4:4" x14ac:dyDescent="0.4">
      <c r="D968" s="21"/>
    </row>
    <row r="969" spans="4:4" x14ac:dyDescent="0.4">
      <c r="D969" s="21"/>
    </row>
    <row r="970" spans="4:4" x14ac:dyDescent="0.4">
      <c r="D970" s="21"/>
    </row>
    <row r="971" spans="4:4" x14ac:dyDescent="0.4">
      <c r="D971" s="21"/>
    </row>
    <row r="972" spans="4:4" x14ac:dyDescent="0.4">
      <c r="D972" s="21"/>
    </row>
    <row r="973" spans="4:4" x14ac:dyDescent="0.4">
      <c r="D973" s="21"/>
    </row>
    <row r="974" spans="4:4" x14ac:dyDescent="0.4">
      <c r="D974" s="21"/>
    </row>
    <row r="975" spans="4:4" x14ac:dyDescent="0.4">
      <c r="D975" s="21"/>
    </row>
    <row r="976" spans="4:4" x14ac:dyDescent="0.4">
      <c r="D976" s="21"/>
    </row>
    <row r="977" spans="4:4" x14ac:dyDescent="0.4">
      <c r="D977" s="21"/>
    </row>
    <row r="978" spans="4:4" x14ac:dyDescent="0.4">
      <c r="D978" s="21"/>
    </row>
    <row r="979" spans="4:4" x14ac:dyDescent="0.4">
      <c r="D979" s="21"/>
    </row>
    <row r="980" spans="4:4" x14ac:dyDescent="0.4">
      <c r="D980" s="21"/>
    </row>
    <row r="981" spans="4:4" x14ac:dyDescent="0.4">
      <c r="D981" s="21"/>
    </row>
    <row r="982" spans="4:4" x14ac:dyDescent="0.4">
      <c r="D982" s="21"/>
    </row>
    <row r="983" spans="4:4" x14ac:dyDescent="0.4">
      <c r="D983" s="21"/>
    </row>
    <row r="984" spans="4:4" x14ac:dyDescent="0.4">
      <c r="D984" s="21"/>
    </row>
    <row r="985" spans="4:4" x14ac:dyDescent="0.4">
      <c r="D985" s="21"/>
    </row>
    <row r="986" spans="4:4" x14ac:dyDescent="0.4">
      <c r="D986" s="21"/>
    </row>
    <row r="987" spans="4:4" x14ac:dyDescent="0.4">
      <c r="D987" s="21"/>
    </row>
    <row r="988" spans="4:4" x14ac:dyDescent="0.4">
      <c r="D988" s="21"/>
    </row>
    <row r="989" spans="4:4" x14ac:dyDescent="0.4">
      <c r="D989" s="21"/>
    </row>
    <row r="990" spans="4:4" x14ac:dyDescent="0.4">
      <c r="D990" s="21"/>
    </row>
    <row r="991" spans="4:4" x14ac:dyDescent="0.4">
      <c r="D991" s="21"/>
    </row>
    <row r="992" spans="4:4" x14ac:dyDescent="0.4">
      <c r="D992" s="21"/>
    </row>
    <row r="993" spans="4:4" x14ac:dyDescent="0.4">
      <c r="D993" s="21"/>
    </row>
    <row r="994" spans="4:4" x14ac:dyDescent="0.4">
      <c r="D994" s="21"/>
    </row>
    <row r="995" spans="4:4" x14ac:dyDescent="0.4">
      <c r="D995" s="21"/>
    </row>
    <row r="996" spans="4:4" x14ac:dyDescent="0.4">
      <c r="D996" s="21"/>
    </row>
    <row r="997" spans="4:4" x14ac:dyDescent="0.4">
      <c r="D997" s="21"/>
    </row>
    <row r="998" spans="4:4" x14ac:dyDescent="0.4">
      <c r="D998" s="21"/>
    </row>
    <row r="999" spans="4:4" x14ac:dyDescent="0.4">
      <c r="D999" s="21"/>
    </row>
    <row r="1000" spans="4:4" x14ac:dyDescent="0.4">
      <c r="D1000" s="21"/>
    </row>
    <row r="1001" spans="4:4" x14ac:dyDescent="0.4">
      <c r="D1001" s="21"/>
    </row>
    <row r="1002" spans="4:4" x14ac:dyDescent="0.4">
      <c r="D1002" s="21"/>
    </row>
    <row r="1003" spans="4:4" x14ac:dyDescent="0.4">
      <c r="D1003" s="21"/>
    </row>
    <row r="1004" spans="4:4" x14ac:dyDescent="0.4">
      <c r="D1004" s="21"/>
    </row>
    <row r="1005" spans="4:4" x14ac:dyDescent="0.4">
      <c r="D1005" s="21"/>
    </row>
    <row r="1006" spans="4:4" x14ac:dyDescent="0.4">
      <c r="D1006" s="21"/>
    </row>
    <row r="1007" spans="4:4" x14ac:dyDescent="0.4">
      <c r="D1007" s="21"/>
    </row>
    <row r="1008" spans="4:4" x14ac:dyDescent="0.4">
      <c r="D1008" s="21"/>
    </row>
    <row r="1009" spans="4:4" x14ac:dyDescent="0.4">
      <c r="D1009" s="21"/>
    </row>
    <row r="1010" spans="4:4" x14ac:dyDescent="0.4">
      <c r="D1010" s="21"/>
    </row>
    <row r="1011" spans="4:4" x14ac:dyDescent="0.4">
      <c r="D1011" s="21"/>
    </row>
    <row r="1012" spans="4:4" x14ac:dyDescent="0.4">
      <c r="D1012" s="21"/>
    </row>
    <row r="1013" spans="4:4" x14ac:dyDescent="0.4">
      <c r="D1013" s="21"/>
    </row>
    <row r="1014" spans="4:4" x14ac:dyDescent="0.4">
      <c r="D1014" s="21"/>
    </row>
    <row r="1015" spans="4:4" x14ac:dyDescent="0.4">
      <c r="D1015" s="21"/>
    </row>
    <row r="1016" spans="4:4" x14ac:dyDescent="0.4">
      <c r="D1016" s="21"/>
    </row>
    <row r="1017" spans="4:4" x14ac:dyDescent="0.4">
      <c r="D1017" s="21"/>
    </row>
    <row r="1018" spans="4:4" x14ac:dyDescent="0.4">
      <c r="D1018" s="21"/>
    </row>
    <row r="1019" spans="4:4" x14ac:dyDescent="0.4">
      <c r="D1019" s="21"/>
    </row>
    <row r="1020" spans="4:4" x14ac:dyDescent="0.4">
      <c r="D1020" s="21"/>
    </row>
    <row r="1021" spans="4:4" x14ac:dyDescent="0.4">
      <c r="D1021" s="21"/>
    </row>
    <row r="1022" spans="4:4" x14ac:dyDescent="0.4">
      <c r="D1022" s="21"/>
    </row>
    <row r="1023" spans="4:4" x14ac:dyDescent="0.4">
      <c r="D1023" s="21"/>
    </row>
    <row r="1024" spans="4:4" x14ac:dyDescent="0.4">
      <c r="D1024" s="21"/>
    </row>
    <row r="1025" spans="4:4" x14ac:dyDescent="0.4">
      <c r="D1025" s="21"/>
    </row>
    <row r="1026" spans="4:4" x14ac:dyDescent="0.4">
      <c r="D1026" s="21"/>
    </row>
    <row r="1027" spans="4:4" x14ac:dyDescent="0.4">
      <c r="D1027" s="21"/>
    </row>
    <row r="1028" spans="4:4" x14ac:dyDescent="0.4">
      <c r="D1028" s="21"/>
    </row>
    <row r="1029" spans="4:4" x14ac:dyDescent="0.4">
      <c r="D1029" s="21"/>
    </row>
    <row r="1030" spans="4:4" x14ac:dyDescent="0.4">
      <c r="D1030" s="21"/>
    </row>
    <row r="1031" spans="4:4" x14ac:dyDescent="0.4">
      <c r="D1031" s="21"/>
    </row>
    <row r="1032" spans="4:4" x14ac:dyDescent="0.4">
      <c r="D1032" s="21"/>
    </row>
    <row r="1033" spans="4:4" x14ac:dyDescent="0.4">
      <c r="D1033" s="21"/>
    </row>
    <row r="1034" spans="4:4" x14ac:dyDescent="0.4">
      <c r="D1034" s="21"/>
    </row>
    <row r="1035" spans="4:4" x14ac:dyDescent="0.4">
      <c r="D1035" s="21"/>
    </row>
    <row r="1036" spans="4:4" x14ac:dyDescent="0.4">
      <c r="D1036" s="21"/>
    </row>
    <row r="1037" spans="4:4" x14ac:dyDescent="0.4">
      <c r="D1037" s="21"/>
    </row>
    <row r="1038" spans="4:4" x14ac:dyDescent="0.4">
      <c r="D1038" s="21"/>
    </row>
    <row r="1039" spans="4:4" x14ac:dyDescent="0.4">
      <c r="D1039" s="21"/>
    </row>
    <row r="1040" spans="4:4" x14ac:dyDescent="0.4">
      <c r="D1040" s="21"/>
    </row>
    <row r="1041" spans="4:4" x14ac:dyDescent="0.4">
      <c r="D1041" s="21"/>
    </row>
    <row r="1042" spans="4:4" x14ac:dyDescent="0.4">
      <c r="D1042" s="21"/>
    </row>
    <row r="1043" spans="4:4" x14ac:dyDescent="0.4">
      <c r="D1043" s="21"/>
    </row>
    <row r="1044" spans="4:4" x14ac:dyDescent="0.4">
      <c r="D1044" s="21"/>
    </row>
    <row r="1045" spans="4:4" x14ac:dyDescent="0.4">
      <c r="D1045" s="21"/>
    </row>
    <row r="1046" spans="4:4" x14ac:dyDescent="0.4">
      <c r="D1046" s="21"/>
    </row>
    <row r="1047" spans="4:4" x14ac:dyDescent="0.4">
      <c r="D1047" s="21"/>
    </row>
    <row r="1048" spans="4:4" x14ac:dyDescent="0.4">
      <c r="D1048" s="21"/>
    </row>
    <row r="1049" spans="4:4" x14ac:dyDescent="0.4">
      <c r="D1049" s="21"/>
    </row>
    <row r="1050" spans="4:4" x14ac:dyDescent="0.4">
      <c r="D1050" s="21"/>
    </row>
    <row r="1051" spans="4:4" x14ac:dyDescent="0.4">
      <c r="D1051" s="21"/>
    </row>
    <row r="1052" spans="4:4" x14ac:dyDescent="0.4">
      <c r="D1052" s="21"/>
    </row>
    <row r="1053" spans="4:4" x14ac:dyDescent="0.4">
      <c r="D1053" s="21"/>
    </row>
    <row r="1054" spans="4:4" x14ac:dyDescent="0.4">
      <c r="D1054" s="21"/>
    </row>
    <row r="1055" spans="4:4" x14ac:dyDescent="0.4">
      <c r="D1055" s="21"/>
    </row>
    <row r="1056" spans="4:4" x14ac:dyDescent="0.4">
      <c r="D1056" s="21"/>
    </row>
    <row r="1057" spans="4:4" x14ac:dyDescent="0.4">
      <c r="D1057" s="21"/>
    </row>
    <row r="1058" spans="4:4" x14ac:dyDescent="0.4">
      <c r="D1058" s="21"/>
    </row>
    <row r="1059" spans="4:4" x14ac:dyDescent="0.4">
      <c r="D1059" s="21"/>
    </row>
    <row r="1060" spans="4:4" x14ac:dyDescent="0.4">
      <c r="D1060" s="21"/>
    </row>
    <row r="1061" spans="4:4" x14ac:dyDescent="0.4">
      <c r="D1061" s="21"/>
    </row>
    <row r="1062" spans="4:4" x14ac:dyDescent="0.4">
      <c r="D1062" s="21"/>
    </row>
    <row r="1063" spans="4:4" x14ac:dyDescent="0.4">
      <c r="D1063" s="21"/>
    </row>
    <row r="1064" spans="4:4" x14ac:dyDescent="0.4">
      <c r="D1064" s="21"/>
    </row>
    <row r="1065" spans="4:4" x14ac:dyDescent="0.4">
      <c r="D1065" s="21"/>
    </row>
    <row r="1066" spans="4:4" x14ac:dyDescent="0.4">
      <c r="D1066" s="21"/>
    </row>
    <row r="1067" spans="4:4" x14ac:dyDescent="0.4">
      <c r="D1067" s="21"/>
    </row>
    <row r="1068" spans="4:4" x14ac:dyDescent="0.4">
      <c r="D1068" s="21"/>
    </row>
    <row r="1069" spans="4:4" x14ac:dyDescent="0.4">
      <c r="D1069" s="21"/>
    </row>
    <row r="1070" spans="4:4" x14ac:dyDescent="0.4">
      <c r="D1070" s="21"/>
    </row>
    <row r="1071" spans="4:4" x14ac:dyDescent="0.4">
      <c r="D1071" s="21"/>
    </row>
    <row r="1072" spans="4:4" x14ac:dyDescent="0.4">
      <c r="D1072" s="21"/>
    </row>
    <row r="1073" spans="4:4" x14ac:dyDescent="0.4">
      <c r="D1073" s="21"/>
    </row>
    <row r="1074" spans="4:4" x14ac:dyDescent="0.4">
      <c r="D1074" s="21"/>
    </row>
    <row r="1075" spans="4:4" x14ac:dyDescent="0.4">
      <c r="D1075" s="21"/>
    </row>
    <row r="1076" spans="4:4" x14ac:dyDescent="0.4">
      <c r="D1076" s="21"/>
    </row>
    <row r="1077" spans="4:4" x14ac:dyDescent="0.4">
      <c r="D1077" s="21"/>
    </row>
    <row r="1078" spans="4:4" x14ac:dyDescent="0.4">
      <c r="D1078" s="21"/>
    </row>
    <row r="1079" spans="4:4" x14ac:dyDescent="0.4">
      <c r="D1079" s="21"/>
    </row>
    <row r="1080" spans="4:4" x14ac:dyDescent="0.4">
      <c r="D1080" s="21"/>
    </row>
    <row r="1081" spans="4:4" x14ac:dyDescent="0.4">
      <c r="D1081" s="21"/>
    </row>
    <row r="1082" spans="4:4" x14ac:dyDescent="0.4">
      <c r="D1082" s="21"/>
    </row>
    <row r="1083" spans="4:4" x14ac:dyDescent="0.4">
      <c r="D1083" s="21"/>
    </row>
    <row r="1084" spans="4:4" x14ac:dyDescent="0.4">
      <c r="D1084" s="21"/>
    </row>
    <row r="1085" spans="4:4" x14ac:dyDescent="0.4">
      <c r="D1085" s="21"/>
    </row>
    <row r="1086" spans="4:4" x14ac:dyDescent="0.4">
      <c r="D1086" s="21"/>
    </row>
    <row r="1087" spans="4:4" x14ac:dyDescent="0.4">
      <c r="D1087" s="21"/>
    </row>
    <row r="1088" spans="4:4" x14ac:dyDescent="0.4">
      <c r="D1088" s="21"/>
    </row>
    <row r="1089" spans="4:4" x14ac:dyDescent="0.4">
      <c r="D1089" s="21"/>
    </row>
    <row r="1090" spans="4:4" x14ac:dyDescent="0.4">
      <c r="D1090" s="21"/>
    </row>
    <row r="1091" spans="4:4" x14ac:dyDescent="0.4">
      <c r="D1091" s="21"/>
    </row>
    <row r="1092" spans="4:4" x14ac:dyDescent="0.4">
      <c r="D1092" s="21"/>
    </row>
    <row r="1093" spans="4:4" x14ac:dyDescent="0.4">
      <c r="D1093" s="21"/>
    </row>
    <row r="1094" spans="4:4" x14ac:dyDescent="0.4">
      <c r="D1094" s="21"/>
    </row>
    <row r="1095" spans="4:4" x14ac:dyDescent="0.4">
      <c r="D1095" s="21"/>
    </row>
    <row r="1096" spans="4:4" x14ac:dyDescent="0.4">
      <c r="D1096" s="21"/>
    </row>
    <row r="1097" spans="4:4" x14ac:dyDescent="0.4">
      <c r="D1097" s="21"/>
    </row>
    <row r="1098" spans="4:4" x14ac:dyDescent="0.4">
      <c r="D1098" s="21"/>
    </row>
    <row r="1099" spans="4:4" x14ac:dyDescent="0.4">
      <c r="D1099" s="21"/>
    </row>
    <row r="1100" spans="4:4" x14ac:dyDescent="0.4">
      <c r="D1100" s="21"/>
    </row>
    <row r="1101" spans="4:4" x14ac:dyDescent="0.4">
      <c r="D1101" s="21"/>
    </row>
    <row r="1102" spans="4:4" x14ac:dyDescent="0.4">
      <c r="D1102" s="21"/>
    </row>
    <row r="1103" spans="4:4" x14ac:dyDescent="0.4">
      <c r="D1103" s="21"/>
    </row>
    <row r="1104" spans="4:4" x14ac:dyDescent="0.4">
      <c r="D1104" s="21"/>
    </row>
    <row r="1105" spans="4:4" x14ac:dyDescent="0.4">
      <c r="D1105" s="21"/>
    </row>
    <row r="1106" spans="4:4" x14ac:dyDescent="0.4">
      <c r="D1106" s="21"/>
    </row>
    <row r="1107" spans="4:4" x14ac:dyDescent="0.4">
      <c r="D1107" s="21"/>
    </row>
    <row r="1108" spans="4:4" x14ac:dyDescent="0.4">
      <c r="D1108" s="21"/>
    </row>
    <row r="1109" spans="4:4" x14ac:dyDescent="0.4">
      <c r="D1109" s="21"/>
    </row>
    <row r="1110" spans="4:4" x14ac:dyDescent="0.4">
      <c r="D1110" s="21"/>
    </row>
    <row r="1111" spans="4:4" x14ac:dyDescent="0.4">
      <c r="D1111" s="21"/>
    </row>
    <row r="1112" spans="4:4" x14ac:dyDescent="0.4">
      <c r="D1112" s="21"/>
    </row>
    <row r="1113" spans="4:4" x14ac:dyDescent="0.4">
      <c r="D1113" s="21"/>
    </row>
    <row r="1114" spans="4:4" x14ac:dyDescent="0.4">
      <c r="D1114" s="21"/>
    </row>
    <row r="1115" spans="4:4" x14ac:dyDescent="0.4">
      <c r="D1115" s="21"/>
    </row>
    <row r="1116" spans="4:4" x14ac:dyDescent="0.4">
      <c r="D1116" s="21"/>
    </row>
    <row r="1117" spans="4:4" x14ac:dyDescent="0.4">
      <c r="D1117" s="21"/>
    </row>
    <row r="1118" spans="4:4" x14ac:dyDescent="0.4">
      <c r="D1118" s="21"/>
    </row>
    <row r="1119" spans="4:4" x14ac:dyDescent="0.4">
      <c r="D1119" s="21"/>
    </row>
    <row r="1120" spans="4:4" x14ac:dyDescent="0.4">
      <c r="D1120" s="21"/>
    </row>
    <row r="1121" spans="4:4" x14ac:dyDescent="0.4">
      <c r="D1121" s="21"/>
    </row>
    <row r="1122" spans="4:4" x14ac:dyDescent="0.4">
      <c r="D1122" s="21"/>
    </row>
    <row r="1123" spans="4:4" x14ac:dyDescent="0.4">
      <c r="D1123" s="21"/>
    </row>
    <row r="1124" spans="4:4" x14ac:dyDescent="0.4">
      <c r="D1124" s="21"/>
    </row>
    <row r="1125" spans="4:4" x14ac:dyDescent="0.4">
      <c r="D1125" s="21"/>
    </row>
    <row r="1126" spans="4:4" x14ac:dyDescent="0.4">
      <c r="D1126" s="21"/>
    </row>
    <row r="1127" spans="4:4" x14ac:dyDescent="0.4">
      <c r="D1127" s="21"/>
    </row>
    <row r="1128" spans="4:4" x14ac:dyDescent="0.4">
      <c r="D1128" s="21"/>
    </row>
    <row r="1129" spans="4:4" x14ac:dyDescent="0.4">
      <c r="D1129" s="21"/>
    </row>
    <row r="1130" spans="4:4" x14ac:dyDescent="0.4">
      <c r="D1130" s="21"/>
    </row>
    <row r="1131" spans="4:4" x14ac:dyDescent="0.4">
      <c r="D1131" s="21"/>
    </row>
    <row r="1132" spans="4:4" x14ac:dyDescent="0.4">
      <c r="D1132" s="21"/>
    </row>
    <row r="1133" spans="4:4" x14ac:dyDescent="0.4">
      <c r="D1133" s="21"/>
    </row>
    <row r="1134" spans="4:4" x14ac:dyDescent="0.4">
      <c r="D1134" s="21"/>
    </row>
    <row r="1135" spans="4:4" x14ac:dyDescent="0.4">
      <c r="D1135" s="21"/>
    </row>
    <row r="1136" spans="4:4" x14ac:dyDescent="0.4">
      <c r="D1136" s="21"/>
    </row>
    <row r="1137" spans="4:4" x14ac:dyDescent="0.4">
      <c r="D1137" s="21"/>
    </row>
    <row r="1138" spans="4:4" x14ac:dyDescent="0.4">
      <c r="D1138" s="21"/>
    </row>
    <row r="1139" spans="4:4" x14ac:dyDescent="0.4">
      <c r="D1139" s="21"/>
    </row>
    <row r="1140" spans="4:4" x14ac:dyDescent="0.4">
      <c r="D1140" s="21"/>
    </row>
    <row r="1141" spans="4:4" x14ac:dyDescent="0.4">
      <c r="D1141" s="21"/>
    </row>
    <row r="1142" spans="4:4" x14ac:dyDescent="0.4">
      <c r="D1142" s="21"/>
    </row>
    <row r="1143" spans="4:4" x14ac:dyDescent="0.4">
      <c r="D1143" s="21"/>
    </row>
    <row r="1144" spans="4:4" x14ac:dyDescent="0.4">
      <c r="D1144" s="21"/>
    </row>
    <row r="1145" spans="4:4" x14ac:dyDescent="0.4">
      <c r="D1145" s="21"/>
    </row>
    <row r="1146" spans="4:4" x14ac:dyDescent="0.4">
      <c r="D1146" s="21"/>
    </row>
    <row r="1147" spans="4:4" x14ac:dyDescent="0.4">
      <c r="D1147" s="21"/>
    </row>
    <row r="1148" spans="4:4" x14ac:dyDescent="0.4">
      <c r="D1148" s="21"/>
    </row>
    <row r="1149" spans="4:4" x14ac:dyDescent="0.4">
      <c r="D1149" s="21"/>
    </row>
    <row r="1150" spans="4:4" x14ac:dyDescent="0.4">
      <c r="D1150" s="21"/>
    </row>
    <row r="1151" spans="4:4" x14ac:dyDescent="0.4">
      <c r="D1151" s="21"/>
    </row>
    <row r="1152" spans="4:4" x14ac:dyDescent="0.4">
      <c r="D1152" s="21"/>
    </row>
    <row r="1153" spans="4:4" x14ac:dyDescent="0.4">
      <c r="D1153" s="21"/>
    </row>
    <row r="1154" spans="4:4" x14ac:dyDescent="0.4">
      <c r="D1154" s="21"/>
    </row>
    <row r="1155" spans="4:4" x14ac:dyDescent="0.4">
      <c r="D1155" s="21"/>
    </row>
    <row r="1156" spans="4:4" x14ac:dyDescent="0.4">
      <c r="D1156" s="21"/>
    </row>
    <row r="1157" spans="4:4" x14ac:dyDescent="0.4">
      <c r="D1157" s="21"/>
    </row>
    <row r="1158" spans="4:4" x14ac:dyDescent="0.4">
      <c r="D1158" s="21"/>
    </row>
    <row r="1159" spans="4:4" x14ac:dyDescent="0.4">
      <c r="D1159" s="21"/>
    </row>
    <row r="1160" spans="4:4" x14ac:dyDescent="0.4">
      <c r="D1160" s="21"/>
    </row>
    <row r="1161" spans="4:4" x14ac:dyDescent="0.4">
      <c r="D1161" s="21"/>
    </row>
    <row r="1162" spans="4:4" x14ac:dyDescent="0.4">
      <c r="D1162" s="21"/>
    </row>
    <row r="1163" spans="4:4" x14ac:dyDescent="0.4">
      <c r="D1163" s="21"/>
    </row>
    <row r="1164" spans="4:4" x14ac:dyDescent="0.4">
      <c r="D1164" s="21"/>
    </row>
    <row r="1165" spans="4:4" x14ac:dyDescent="0.4">
      <c r="D1165" s="21"/>
    </row>
    <row r="1166" spans="4:4" x14ac:dyDescent="0.4">
      <c r="D1166" s="21"/>
    </row>
    <row r="1167" spans="4:4" x14ac:dyDescent="0.4">
      <c r="D1167" s="21"/>
    </row>
    <row r="1168" spans="4:4" x14ac:dyDescent="0.4">
      <c r="D1168" s="21"/>
    </row>
    <row r="1169" spans="4:4" x14ac:dyDescent="0.4">
      <c r="D1169" s="21"/>
    </row>
    <row r="1170" spans="4:4" x14ac:dyDescent="0.4">
      <c r="D1170" s="21"/>
    </row>
    <row r="1171" spans="4:4" x14ac:dyDescent="0.4">
      <c r="D1171" s="21"/>
    </row>
    <row r="1172" spans="4:4" x14ac:dyDescent="0.4">
      <c r="D1172" s="21"/>
    </row>
    <row r="1173" spans="4:4" x14ac:dyDescent="0.4">
      <c r="D1173" s="21"/>
    </row>
    <row r="1174" spans="4:4" x14ac:dyDescent="0.4">
      <c r="D1174" s="21"/>
    </row>
    <row r="1175" spans="4:4" x14ac:dyDescent="0.4">
      <c r="D1175" s="21"/>
    </row>
    <row r="1176" spans="4:4" x14ac:dyDescent="0.4">
      <c r="D1176" s="21"/>
    </row>
    <row r="1177" spans="4:4" x14ac:dyDescent="0.4">
      <c r="D1177" s="21"/>
    </row>
    <row r="1178" spans="4:4" x14ac:dyDescent="0.4">
      <c r="D1178" s="21"/>
    </row>
    <row r="1179" spans="4:4" x14ac:dyDescent="0.4">
      <c r="D1179" s="21"/>
    </row>
    <row r="1180" spans="4:4" x14ac:dyDescent="0.4">
      <c r="D1180" s="21"/>
    </row>
    <row r="1181" spans="4:4" x14ac:dyDescent="0.4">
      <c r="D1181" s="21"/>
    </row>
    <row r="1182" spans="4:4" x14ac:dyDescent="0.4">
      <c r="D1182" s="21"/>
    </row>
    <row r="1183" spans="4:4" x14ac:dyDescent="0.4">
      <c r="D1183" s="21"/>
    </row>
    <row r="1184" spans="4:4" x14ac:dyDescent="0.4">
      <c r="D1184" s="21"/>
    </row>
    <row r="1185" spans="4:4" x14ac:dyDescent="0.4">
      <c r="D1185" s="21"/>
    </row>
    <row r="1186" spans="4:4" x14ac:dyDescent="0.4">
      <c r="D1186" s="21"/>
    </row>
    <row r="1187" spans="4:4" x14ac:dyDescent="0.4">
      <c r="D1187" s="21"/>
    </row>
    <row r="1188" spans="4:4" x14ac:dyDescent="0.4">
      <c r="D1188" s="21"/>
    </row>
    <row r="1189" spans="4:4" x14ac:dyDescent="0.4">
      <c r="D1189" s="21"/>
    </row>
    <row r="1190" spans="4:4" x14ac:dyDescent="0.4">
      <c r="D1190" s="21"/>
    </row>
    <row r="1191" spans="4:4" x14ac:dyDescent="0.4">
      <c r="D1191" s="21"/>
    </row>
    <row r="1192" spans="4:4" x14ac:dyDescent="0.4">
      <c r="D1192" s="21"/>
    </row>
    <row r="1193" spans="4:4" x14ac:dyDescent="0.4">
      <c r="D1193" s="21"/>
    </row>
    <row r="1194" spans="4:4" x14ac:dyDescent="0.4">
      <c r="D1194" s="21"/>
    </row>
    <row r="1195" spans="4:4" x14ac:dyDescent="0.4">
      <c r="D1195" s="21"/>
    </row>
    <row r="1196" spans="4:4" x14ac:dyDescent="0.4">
      <c r="D1196" s="21"/>
    </row>
    <row r="1197" spans="4:4" x14ac:dyDescent="0.4">
      <c r="D1197" s="21"/>
    </row>
    <row r="1198" spans="4:4" x14ac:dyDescent="0.4">
      <c r="D1198" s="21"/>
    </row>
    <row r="1199" spans="4:4" x14ac:dyDescent="0.4">
      <c r="D1199" s="21"/>
    </row>
    <row r="1200" spans="4:4" x14ac:dyDescent="0.4">
      <c r="D1200" s="21"/>
    </row>
    <row r="1201" spans="4:4" x14ac:dyDescent="0.4">
      <c r="D1201" s="21"/>
    </row>
    <row r="1202" spans="4:4" x14ac:dyDescent="0.4">
      <c r="D1202" s="21"/>
    </row>
    <row r="1203" spans="4:4" x14ac:dyDescent="0.4">
      <c r="D1203" s="21"/>
    </row>
    <row r="1204" spans="4:4" x14ac:dyDescent="0.4">
      <c r="D1204" s="21"/>
    </row>
    <row r="1205" spans="4:4" x14ac:dyDescent="0.4">
      <c r="D1205" s="21"/>
    </row>
    <row r="1206" spans="4:4" x14ac:dyDescent="0.4">
      <c r="D1206" s="21"/>
    </row>
    <row r="1207" spans="4:4" x14ac:dyDescent="0.4">
      <c r="D1207" s="21"/>
    </row>
    <row r="1208" spans="4:4" x14ac:dyDescent="0.4">
      <c r="D1208" s="21"/>
    </row>
    <row r="1209" spans="4:4" x14ac:dyDescent="0.4">
      <c r="D1209" s="21"/>
    </row>
    <row r="1210" spans="4:4" x14ac:dyDescent="0.4">
      <c r="D1210" s="21"/>
    </row>
    <row r="1211" spans="4:4" x14ac:dyDescent="0.4">
      <c r="D1211" s="21"/>
    </row>
    <row r="1212" spans="4:4" x14ac:dyDescent="0.4">
      <c r="D1212" s="21"/>
    </row>
    <row r="1213" spans="4:4" x14ac:dyDescent="0.4">
      <c r="D1213" s="21"/>
    </row>
    <row r="1214" spans="4:4" x14ac:dyDescent="0.4">
      <c r="D1214" s="21"/>
    </row>
    <row r="1215" spans="4:4" x14ac:dyDescent="0.4">
      <c r="D1215" s="21"/>
    </row>
    <row r="1216" spans="4:4" x14ac:dyDescent="0.4">
      <c r="D1216" s="21"/>
    </row>
    <row r="1217" spans="4:4" x14ac:dyDescent="0.4">
      <c r="D1217" s="21"/>
    </row>
    <row r="1218" spans="4:4" x14ac:dyDescent="0.4">
      <c r="D1218" s="21"/>
    </row>
    <row r="1219" spans="4:4" x14ac:dyDescent="0.4">
      <c r="D1219" s="21"/>
    </row>
    <row r="1220" spans="4:4" x14ac:dyDescent="0.4">
      <c r="D1220" s="21"/>
    </row>
    <row r="1221" spans="4:4" x14ac:dyDescent="0.4">
      <c r="D1221" s="21"/>
    </row>
    <row r="1222" spans="4:4" x14ac:dyDescent="0.4">
      <c r="D1222" s="21"/>
    </row>
    <row r="1223" spans="4:4" x14ac:dyDescent="0.4">
      <c r="D1223" s="21"/>
    </row>
    <row r="1224" spans="4:4" x14ac:dyDescent="0.4">
      <c r="D1224" s="21"/>
    </row>
    <row r="1225" spans="4:4" x14ac:dyDescent="0.4">
      <c r="D1225" s="21"/>
    </row>
    <row r="1226" spans="4:4" x14ac:dyDescent="0.4">
      <c r="D1226" s="21"/>
    </row>
    <row r="1227" spans="4:4" x14ac:dyDescent="0.4">
      <c r="D1227" s="21"/>
    </row>
    <row r="1228" spans="4:4" x14ac:dyDescent="0.4">
      <c r="D1228" s="21"/>
    </row>
    <row r="1229" spans="4:4" x14ac:dyDescent="0.4">
      <c r="D1229" s="21"/>
    </row>
    <row r="1230" spans="4:4" x14ac:dyDescent="0.4">
      <c r="D1230" s="21"/>
    </row>
    <row r="1231" spans="4:4" x14ac:dyDescent="0.4">
      <c r="D1231" s="21"/>
    </row>
    <row r="1232" spans="4:4" x14ac:dyDescent="0.4">
      <c r="D1232" s="21"/>
    </row>
    <row r="1233" spans="4:4" x14ac:dyDescent="0.4">
      <c r="D1233" s="21"/>
    </row>
    <row r="1234" spans="4:4" x14ac:dyDescent="0.4">
      <c r="D1234" s="21"/>
    </row>
    <row r="1235" spans="4:4" x14ac:dyDescent="0.4">
      <c r="D1235" s="21"/>
    </row>
    <row r="1236" spans="4:4" x14ac:dyDescent="0.4">
      <c r="D1236" s="21"/>
    </row>
    <row r="1237" spans="4:4" x14ac:dyDescent="0.4">
      <c r="D1237" s="21"/>
    </row>
    <row r="1238" spans="4:4" x14ac:dyDescent="0.4">
      <c r="D1238" s="21"/>
    </row>
    <row r="1239" spans="4:4" x14ac:dyDescent="0.4">
      <c r="D1239" s="21"/>
    </row>
    <row r="1240" spans="4:4" x14ac:dyDescent="0.4">
      <c r="D1240" s="21"/>
    </row>
    <row r="1241" spans="4:4" x14ac:dyDescent="0.4">
      <c r="D1241" s="21"/>
    </row>
    <row r="1242" spans="4:4" x14ac:dyDescent="0.4">
      <c r="D1242" s="21"/>
    </row>
    <row r="1243" spans="4:4" x14ac:dyDescent="0.4">
      <c r="D1243" s="21"/>
    </row>
    <row r="1244" spans="4:4" x14ac:dyDescent="0.4">
      <c r="D1244" s="21"/>
    </row>
    <row r="1245" spans="4:4" x14ac:dyDescent="0.4">
      <c r="D1245" s="21"/>
    </row>
    <row r="1246" spans="4:4" x14ac:dyDescent="0.4">
      <c r="D1246" s="21"/>
    </row>
    <row r="1247" spans="4:4" x14ac:dyDescent="0.4">
      <c r="D1247" s="21"/>
    </row>
    <row r="1248" spans="4:4" x14ac:dyDescent="0.4">
      <c r="D1248" s="21"/>
    </row>
    <row r="1249" spans="4:4" x14ac:dyDescent="0.4">
      <c r="D1249" s="21"/>
    </row>
    <row r="1250" spans="4:4" x14ac:dyDescent="0.4">
      <c r="D1250" s="21"/>
    </row>
    <row r="1251" spans="4:4" x14ac:dyDescent="0.4">
      <c r="D1251" s="21"/>
    </row>
    <row r="1252" spans="4:4" x14ac:dyDescent="0.4">
      <c r="D1252" s="21"/>
    </row>
    <row r="1253" spans="4:4" x14ac:dyDescent="0.4">
      <c r="D1253" s="21"/>
    </row>
    <row r="1254" spans="4:4" x14ac:dyDescent="0.4">
      <c r="D1254" s="21"/>
    </row>
    <row r="1255" spans="4:4" x14ac:dyDescent="0.4">
      <c r="D1255" s="21"/>
    </row>
    <row r="1256" spans="4:4" x14ac:dyDescent="0.4">
      <c r="D1256" s="21"/>
    </row>
    <row r="1257" spans="4:4" x14ac:dyDescent="0.4">
      <c r="D1257" s="21"/>
    </row>
    <row r="1258" spans="4:4" x14ac:dyDescent="0.4">
      <c r="D1258" s="21"/>
    </row>
    <row r="1259" spans="4:4" x14ac:dyDescent="0.4">
      <c r="D1259" s="21"/>
    </row>
    <row r="1260" spans="4:4" x14ac:dyDescent="0.4">
      <c r="D1260" s="21"/>
    </row>
    <row r="1261" spans="4:4" x14ac:dyDescent="0.4">
      <c r="D1261" s="21"/>
    </row>
    <row r="1262" spans="4:4" x14ac:dyDescent="0.4">
      <c r="D1262" s="21"/>
    </row>
    <row r="1263" spans="4:4" x14ac:dyDescent="0.4">
      <c r="D1263" s="21"/>
    </row>
    <row r="1264" spans="4:4" x14ac:dyDescent="0.4">
      <c r="D1264" s="21"/>
    </row>
    <row r="1265" spans="4:4" x14ac:dyDescent="0.4">
      <c r="D1265" s="21"/>
    </row>
    <row r="1266" spans="4:4" x14ac:dyDescent="0.4">
      <c r="D1266" s="21"/>
    </row>
    <row r="1267" spans="4:4" x14ac:dyDescent="0.4">
      <c r="D1267" s="21"/>
    </row>
    <row r="1268" spans="4:4" x14ac:dyDescent="0.4">
      <c r="D1268" s="21"/>
    </row>
    <row r="1269" spans="4:4" x14ac:dyDescent="0.4">
      <c r="D1269" s="21"/>
    </row>
    <row r="1270" spans="4:4" x14ac:dyDescent="0.4">
      <c r="D1270" s="21"/>
    </row>
    <row r="1271" spans="4:4" x14ac:dyDescent="0.4">
      <c r="D1271" s="21"/>
    </row>
    <row r="1272" spans="4:4" x14ac:dyDescent="0.4">
      <c r="D1272" s="21"/>
    </row>
    <row r="1273" spans="4:4" x14ac:dyDescent="0.4">
      <c r="D1273" s="21"/>
    </row>
    <row r="1274" spans="4:4" x14ac:dyDescent="0.4">
      <c r="D1274" s="21"/>
    </row>
    <row r="1275" spans="4:4" x14ac:dyDescent="0.4">
      <c r="D1275" s="21"/>
    </row>
    <row r="1276" spans="4:4" x14ac:dyDescent="0.4">
      <c r="D1276" s="21"/>
    </row>
    <row r="1277" spans="4:4" x14ac:dyDescent="0.4">
      <c r="D1277" s="21"/>
    </row>
    <row r="1278" spans="4:4" x14ac:dyDescent="0.4">
      <c r="D1278" s="21"/>
    </row>
    <row r="1279" spans="4:4" x14ac:dyDescent="0.4">
      <c r="D1279" s="21"/>
    </row>
    <row r="1280" spans="4:4" x14ac:dyDescent="0.4">
      <c r="D1280" s="21"/>
    </row>
    <row r="1281" spans="4:4" x14ac:dyDescent="0.4">
      <c r="D1281" s="21"/>
    </row>
    <row r="1282" spans="4:4" x14ac:dyDescent="0.4">
      <c r="D1282" s="21"/>
    </row>
    <row r="1283" spans="4:4" x14ac:dyDescent="0.4">
      <c r="D1283" s="21"/>
    </row>
    <row r="1284" spans="4:4" x14ac:dyDescent="0.4">
      <c r="D1284" s="21"/>
    </row>
    <row r="1285" spans="4:4" x14ac:dyDescent="0.4">
      <c r="D1285" s="21"/>
    </row>
    <row r="1286" spans="4:4" x14ac:dyDescent="0.4">
      <c r="D1286" s="21"/>
    </row>
    <row r="1287" spans="4:4" x14ac:dyDescent="0.4">
      <c r="D1287" s="21"/>
    </row>
    <row r="1288" spans="4:4" x14ac:dyDescent="0.4">
      <c r="D1288" s="21"/>
    </row>
    <row r="1289" spans="4:4" x14ac:dyDescent="0.4">
      <c r="D1289" s="21"/>
    </row>
    <row r="1290" spans="4:4" x14ac:dyDescent="0.4">
      <c r="D1290" s="21"/>
    </row>
    <row r="1291" spans="4:4" x14ac:dyDescent="0.4">
      <c r="D1291" s="21"/>
    </row>
    <row r="1292" spans="4:4" x14ac:dyDescent="0.4">
      <c r="D1292" s="21"/>
    </row>
    <row r="1293" spans="4:4" x14ac:dyDescent="0.4">
      <c r="D1293" s="21"/>
    </row>
    <row r="1294" spans="4:4" x14ac:dyDescent="0.4">
      <c r="D1294" s="21"/>
    </row>
    <row r="1295" spans="4:4" x14ac:dyDescent="0.4">
      <c r="D1295" s="21"/>
    </row>
    <row r="1296" spans="4:4" x14ac:dyDescent="0.4">
      <c r="D1296" s="21"/>
    </row>
    <row r="1297" spans="4:4" x14ac:dyDescent="0.4">
      <c r="D1297" s="21"/>
    </row>
    <row r="1298" spans="4:4" x14ac:dyDescent="0.4">
      <c r="D1298" s="21"/>
    </row>
    <row r="1299" spans="4:4" x14ac:dyDescent="0.4">
      <c r="D1299" s="21"/>
    </row>
    <row r="1300" spans="4:4" x14ac:dyDescent="0.4">
      <c r="D1300" s="21"/>
    </row>
    <row r="1301" spans="4:4" x14ac:dyDescent="0.4">
      <c r="D1301" s="21"/>
    </row>
    <row r="1302" spans="4:4" x14ac:dyDescent="0.4">
      <c r="D1302" s="21"/>
    </row>
    <row r="1303" spans="4:4" x14ac:dyDescent="0.4">
      <c r="D1303" s="21"/>
    </row>
    <row r="1304" spans="4:4" x14ac:dyDescent="0.4">
      <c r="D1304" s="21"/>
    </row>
    <row r="1305" spans="4:4" x14ac:dyDescent="0.4">
      <c r="D1305" s="21"/>
    </row>
    <row r="1306" spans="4:4" x14ac:dyDescent="0.4">
      <c r="D1306" s="21"/>
    </row>
    <row r="1307" spans="4:4" x14ac:dyDescent="0.4">
      <c r="D1307" s="21"/>
    </row>
    <row r="1308" spans="4:4" x14ac:dyDescent="0.4">
      <c r="D1308" s="21"/>
    </row>
    <row r="1309" spans="4:4" x14ac:dyDescent="0.4">
      <c r="D1309" s="21"/>
    </row>
    <row r="1310" spans="4:4" x14ac:dyDescent="0.4">
      <c r="D1310" s="21"/>
    </row>
    <row r="1311" spans="4:4" x14ac:dyDescent="0.4">
      <c r="D1311" s="21"/>
    </row>
    <row r="1312" spans="4:4" x14ac:dyDescent="0.4">
      <c r="D1312" s="21"/>
    </row>
    <row r="1313" spans="4:4" x14ac:dyDescent="0.4">
      <c r="D1313" s="21"/>
    </row>
    <row r="1314" spans="4:4" x14ac:dyDescent="0.4">
      <c r="D1314" s="21"/>
    </row>
    <row r="1315" spans="4:4" x14ac:dyDescent="0.4">
      <c r="D1315" s="21"/>
    </row>
    <row r="1316" spans="4:4" x14ac:dyDescent="0.4">
      <c r="D1316" s="21"/>
    </row>
    <row r="1317" spans="4:4" x14ac:dyDescent="0.4">
      <c r="D1317" s="21"/>
    </row>
    <row r="1318" spans="4:4" x14ac:dyDescent="0.4">
      <c r="D1318" s="21"/>
    </row>
    <row r="1319" spans="4:4" x14ac:dyDescent="0.4">
      <c r="D1319" s="21"/>
    </row>
    <row r="1320" spans="4:4" x14ac:dyDescent="0.4">
      <c r="D1320" s="21"/>
    </row>
    <row r="1321" spans="4:4" x14ac:dyDescent="0.4">
      <c r="D1321" s="21"/>
    </row>
    <row r="1322" spans="4:4" x14ac:dyDescent="0.4">
      <c r="D1322" s="21"/>
    </row>
    <row r="1323" spans="4:4" x14ac:dyDescent="0.4">
      <c r="D1323" s="21"/>
    </row>
    <row r="1324" spans="4:4" x14ac:dyDescent="0.4">
      <c r="D1324" s="21"/>
    </row>
    <row r="1325" spans="4:4" x14ac:dyDescent="0.4">
      <c r="D1325" s="21"/>
    </row>
    <row r="1326" spans="4:4" x14ac:dyDescent="0.4">
      <c r="D1326" s="21"/>
    </row>
    <row r="1327" spans="4:4" x14ac:dyDescent="0.4">
      <c r="D1327" s="21"/>
    </row>
    <row r="1328" spans="4:4" x14ac:dyDescent="0.4">
      <c r="D1328" s="21"/>
    </row>
    <row r="1329" spans="4:4" x14ac:dyDescent="0.4">
      <c r="D1329" s="21"/>
    </row>
    <row r="1330" spans="4:4" x14ac:dyDescent="0.4">
      <c r="D1330" s="21"/>
    </row>
    <row r="1331" spans="4:4" x14ac:dyDescent="0.4">
      <c r="D1331" s="21"/>
    </row>
    <row r="1332" spans="4:4" x14ac:dyDescent="0.4">
      <c r="D1332" s="21"/>
    </row>
    <row r="1333" spans="4:4" x14ac:dyDescent="0.4">
      <c r="D1333" s="21"/>
    </row>
    <row r="1334" spans="4:4" x14ac:dyDescent="0.4">
      <c r="D1334" s="21"/>
    </row>
    <row r="1335" spans="4:4" x14ac:dyDescent="0.4">
      <c r="D1335" s="21"/>
    </row>
    <row r="1336" spans="4:4" x14ac:dyDescent="0.4">
      <c r="D1336" s="21"/>
    </row>
    <row r="1337" spans="4:4" x14ac:dyDescent="0.4">
      <c r="D1337" s="21"/>
    </row>
    <row r="1338" spans="4:4" x14ac:dyDescent="0.4">
      <c r="D1338" s="21"/>
    </row>
    <row r="1339" spans="4:4" x14ac:dyDescent="0.4">
      <c r="D1339" s="21"/>
    </row>
    <row r="1340" spans="4:4" x14ac:dyDescent="0.4">
      <c r="D1340" s="21"/>
    </row>
    <row r="1341" spans="4:4" x14ac:dyDescent="0.4">
      <c r="D1341" s="21"/>
    </row>
    <row r="1342" spans="4:4" x14ac:dyDescent="0.4">
      <c r="D1342" s="21"/>
    </row>
    <row r="1343" spans="4:4" x14ac:dyDescent="0.4">
      <c r="D1343" s="21"/>
    </row>
    <row r="1344" spans="4:4" x14ac:dyDescent="0.4">
      <c r="D1344" s="21"/>
    </row>
    <row r="1345" spans="4:4" x14ac:dyDescent="0.4">
      <c r="D1345" s="21"/>
    </row>
    <row r="1346" spans="4:4" x14ac:dyDescent="0.4">
      <c r="D1346" s="21"/>
    </row>
    <row r="1347" spans="4:4" x14ac:dyDescent="0.4">
      <c r="D1347" s="21"/>
    </row>
    <row r="1348" spans="4:4" x14ac:dyDescent="0.4">
      <c r="D1348" s="21"/>
    </row>
    <row r="1349" spans="4:4" x14ac:dyDescent="0.4">
      <c r="D1349" s="21"/>
    </row>
    <row r="1350" spans="4:4" x14ac:dyDescent="0.4">
      <c r="D1350" s="21"/>
    </row>
    <row r="1351" spans="4:4" x14ac:dyDescent="0.4">
      <c r="D1351" s="21"/>
    </row>
    <row r="1352" spans="4:4" x14ac:dyDescent="0.4">
      <c r="D1352" s="21"/>
    </row>
    <row r="1353" spans="4:4" x14ac:dyDescent="0.4">
      <c r="D1353" s="21"/>
    </row>
    <row r="1354" spans="4:4" x14ac:dyDescent="0.4">
      <c r="D1354" s="21"/>
    </row>
    <row r="1355" spans="4:4" x14ac:dyDescent="0.4">
      <c r="D1355" s="21"/>
    </row>
    <row r="1356" spans="4:4" x14ac:dyDescent="0.4">
      <c r="D1356" s="21"/>
    </row>
    <row r="1357" spans="4:4" x14ac:dyDescent="0.4">
      <c r="D1357" s="21"/>
    </row>
    <row r="1358" spans="4:4" x14ac:dyDescent="0.4">
      <c r="D1358" s="21"/>
    </row>
    <row r="1359" spans="4:4" x14ac:dyDescent="0.4">
      <c r="D1359" s="21"/>
    </row>
    <row r="1360" spans="4:4" x14ac:dyDescent="0.4">
      <c r="D1360" s="21"/>
    </row>
    <row r="1361" spans="4:4" x14ac:dyDescent="0.4">
      <c r="D1361" s="21"/>
    </row>
    <row r="1362" spans="4:4" x14ac:dyDescent="0.4">
      <c r="D1362" s="21"/>
    </row>
    <row r="1363" spans="4:4" x14ac:dyDescent="0.4">
      <c r="D1363" s="21"/>
    </row>
    <row r="1364" spans="4:4" x14ac:dyDescent="0.4">
      <c r="D1364" s="21"/>
    </row>
    <row r="1365" spans="4:4" x14ac:dyDescent="0.4">
      <c r="D1365" s="21"/>
    </row>
    <row r="1366" spans="4:4" x14ac:dyDescent="0.4">
      <c r="D1366" s="21"/>
    </row>
    <row r="1367" spans="4:4" x14ac:dyDescent="0.4">
      <c r="D1367" s="21"/>
    </row>
    <row r="1368" spans="4:4" x14ac:dyDescent="0.4">
      <c r="D1368" s="21"/>
    </row>
    <row r="1369" spans="4:4" x14ac:dyDescent="0.4">
      <c r="D1369" s="21"/>
    </row>
    <row r="1370" spans="4:4" x14ac:dyDescent="0.4">
      <c r="D1370" s="21"/>
    </row>
    <row r="1371" spans="4:4" x14ac:dyDescent="0.4">
      <c r="D1371" s="21"/>
    </row>
    <row r="1372" spans="4:4" x14ac:dyDescent="0.4">
      <c r="D1372" s="21"/>
    </row>
    <row r="1373" spans="4:4" x14ac:dyDescent="0.4">
      <c r="D1373" s="21"/>
    </row>
    <row r="1374" spans="4:4" x14ac:dyDescent="0.4">
      <c r="D1374" s="21"/>
    </row>
    <row r="1375" spans="4:4" x14ac:dyDescent="0.4">
      <c r="D1375" s="21"/>
    </row>
    <row r="1376" spans="4:4" x14ac:dyDescent="0.4">
      <c r="D1376" s="21"/>
    </row>
    <row r="1377" spans="4:4" x14ac:dyDescent="0.4">
      <c r="D1377" s="21"/>
    </row>
    <row r="1378" spans="4:4" x14ac:dyDescent="0.4">
      <c r="D1378" s="21"/>
    </row>
    <row r="1379" spans="4:4" x14ac:dyDescent="0.4">
      <c r="D1379" s="21"/>
    </row>
    <row r="1380" spans="4:4" x14ac:dyDescent="0.4">
      <c r="D1380" s="21"/>
    </row>
    <row r="1381" spans="4:4" x14ac:dyDescent="0.4">
      <c r="D1381" s="21"/>
    </row>
    <row r="1382" spans="4:4" x14ac:dyDescent="0.4">
      <c r="D1382" s="21"/>
    </row>
    <row r="1383" spans="4:4" x14ac:dyDescent="0.4">
      <c r="D1383" s="21"/>
    </row>
    <row r="1384" spans="4:4" x14ac:dyDescent="0.4">
      <c r="D1384" s="21"/>
    </row>
    <row r="1385" spans="4:4" x14ac:dyDescent="0.4">
      <c r="D1385" s="21"/>
    </row>
    <row r="1386" spans="4:4" x14ac:dyDescent="0.4">
      <c r="D1386" s="21"/>
    </row>
    <row r="1387" spans="4:4" x14ac:dyDescent="0.4">
      <c r="D1387" s="21"/>
    </row>
    <row r="1388" spans="4:4" x14ac:dyDescent="0.4">
      <c r="D1388" s="21"/>
    </row>
    <row r="1389" spans="4:4" x14ac:dyDescent="0.4">
      <c r="D1389" s="21"/>
    </row>
    <row r="1390" spans="4:4" x14ac:dyDescent="0.4">
      <c r="D1390" s="21"/>
    </row>
    <row r="1391" spans="4:4" x14ac:dyDescent="0.4">
      <c r="D1391" s="21"/>
    </row>
    <row r="1392" spans="4:4" x14ac:dyDescent="0.4">
      <c r="D1392" s="21"/>
    </row>
    <row r="1393" spans="4:4" x14ac:dyDescent="0.4">
      <c r="D1393" s="21"/>
    </row>
    <row r="1394" spans="4:4" x14ac:dyDescent="0.4">
      <c r="D1394" s="21"/>
    </row>
    <row r="1395" spans="4:4" x14ac:dyDescent="0.4">
      <c r="D1395" s="21"/>
    </row>
    <row r="1396" spans="4:4" x14ac:dyDescent="0.4">
      <c r="D1396" s="21"/>
    </row>
    <row r="1397" spans="4:4" x14ac:dyDescent="0.4">
      <c r="D1397" s="21"/>
    </row>
    <row r="1398" spans="4:4" x14ac:dyDescent="0.4">
      <c r="D1398" s="21"/>
    </row>
    <row r="1399" spans="4:4" x14ac:dyDescent="0.4">
      <c r="D1399" s="21"/>
    </row>
    <row r="1400" spans="4:4" x14ac:dyDescent="0.4">
      <c r="D1400" s="21"/>
    </row>
    <row r="1401" spans="4:4" x14ac:dyDescent="0.4">
      <c r="D1401" s="21"/>
    </row>
    <row r="1402" spans="4:4" x14ac:dyDescent="0.4">
      <c r="D1402" s="21"/>
    </row>
    <row r="1403" spans="4:4" x14ac:dyDescent="0.4">
      <c r="D1403" s="21"/>
    </row>
    <row r="1404" spans="4:4" x14ac:dyDescent="0.4">
      <c r="D1404" s="21"/>
    </row>
    <row r="1405" spans="4:4" x14ac:dyDescent="0.4">
      <c r="D1405" s="21"/>
    </row>
    <row r="1406" spans="4:4" x14ac:dyDescent="0.4">
      <c r="D1406" s="21"/>
    </row>
    <row r="1407" spans="4:4" x14ac:dyDescent="0.4">
      <c r="D1407" s="21"/>
    </row>
    <row r="1408" spans="4:4" x14ac:dyDescent="0.4">
      <c r="D1408" s="21"/>
    </row>
    <row r="1409" spans="4:4" x14ac:dyDescent="0.4">
      <c r="D1409" s="21"/>
    </row>
    <row r="1410" spans="4:4" x14ac:dyDescent="0.4">
      <c r="D1410" s="21"/>
    </row>
    <row r="1411" spans="4:4" x14ac:dyDescent="0.4">
      <c r="D1411" s="21"/>
    </row>
    <row r="1412" spans="4:4" x14ac:dyDescent="0.4">
      <c r="D1412" s="21"/>
    </row>
    <row r="1413" spans="4:4" x14ac:dyDescent="0.4">
      <c r="D1413" s="21"/>
    </row>
    <row r="1414" spans="4:4" x14ac:dyDescent="0.4">
      <c r="D1414" s="21"/>
    </row>
    <row r="1415" spans="4:4" x14ac:dyDescent="0.4">
      <c r="D1415" s="21"/>
    </row>
    <row r="1416" spans="4:4" x14ac:dyDescent="0.4">
      <c r="D1416" s="21"/>
    </row>
    <row r="1417" spans="4:4" x14ac:dyDescent="0.4">
      <c r="D1417" s="21"/>
    </row>
    <row r="1418" spans="4:4" x14ac:dyDescent="0.4">
      <c r="D1418" s="21"/>
    </row>
    <row r="1419" spans="4:4" x14ac:dyDescent="0.4">
      <c r="D1419" s="21"/>
    </row>
    <row r="1420" spans="4:4" x14ac:dyDescent="0.4">
      <c r="D1420" s="21"/>
    </row>
    <row r="1421" spans="4:4" x14ac:dyDescent="0.4">
      <c r="D1421" s="21"/>
    </row>
    <row r="1422" spans="4:4" x14ac:dyDescent="0.4">
      <c r="D1422" s="21"/>
    </row>
    <row r="1423" spans="4:4" x14ac:dyDescent="0.4">
      <c r="D1423" s="21"/>
    </row>
    <row r="1424" spans="4:4" x14ac:dyDescent="0.4">
      <c r="D1424" s="21"/>
    </row>
    <row r="1425" spans="4:4" x14ac:dyDescent="0.4">
      <c r="D1425" s="21"/>
    </row>
    <row r="1426" spans="4:4" x14ac:dyDescent="0.4">
      <c r="D1426" s="21"/>
    </row>
    <row r="1427" spans="4:4" x14ac:dyDescent="0.4">
      <c r="D1427" s="21"/>
    </row>
    <row r="1428" spans="4:4" x14ac:dyDescent="0.4">
      <c r="D1428" s="21"/>
    </row>
    <row r="1429" spans="4:4" x14ac:dyDescent="0.4">
      <c r="D1429" s="21"/>
    </row>
    <row r="1430" spans="4:4" x14ac:dyDescent="0.4">
      <c r="D1430" s="21"/>
    </row>
    <row r="1431" spans="4:4" x14ac:dyDescent="0.4">
      <c r="D1431" s="21"/>
    </row>
    <row r="1432" spans="4:4" x14ac:dyDescent="0.4">
      <c r="D1432" s="21"/>
    </row>
    <row r="1433" spans="4:4" x14ac:dyDescent="0.4">
      <c r="D1433" s="21"/>
    </row>
    <row r="1434" spans="4:4" x14ac:dyDescent="0.4">
      <c r="D1434" s="21"/>
    </row>
    <row r="1435" spans="4:4" x14ac:dyDescent="0.4">
      <c r="D1435" s="21"/>
    </row>
    <row r="1436" spans="4:4" x14ac:dyDescent="0.4">
      <c r="D1436" s="21"/>
    </row>
    <row r="1437" spans="4:4" x14ac:dyDescent="0.4">
      <c r="D1437" s="21"/>
    </row>
    <row r="1438" spans="4:4" x14ac:dyDescent="0.4">
      <c r="D1438" s="21"/>
    </row>
    <row r="1439" spans="4:4" x14ac:dyDescent="0.4">
      <c r="D1439" s="21"/>
    </row>
    <row r="1440" spans="4:4" x14ac:dyDescent="0.4">
      <c r="D1440" s="21"/>
    </row>
    <row r="1441" spans="4:4" x14ac:dyDescent="0.4">
      <c r="D1441" s="21"/>
    </row>
    <row r="1442" spans="4:4" x14ac:dyDescent="0.4">
      <c r="D1442" s="21"/>
    </row>
    <row r="1443" spans="4:4" x14ac:dyDescent="0.4">
      <c r="D1443" s="21"/>
    </row>
    <row r="1444" spans="4:4" x14ac:dyDescent="0.4">
      <c r="D1444" s="21"/>
    </row>
    <row r="1445" spans="4:4" x14ac:dyDescent="0.4">
      <c r="D1445" s="21"/>
    </row>
    <row r="1446" spans="4:4" x14ac:dyDescent="0.4">
      <c r="D1446" s="21"/>
    </row>
    <row r="1447" spans="4:4" x14ac:dyDescent="0.4">
      <c r="D1447" s="21"/>
    </row>
    <row r="1448" spans="4:4" x14ac:dyDescent="0.4">
      <c r="D1448" s="21"/>
    </row>
    <row r="1449" spans="4:4" x14ac:dyDescent="0.4">
      <c r="D1449" s="21"/>
    </row>
    <row r="1450" spans="4:4" x14ac:dyDescent="0.4">
      <c r="D1450" s="21"/>
    </row>
    <row r="1451" spans="4:4" x14ac:dyDescent="0.4">
      <c r="D1451" s="21"/>
    </row>
    <row r="1452" spans="4:4" x14ac:dyDescent="0.4">
      <c r="D1452" s="21"/>
    </row>
    <row r="1453" spans="4:4" x14ac:dyDescent="0.4">
      <c r="D1453" s="21"/>
    </row>
    <row r="1454" spans="4:4" x14ac:dyDescent="0.4">
      <c r="D1454" s="21"/>
    </row>
    <row r="1455" spans="4:4" x14ac:dyDescent="0.4">
      <c r="D1455" s="21"/>
    </row>
    <row r="1456" spans="4:4" x14ac:dyDescent="0.4">
      <c r="D1456" s="21"/>
    </row>
    <row r="1457" spans="4:4" x14ac:dyDescent="0.4">
      <c r="D1457" s="21"/>
    </row>
    <row r="1458" spans="4:4" x14ac:dyDescent="0.4">
      <c r="D1458" s="21"/>
    </row>
    <row r="1459" spans="4:4" x14ac:dyDescent="0.4">
      <c r="D1459" s="21"/>
    </row>
    <row r="1460" spans="4:4" x14ac:dyDescent="0.4">
      <c r="D1460" s="21"/>
    </row>
    <row r="1461" spans="4:4" x14ac:dyDescent="0.4">
      <c r="D1461" s="21"/>
    </row>
    <row r="1462" spans="4:4" x14ac:dyDescent="0.4">
      <c r="D1462" s="21"/>
    </row>
    <row r="1463" spans="4:4" x14ac:dyDescent="0.4">
      <c r="D1463" s="21"/>
    </row>
    <row r="1464" spans="4:4" x14ac:dyDescent="0.4">
      <c r="D1464" s="21"/>
    </row>
    <row r="1465" spans="4:4" x14ac:dyDescent="0.4">
      <c r="D1465" s="21"/>
    </row>
    <row r="1466" spans="4:4" x14ac:dyDescent="0.4">
      <c r="D1466" s="21"/>
    </row>
    <row r="1467" spans="4:4" x14ac:dyDescent="0.4">
      <c r="D1467" s="21"/>
    </row>
    <row r="1468" spans="4:4" x14ac:dyDescent="0.4">
      <c r="D1468" s="21"/>
    </row>
    <row r="1469" spans="4:4" x14ac:dyDescent="0.4">
      <c r="D1469" s="21"/>
    </row>
    <row r="1470" spans="4:4" x14ac:dyDescent="0.4">
      <c r="D1470" s="21"/>
    </row>
    <row r="1471" spans="4:4" x14ac:dyDescent="0.4">
      <c r="D1471" s="21"/>
    </row>
    <row r="1472" spans="4:4" x14ac:dyDescent="0.4">
      <c r="D1472" s="21"/>
    </row>
    <row r="1473" spans="4:4" x14ac:dyDescent="0.4">
      <c r="D1473" s="21"/>
    </row>
    <row r="1474" spans="4:4" x14ac:dyDescent="0.4">
      <c r="D1474" s="21"/>
    </row>
    <row r="1475" spans="4:4" x14ac:dyDescent="0.4">
      <c r="D1475" s="21"/>
    </row>
    <row r="1476" spans="4:4" x14ac:dyDescent="0.4">
      <c r="D1476" s="21"/>
    </row>
    <row r="1477" spans="4:4" x14ac:dyDescent="0.4">
      <c r="D1477" s="21"/>
    </row>
    <row r="1478" spans="4:4" x14ac:dyDescent="0.4">
      <c r="D1478" s="21"/>
    </row>
    <row r="1479" spans="4:4" x14ac:dyDescent="0.4">
      <c r="D1479" s="21"/>
    </row>
    <row r="1480" spans="4:4" x14ac:dyDescent="0.4">
      <c r="D1480" s="21"/>
    </row>
    <row r="1481" spans="4:4" x14ac:dyDescent="0.4">
      <c r="D1481" s="21"/>
    </row>
    <row r="1482" spans="4:4" x14ac:dyDescent="0.4">
      <c r="D1482" s="21"/>
    </row>
    <row r="1483" spans="4:4" x14ac:dyDescent="0.4">
      <c r="D1483" s="21"/>
    </row>
    <row r="1484" spans="4:4" x14ac:dyDescent="0.4">
      <c r="D1484" s="21"/>
    </row>
    <row r="1485" spans="4:4" x14ac:dyDescent="0.4">
      <c r="D1485" s="21"/>
    </row>
    <row r="1486" spans="4:4" x14ac:dyDescent="0.4">
      <c r="D1486" s="21"/>
    </row>
    <row r="1487" spans="4:4" x14ac:dyDescent="0.4">
      <c r="D1487" s="21"/>
    </row>
    <row r="1488" spans="4:4" x14ac:dyDescent="0.4">
      <c r="D1488" s="21"/>
    </row>
    <row r="1489" spans="4:4" x14ac:dyDescent="0.4">
      <c r="D1489" s="21"/>
    </row>
    <row r="1490" spans="4:4" x14ac:dyDescent="0.4">
      <c r="D1490" s="21"/>
    </row>
    <row r="1491" spans="4:4" x14ac:dyDescent="0.4">
      <c r="D1491" s="21"/>
    </row>
    <row r="1492" spans="4:4" x14ac:dyDescent="0.4">
      <c r="D1492" s="21"/>
    </row>
    <row r="1493" spans="4:4" x14ac:dyDescent="0.4">
      <c r="D1493" s="21"/>
    </row>
    <row r="1494" spans="4:4" x14ac:dyDescent="0.4">
      <c r="D1494" s="21"/>
    </row>
    <row r="1495" spans="4:4" x14ac:dyDescent="0.4">
      <c r="D1495" s="21"/>
    </row>
    <row r="1496" spans="4:4" x14ac:dyDescent="0.4">
      <c r="D1496" s="21"/>
    </row>
    <row r="1497" spans="4:4" x14ac:dyDescent="0.4">
      <c r="D1497" s="21"/>
    </row>
    <row r="1498" spans="4:4" x14ac:dyDescent="0.4">
      <c r="D1498" s="21"/>
    </row>
    <row r="1499" spans="4:4" x14ac:dyDescent="0.4">
      <c r="D1499" s="21"/>
    </row>
    <row r="1500" spans="4:4" x14ac:dyDescent="0.4">
      <c r="D1500" s="21"/>
    </row>
    <row r="1501" spans="4:4" x14ac:dyDescent="0.4">
      <c r="D1501" s="21"/>
    </row>
    <row r="1502" spans="4:4" x14ac:dyDescent="0.4">
      <c r="D1502" s="21"/>
    </row>
    <row r="1503" spans="4:4" x14ac:dyDescent="0.4">
      <c r="D1503" s="21"/>
    </row>
    <row r="1504" spans="4:4" x14ac:dyDescent="0.4">
      <c r="D1504" s="21"/>
    </row>
    <row r="1505" spans="4:4" x14ac:dyDescent="0.4">
      <c r="D1505" s="21"/>
    </row>
    <row r="1506" spans="4:4" x14ac:dyDescent="0.4">
      <c r="D1506" s="21"/>
    </row>
    <row r="1507" spans="4:4" x14ac:dyDescent="0.4">
      <c r="D1507" s="21"/>
    </row>
    <row r="1508" spans="4:4" x14ac:dyDescent="0.4">
      <c r="D1508" s="21"/>
    </row>
    <row r="1509" spans="4:4" x14ac:dyDescent="0.4">
      <c r="D1509" s="21"/>
    </row>
    <row r="1510" spans="4:4" x14ac:dyDescent="0.4">
      <c r="D1510" s="21"/>
    </row>
    <row r="1511" spans="4:4" x14ac:dyDescent="0.4">
      <c r="D1511" s="21"/>
    </row>
    <row r="1512" spans="4:4" x14ac:dyDescent="0.4">
      <c r="D1512" s="21"/>
    </row>
    <row r="1513" spans="4:4" x14ac:dyDescent="0.4">
      <c r="D1513" s="21"/>
    </row>
    <row r="1514" spans="4:4" x14ac:dyDescent="0.4">
      <c r="D1514" s="21"/>
    </row>
    <row r="1515" spans="4:4" x14ac:dyDescent="0.4">
      <c r="D1515" s="21"/>
    </row>
    <row r="1516" spans="4:4" x14ac:dyDescent="0.4">
      <c r="D1516" s="21"/>
    </row>
    <row r="1517" spans="4:4" x14ac:dyDescent="0.4">
      <c r="D1517" s="21"/>
    </row>
    <row r="1518" spans="4:4" x14ac:dyDescent="0.4">
      <c r="D1518" s="21"/>
    </row>
    <row r="1519" spans="4:4" x14ac:dyDescent="0.4">
      <c r="D1519" s="21"/>
    </row>
    <row r="1520" spans="4:4" x14ac:dyDescent="0.4">
      <c r="D1520" s="21"/>
    </row>
    <row r="1521" spans="4:4" x14ac:dyDescent="0.4">
      <c r="D1521" s="21"/>
    </row>
    <row r="1522" spans="4:4" x14ac:dyDescent="0.4">
      <c r="D1522" s="21"/>
    </row>
    <row r="1523" spans="4:4" x14ac:dyDescent="0.4">
      <c r="D1523" s="21"/>
    </row>
    <row r="1524" spans="4:4" x14ac:dyDescent="0.4">
      <c r="D1524" s="21"/>
    </row>
    <row r="1525" spans="4:4" x14ac:dyDescent="0.4">
      <c r="D1525" s="21"/>
    </row>
    <row r="1526" spans="4:4" x14ac:dyDescent="0.4">
      <c r="D1526" s="21"/>
    </row>
    <row r="1527" spans="4:4" x14ac:dyDescent="0.4">
      <c r="D1527" s="21"/>
    </row>
    <row r="1528" spans="4:4" x14ac:dyDescent="0.4">
      <c r="D1528" s="21"/>
    </row>
    <row r="1529" spans="4:4" x14ac:dyDescent="0.4">
      <c r="D1529" s="21"/>
    </row>
    <row r="1530" spans="4:4" x14ac:dyDescent="0.4">
      <c r="D1530" s="21"/>
    </row>
    <row r="1531" spans="4:4" x14ac:dyDescent="0.4">
      <c r="D1531" s="21"/>
    </row>
    <row r="1532" spans="4:4" x14ac:dyDescent="0.4">
      <c r="D1532" s="21"/>
    </row>
    <row r="1533" spans="4:4" x14ac:dyDescent="0.4">
      <c r="D1533" s="21"/>
    </row>
    <row r="1534" spans="4:4" x14ac:dyDescent="0.4">
      <c r="D1534" s="21"/>
    </row>
    <row r="1535" spans="4:4" x14ac:dyDescent="0.4">
      <c r="D1535" s="21"/>
    </row>
    <row r="1536" spans="4:4" x14ac:dyDescent="0.4">
      <c r="D1536" s="21"/>
    </row>
    <row r="1537" spans="4:4" x14ac:dyDescent="0.4">
      <c r="D1537" s="21"/>
    </row>
    <row r="1538" spans="4:4" x14ac:dyDescent="0.4">
      <c r="D1538" s="21"/>
    </row>
    <row r="1539" spans="4:4" x14ac:dyDescent="0.4">
      <c r="D1539" s="21"/>
    </row>
    <row r="1540" spans="4:4" x14ac:dyDescent="0.4">
      <c r="D1540" s="21"/>
    </row>
    <row r="1541" spans="4:4" x14ac:dyDescent="0.4">
      <c r="D1541" s="21"/>
    </row>
    <row r="1542" spans="4:4" x14ac:dyDescent="0.4">
      <c r="D1542" s="21"/>
    </row>
    <row r="1543" spans="4:4" x14ac:dyDescent="0.4">
      <c r="D1543" s="21"/>
    </row>
    <row r="1544" spans="4:4" x14ac:dyDescent="0.4">
      <c r="D1544" s="21"/>
    </row>
    <row r="1545" spans="4:4" x14ac:dyDescent="0.4">
      <c r="D1545" s="21"/>
    </row>
    <row r="1546" spans="4:4" x14ac:dyDescent="0.4">
      <c r="D1546" s="21"/>
    </row>
    <row r="1547" spans="4:4" x14ac:dyDescent="0.4">
      <c r="D1547" s="21"/>
    </row>
    <row r="1548" spans="4:4" x14ac:dyDescent="0.4">
      <c r="D1548" s="21"/>
    </row>
    <row r="1549" spans="4:4" x14ac:dyDescent="0.4">
      <c r="D1549" s="21"/>
    </row>
    <row r="1550" spans="4:4" x14ac:dyDescent="0.4">
      <c r="D1550" s="21"/>
    </row>
    <row r="1551" spans="4:4" x14ac:dyDescent="0.4">
      <c r="D1551" s="21"/>
    </row>
    <row r="1552" spans="4:4" x14ac:dyDescent="0.4">
      <c r="D1552" s="21"/>
    </row>
    <row r="1553" spans="4:4" x14ac:dyDescent="0.4">
      <c r="D1553" s="21"/>
    </row>
    <row r="1554" spans="4:4" x14ac:dyDescent="0.4">
      <c r="D1554" s="21"/>
    </row>
    <row r="1555" spans="4:4" x14ac:dyDescent="0.4">
      <c r="D1555" s="21"/>
    </row>
    <row r="1556" spans="4:4" x14ac:dyDescent="0.4">
      <c r="D1556" s="21"/>
    </row>
    <row r="1557" spans="4:4" x14ac:dyDescent="0.4">
      <c r="D1557" s="21"/>
    </row>
    <row r="1558" spans="4:4" x14ac:dyDescent="0.4">
      <c r="D1558" s="21"/>
    </row>
    <row r="1559" spans="4:4" x14ac:dyDescent="0.4">
      <c r="D1559" s="21"/>
    </row>
    <row r="1560" spans="4:4" x14ac:dyDescent="0.4">
      <c r="D1560" s="21"/>
    </row>
    <row r="1561" spans="4:4" x14ac:dyDescent="0.4">
      <c r="D1561" s="21"/>
    </row>
    <row r="1562" spans="4:4" x14ac:dyDescent="0.4">
      <c r="D1562" s="21"/>
    </row>
    <row r="1563" spans="4:4" x14ac:dyDescent="0.4">
      <c r="D1563" s="21"/>
    </row>
    <row r="1564" spans="4:4" x14ac:dyDescent="0.4">
      <c r="D1564" s="21"/>
    </row>
    <row r="1565" spans="4:4" x14ac:dyDescent="0.4">
      <c r="D1565" s="21"/>
    </row>
    <row r="1566" spans="4:4" x14ac:dyDescent="0.4">
      <c r="D1566" s="21"/>
    </row>
    <row r="1567" spans="4:4" x14ac:dyDescent="0.4">
      <c r="D1567" s="21"/>
    </row>
    <row r="1568" spans="4:4" x14ac:dyDescent="0.4">
      <c r="D1568" s="21"/>
    </row>
    <row r="1569" spans="4:4" x14ac:dyDescent="0.4">
      <c r="D1569" s="21"/>
    </row>
    <row r="1570" spans="4:4" x14ac:dyDescent="0.4">
      <c r="D1570" s="21"/>
    </row>
    <row r="1571" spans="4:4" x14ac:dyDescent="0.4">
      <c r="D1571" s="21"/>
    </row>
    <row r="1572" spans="4:4" x14ac:dyDescent="0.4">
      <c r="D1572" s="21"/>
    </row>
    <row r="1573" spans="4:4" x14ac:dyDescent="0.4">
      <c r="D1573" s="21"/>
    </row>
    <row r="1574" spans="4:4" x14ac:dyDescent="0.4">
      <c r="D1574" s="21"/>
    </row>
    <row r="1575" spans="4:4" x14ac:dyDescent="0.4">
      <c r="D1575" s="21"/>
    </row>
    <row r="1576" spans="4:4" x14ac:dyDescent="0.4">
      <c r="D1576" s="21"/>
    </row>
    <row r="1577" spans="4:4" x14ac:dyDescent="0.4">
      <c r="D1577" s="21"/>
    </row>
    <row r="1578" spans="4:4" x14ac:dyDescent="0.4">
      <c r="D1578" s="21"/>
    </row>
    <row r="1579" spans="4:4" x14ac:dyDescent="0.4">
      <c r="D1579" s="21"/>
    </row>
    <row r="1580" spans="4:4" x14ac:dyDescent="0.4">
      <c r="D1580" s="21"/>
    </row>
    <row r="1581" spans="4:4" x14ac:dyDescent="0.4">
      <c r="D1581" s="21"/>
    </row>
    <row r="1582" spans="4:4" x14ac:dyDescent="0.4">
      <c r="D1582" s="21"/>
    </row>
    <row r="1583" spans="4:4" x14ac:dyDescent="0.4">
      <c r="D1583" s="21"/>
    </row>
    <row r="1584" spans="4:4" x14ac:dyDescent="0.4">
      <c r="D1584" s="21"/>
    </row>
    <row r="1585" spans="4:4" x14ac:dyDescent="0.4">
      <c r="D1585" s="21"/>
    </row>
    <row r="1586" spans="4:4" x14ac:dyDescent="0.4">
      <c r="D1586" s="21"/>
    </row>
    <row r="1587" spans="4:4" x14ac:dyDescent="0.4">
      <c r="D1587" s="21"/>
    </row>
    <row r="1588" spans="4:4" x14ac:dyDescent="0.4">
      <c r="D1588" s="21"/>
    </row>
    <row r="1589" spans="4:4" x14ac:dyDescent="0.4">
      <c r="D1589" s="21"/>
    </row>
    <row r="1590" spans="4:4" x14ac:dyDescent="0.4">
      <c r="D1590" s="21"/>
    </row>
    <row r="1591" spans="4:4" x14ac:dyDescent="0.4">
      <c r="D1591" s="21"/>
    </row>
    <row r="1592" spans="4:4" x14ac:dyDescent="0.4">
      <c r="D1592" s="21"/>
    </row>
    <row r="1593" spans="4:4" x14ac:dyDescent="0.4">
      <c r="D1593" s="21"/>
    </row>
    <row r="1594" spans="4:4" x14ac:dyDescent="0.4">
      <c r="D1594" s="21"/>
    </row>
    <row r="1595" spans="4:4" x14ac:dyDescent="0.4">
      <c r="D1595" s="21"/>
    </row>
    <row r="1596" spans="4:4" x14ac:dyDescent="0.4">
      <c r="D1596" s="21"/>
    </row>
    <row r="1597" spans="4:4" x14ac:dyDescent="0.4">
      <c r="D1597" s="21"/>
    </row>
    <row r="1598" spans="4:4" x14ac:dyDescent="0.4">
      <c r="D1598" s="21"/>
    </row>
    <row r="1599" spans="4:4" x14ac:dyDescent="0.4">
      <c r="D1599" s="21"/>
    </row>
    <row r="1600" spans="4:4" x14ac:dyDescent="0.4">
      <c r="D1600" s="21"/>
    </row>
    <row r="1601" spans="4:4" x14ac:dyDescent="0.4">
      <c r="D1601" s="21"/>
    </row>
    <row r="1602" spans="4:4" x14ac:dyDescent="0.4">
      <c r="D1602" s="21"/>
    </row>
    <row r="1603" spans="4:4" x14ac:dyDescent="0.4">
      <c r="D1603" s="21"/>
    </row>
    <row r="1604" spans="4:4" x14ac:dyDescent="0.4">
      <c r="D1604" s="21"/>
    </row>
    <row r="1605" spans="4:4" x14ac:dyDescent="0.4">
      <c r="D1605" s="21"/>
    </row>
    <row r="1606" spans="4:4" x14ac:dyDescent="0.4">
      <c r="D1606" s="21"/>
    </row>
    <row r="1607" spans="4:4" x14ac:dyDescent="0.4">
      <c r="D1607" s="21"/>
    </row>
    <row r="1608" spans="4:4" x14ac:dyDescent="0.4">
      <c r="D1608" s="21"/>
    </row>
    <row r="1609" spans="4:4" x14ac:dyDescent="0.4">
      <c r="D1609" s="21"/>
    </row>
    <row r="1610" spans="4:4" x14ac:dyDescent="0.4">
      <c r="D1610" s="21"/>
    </row>
    <row r="1611" spans="4:4" x14ac:dyDescent="0.4">
      <c r="D1611" s="21"/>
    </row>
    <row r="1612" spans="4:4" x14ac:dyDescent="0.4">
      <c r="D1612" s="21"/>
    </row>
    <row r="1613" spans="4:4" x14ac:dyDescent="0.4">
      <c r="D1613" s="21"/>
    </row>
    <row r="1614" spans="4:4" x14ac:dyDescent="0.4">
      <c r="D1614" s="21"/>
    </row>
    <row r="1615" spans="4:4" x14ac:dyDescent="0.4">
      <c r="D1615" s="21"/>
    </row>
    <row r="1616" spans="4:4" x14ac:dyDescent="0.4">
      <c r="D1616" s="21"/>
    </row>
    <row r="1617" spans="4:4" x14ac:dyDescent="0.4">
      <c r="D1617" s="21"/>
    </row>
    <row r="1618" spans="4:4" x14ac:dyDescent="0.4">
      <c r="D1618" s="21"/>
    </row>
    <row r="1619" spans="4:4" x14ac:dyDescent="0.4">
      <c r="D1619" s="21"/>
    </row>
    <row r="1620" spans="4:4" x14ac:dyDescent="0.4">
      <c r="D1620" s="21"/>
    </row>
    <row r="1621" spans="4:4" x14ac:dyDescent="0.4">
      <c r="D1621" s="21"/>
    </row>
    <row r="1622" spans="4:4" x14ac:dyDescent="0.4">
      <c r="D1622" s="21"/>
    </row>
    <row r="1623" spans="4:4" x14ac:dyDescent="0.4">
      <c r="D1623" s="21"/>
    </row>
    <row r="1624" spans="4:4" x14ac:dyDescent="0.4">
      <c r="D1624" s="21"/>
    </row>
    <row r="1625" spans="4:4" x14ac:dyDescent="0.4">
      <c r="D1625" s="21"/>
    </row>
    <row r="1626" spans="4:4" x14ac:dyDescent="0.4">
      <c r="D1626" s="21"/>
    </row>
    <row r="1627" spans="4:4" x14ac:dyDescent="0.4">
      <c r="D1627" s="21"/>
    </row>
    <row r="1628" spans="4:4" x14ac:dyDescent="0.4">
      <c r="D1628" s="21"/>
    </row>
    <row r="1629" spans="4:4" x14ac:dyDescent="0.4">
      <c r="D1629" s="21"/>
    </row>
    <row r="1630" spans="4:4" x14ac:dyDescent="0.4">
      <c r="D1630" s="21"/>
    </row>
    <row r="1631" spans="4:4" x14ac:dyDescent="0.4">
      <c r="D1631" s="21"/>
    </row>
    <row r="1632" spans="4:4" x14ac:dyDescent="0.4">
      <c r="D1632" s="21"/>
    </row>
    <row r="1633" spans="4:4" x14ac:dyDescent="0.4">
      <c r="D1633" s="21"/>
    </row>
    <row r="1634" spans="4:4" x14ac:dyDescent="0.4">
      <c r="D1634" s="21"/>
    </row>
    <row r="1635" spans="4:4" x14ac:dyDescent="0.4">
      <c r="D1635" s="21"/>
    </row>
    <row r="1636" spans="4:4" x14ac:dyDescent="0.4">
      <c r="D1636" s="21"/>
    </row>
    <row r="1637" spans="4:4" x14ac:dyDescent="0.4">
      <c r="D1637" s="21"/>
    </row>
    <row r="1638" spans="4:4" x14ac:dyDescent="0.4">
      <c r="D1638" s="21"/>
    </row>
    <row r="1639" spans="4:4" x14ac:dyDescent="0.4">
      <c r="D1639" s="21"/>
    </row>
    <row r="1640" spans="4:4" x14ac:dyDescent="0.4">
      <c r="D1640" s="21"/>
    </row>
    <row r="1641" spans="4:4" x14ac:dyDescent="0.4">
      <c r="D1641" s="21"/>
    </row>
    <row r="1642" spans="4:4" x14ac:dyDescent="0.4">
      <c r="D1642" s="21"/>
    </row>
    <row r="1643" spans="4:4" x14ac:dyDescent="0.4">
      <c r="D1643" s="21"/>
    </row>
    <row r="1644" spans="4:4" x14ac:dyDescent="0.4">
      <c r="D1644" s="21"/>
    </row>
    <row r="1645" spans="4:4" x14ac:dyDescent="0.4">
      <c r="D1645" s="21"/>
    </row>
    <row r="1646" spans="4:4" x14ac:dyDescent="0.4">
      <c r="D1646" s="21"/>
    </row>
    <row r="1647" spans="4:4" x14ac:dyDescent="0.4">
      <c r="D1647" s="21"/>
    </row>
    <row r="1648" spans="4:4" x14ac:dyDescent="0.4">
      <c r="D1648" s="21"/>
    </row>
    <row r="1649" spans="4:4" x14ac:dyDescent="0.4">
      <c r="D1649" s="21"/>
    </row>
    <row r="1650" spans="4:4" x14ac:dyDescent="0.4">
      <c r="D1650" s="21"/>
    </row>
    <row r="1651" spans="4:4" x14ac:dyDescent="0.4">
      <c r="D1651" s="21"/>
    </row>
    <row r="1652" spans="4:4" x14ac:dyDescent="0.4">
      <c r="D1652" s="21"/>
    </row>
    <row r="1653" spans="4:4" x14ac:dyDescent="0.4">
      <c r="D1653" s="21"/>
    </row>
    <row r="1654" spans="4:4" x14ac:dyDescent="0.4">
      <c r="D1654" s="21"/>
    </row>
    <row r="1655" spans="4:4" x14ac:dyDescent="0.4">
      <c r="D1655" s="21"/>
    </row>
    <row r="1656" spans="4:4" x14ac:dyDescent="0.4">
      <c r="D1656" s="21"/>
    </row>
    <row r="1657" spans="4:4" x14ac:dyDescent="0.4">
      <c r="D1657" s="21"/>
    </row>
    <row r="1658" spans="4:4" x14ac:dyDescent="0.4">
      <c r="D1658" s="21"/>
    </row>
    <row r="1659" spans="4:4" x14ac:dyDescent="0.4">
      <c r="D1659" s="21"/>
    </row>
    <row r="1660" spans="4:4" x14ac:dyDescent="0.4">
      <c r="D1660" s="21"/>
    </row>
    <row r="1661" spans="4:4" x14ac:dyDescent="0.4">
      <c r="D1661" s="21"/>
    </row>
    <row r="1662" spans="4:4" x14ac:dyDescent="0.4">
      <c r="D1662" s="21"/>
    </row>
    <row r="1663" spans="4:4" x14ac:dyDescent="0.4">
      <c r="D1663" s="21"/>
    </row>
    <row r="1664" spans="4:4" x14ac:dyDescent="0.4">
      <c r="D1664" s="21"/>
    </row>
    <row r="1665" spans="4:4" x14ac:dyDescent="0.4">
      <c r="D1665" s="21"/>
    </row>
    <row r="1666" spans="4:4" x14ac:dyDescent="0.4">
      <c r="D1666" s="21"/>
    </row>
    <row r="1667" spans="4:4" x14ac:dyDescent="0.4">
      <c r="D1667" s="21"/>
    </row>
    <row r="1668" spans="4:4" x14ac:dyDescent="0.4">
      <c r="D1668" s="21"/>
    </row>
    <row r="1669" spans="4:4" x14ac:dyDescent="0.4">
      <c r="D1669" s="21"/>
    </row>
    <row r="1670" spans="4:4" x14ac:dyDescent="0.4">
      <c r="D1670" s="21"/>
    </row>
    <row r="1671" spans="4:4" x14ac:dyDescent="0.4">
      <c r="D1671" s="21"/>
    </row>
    <row r="1672" spans="4:4" x14ac:dyDescent="0.4">
      <c r="D1672" s="21"/>
    </row>
    <row r="1673" spans="4:4" x14ac:dyDescent="0.4">
      <c r="D1673" s="21"/>
    </row>
    <row r="1674" spans="4:4" x14ac:dyDescent="0.4">
      <c r="D1674" s="21"/>
    </row>
    <row r="1675" spans="4:4" x14ac:dyDescent="0.4">
      <c r="D1675" s="21"/>
    </row>
    <row r="1676" spans="4:4" x14ac:dyDescent="0.4">
      <c r="D1676" s="21"/>
    </row>
    <row r="1677" spans="4:4" x14ac:dyDescent="0.4">
      <c r="D1677" s="21"/>
    </row>
    <row r="1678" spans="4:4" x14ac:dyDescent="0.4">
      <c r="D1678" s="21"/>
    </row>
    <row r="1679" spans="4:4" x14ac:dyDescent="0.4">
      <c r="D1679" s="21"/>
    </row>
    <row r="1680" spans="4:4" x14ac:dyDescent="0.4">
      <c r="D1680" s="21"/>
    </row>
    <row r="1681" spans="4:4" x14ac:dyDescent="0.4">
      <c r="D1681" s="21"/>
    </row>
    <row r="1682" spans="4:4" x14ac:dyDescent="0.4">
      <c r="D1682" s="21"/>
    </row>
    <row r="1683" spans="4:4" x14ac:dyDescent="0.4">
      <c r="D1683" s="21"/>
    </row>
    <row r="1684" spans="4:4" x14ac:dyDescent="0.4">
      <c r="D1684" s="21"/>
    </row>
    <row r="1685" spans="4:4" x14ac:dyDescent="0.4">
      <c r="D1685" s="21"/>
    </row>
    <row r="1686" spans="4:4" x14ac:dyDescent="0.4">
      <c r="D1686" s="21"/>
    </row>
    <row r="1687" spans="4:4" x14ac:dyDescent="0.4">
      <c r="D1687" s="21"/>
    </row>
    <row r="1688" spans="4:4" x14ac:dyDescent="0.4">
      <c r="D1688" s="21"/>
    </row>
    <row r="1689" spans="4:4" x14ac:dyDescent="0.4">
      <c r="D1689" s="21"/>
    </row>
    <row r="1690" spans="4:4" x14ac:dyDescent="0.4">
      <c r="D1690" s="21"/>
    </row>
    <row r="1691" spans="4:4" x14ac:dyDescent="0.4">
      <c r="D1691" s="21"/>
    </row>
    <row r="1692" spans="4:4" x14ac:dyDescent="0.4">
      <c r="D1692" s="21"/>
    </row>
    <row r="1693" spans="4:4" x14ac:dyDescent="0.4">
      <c r="D1693" s="21"/>
    </row>
    <row r="1694" spans="4:4" x14ac:dyDescent="0.4">
      <c r="D1694" s="21"/>
    </row>
    <row r="1695" spans="4:4" x14ac:dyDescent="0.4">
      <c r="D1695" s="21"/>
    </row>
    <row r="1696" spans="4:4" x14ac:dyDescent="0.4">
      <c r="D1696" s="21"/>
    </row>
    <row r="1697" spans="4:4" x14ac:dyDescent="0.4">
      <c r="D1697" s="21"/>
    </row>
    <row r="1698" spans="4:4" x14ac:dyDescent="0.4">
      <c r="D1698" s="21"/>
    </row>
    <row r="1699" spans="4:4" x14ac:dyDescent="0.4">
      <c r="D1699" s="21"/>
    </row>
    <row r="1700" spans="4:4" x14ac:dyDescent="0.4">
      <c r="D1700" s="21"/>
    </row>
    <row r="1701" spans="4:4" x14ac:dyDescent="0.4">
      <c r="D1701" s="21"/>
    </row>
    <row r="1702" spans="4:4" x14ac:dyDescent="0.4">
      <c r="D1702" s="21"/>
    </row>
    <row r="1703" spans="4:4" x14ac:dyDescent="0.4">
      <c r="D1703" s="21"/>
    </row>
    <row r="1704" spans="4:4" x14ac:dyDescent="0.4">
      <c r="D1704" s="21"/>
    </row>
    <row r="1705" spans="4:4" x14ac:dyDescent="0.4">
      <c r="D1705" s="21"/>
    </row>
    <row r="1706" spans="4:4" x14ac:dyDescent="0.4">
      <c r="D1706" s="21"/>
    </row>
    <row r="1707" spans="4:4" x14ac:dyDescent="0.4">
      <c r="D1707" s="21"/>
    </row>
    <row r="1708" spans="4:4" x14ac:dyDescent="0.4">
      <c r="D1708" s="21"/>
    </row>
    <row r="1709" spans="4:4" x14ac:dyDescent="0.4">
      <c r="D1709" s="21"/>
    </row>
    <row r="1710" spans="4:4" x14ac:dyDescent="0.4">
      <c r="D1710" s="21"/>
    </row>
    <row r="1711" spans="4:4" x14ac:dyDescent="0.4">
      <c r="D1711" s="21"/>
    </row>
    <row r="1712" spans="4:4" x14ac:dyDescent="0.4">
      <c r="D1712" s="21"/>
    </row>
    <row r="1713" spans="4:4" x14ac:dyDescent="0.4">
      <c r="D1713" s="21"/>
    </row>
    <row r="1714" spans="4:4" x14ac:dyDescent="0.4">
      <c r="D1714" s="21"/>
    </row>
    <row r="1715" spans="4:4" x14ac:dyDescent="0.4">
      <c r="D1715" s="21"/>
    </row>
    <row r="1716" spans="4:4" x14ac:dyDescent="0.4">
      <c r="D1716" s="21"/>
    </row>
    <row r="1717" spans="4:4" x14ac:dyDescent="0.4">
      <c r="D1717" s="21"/>
    </row>
    <row r="1718" spans="4:4" x14ac:dyDescent="0.4">
      <c r="D1718" s="21"/>
    </row>
    <row r="1719" spans="4:4" x14ac:dyDescent="0.4">
      <c r="D1719" s="21"/>
    </row>
    <row r="1720" spans="4:4" x14ac:dyDescent="0.4">
      <c r="D1720" s="21"/>
    </row>
    <row r="1721" spans="4:4" x14ac:dyDescent="0.4">
      <c r="D1721" s="21"/>
    </row>
    <row r="1722" spans="4:4" x14ac:dyDescent="0.4">
      <c r="D1722" s="21"/>
    </row>
    <row r="1723" spans="4:4" x14ac:dyDescent="0.4">
      <c r="D1723" s="21"/>
    </row>
    <row r="1724" spans="4:4" x14ac:dyDescent="0.4">
      <c r="D1724" s="21"/>
    </row>
    <row r="1725" spans="4:4" x14ac:dyDescent="0.4">
      <c r="D1725" s="21"/>
    </row>
    <row r="1726" spans="4:4" x14ac:dyDescent="0.4">
      <c r="D1726" s="21"/>
    </row>
    <row r="1727" spans="4:4" x14ac:dyDescent="0.4">
      <c r="D1727" s="21"/>
    </row>
    <row r="1728" spans="4:4" x14ac:dyDescent="0.4">
      <c r="D1728" s="21"/>
    </row>
    <row r="1729" spans="4:4" x14ac:dyDescent="0.4">
      <c r="D1729" s="21"/>
    </row>
    <row r="1730" spans="4:4" x14ac:dyDescent="0.4">
      <c r="D1730" s="21"/>
    </row>
    <row r="1731" spans="4:4" x14ac:dyDescent="0.4">
      <c r="D1731" s="21"/>
    </row>
    <row r="1732" spans="4:4" x14ac:dyDescent="0.4">
      <c r="D1732" s="21"/>
    </row>
    <row r="1733" spans="4:4" x14ac:dyDescent="0.4">
      <c r="D1733" s="21"/>
    </row>
    <row r="1734" spans="4:4" x14ac:dyDescent="0.4">
      <c r="D1734" s="21"/>
    </row>
    <row r="1735" spans="4:4" x14ac:dyDescent="0.4">
      <c r="D1735" s="21"/>
    </row>
    <row r="1736" spans="4:4" x14ac:dyDescent="0.4">
      <c r="D1736" s="21"/>
    </row>
    <row r="1737" spans="4:4" x14ac:dyDescent="0.4">
      <c r="D1737" s="21"/>
    </row>
    <row r="1738" spans="4:4" x14ac:dyDescent="0.4">
      <c r="D1738" s="21"/>
    </row>
    <row r="1739" spans="4:4" x14ac:dyDescent="0.4">
      <c r="D1739" s="21"/>
    </row>
    <row r="1740" spans="4:4" x14ac:dyDescent="0.4">
      <c r="D1740" s="21"/>
    </row>
    <row r="1741" spans="4:4" x14ac:dyDescent="0.4">
      <c r="D1741" s="21"/>
    </row>
    <row r="1742" spans="4:4" x14ac:dyDescent="0.4">
      <c r="D1742" s="21"/>
    </row>
    <row r="1743" spans="4:4" x14ac:dyDescent="0.4">
      <c r="D1743" s="21"/>
    </row>
    <row r="1744" spans="4:4" x14ac:dyDescent="0.4">
      <c r="D1744" s="21"/>
    </row>
    <row r="1745" spans="4:4" x14ac:dyDescent="0.4">
      <c r="D1745" s="21"/>
    </row>
    <row r="1746" spans="4:4" x14ac:dyDescent="0.4">
      <c r="D1746" s="21"/>
    </row>
    <row r="1747" spans="4:4" x14ac:dyDescent="0.4">
      <c r="D1747" s="21"/>
    </row>
    <row r="1748" spans="4:4" x14ac:dyDescent="0.4">
      <c r="D1748" s="21"/>
    </row>
    <row r="1749" spans="4:4" x14ac:dyDescent="0.4">
      <c r="D1749" s="21"/>
    </row>
    <row r="1750" spans="4:4" x14ac:dyDescent="0.4">
      <c r="D1750" s="21"/>
    </row>
    <row r="1751" spans="4:4" x14ac:dyDescent="0.4">
      <c r="D1751" s="21"/>
    </row>
    <row r="1752" spans="4:4" x14ac:dyDescent="0.4">
      <c r="D1752" s="21"/>
    </row>
    <row r="1753" spans="4:4" x14ac:dyDescent="0.4">
      <c r="D1753" s="21"/>
    </row>
    <row r="1754" spans="4:4" x14ac:dyDescent="0.4">
      <c r="D1754" s="21"/>
    </row>
    <row r="1755" spans="4:4" x14ac:dyDescent="0.4">
      <c r="D1755" s="21"/>
    </row>
    <row r="1756" spans="4:4" x14ac:dyDescent="0.4">
      <c r="D1756" s="21"/>
    </row>
    <row r="1757" spans="4:4" x14ac:dyDescent="0.4">
      <c r="D1757" s="21"/>
    </row>
    <row r="1758" spans="4:4" x14ac:dyDescent="0.4">
      <c r="D1758" s="21"/>
    </row>
    <row r="1759" spans="4:4" x14ac:dyDescent="0.4">
      <c r="D1759" s="21"/>
    </row>
    <row r="1760" spans="4:4" x14ac:dyDescent="0.4">
      <c r="D1760" s="21"/>
    </row>
    <row r="1761" spans="4:4" x14ac:dyDescent="0.4">
      <c r="D1761" s="21"/>
    </row>
    <row r="1762" spans="4:4" x14ac:dyDescent="0.4">
      <c r="D1762" s="21"/>
    </row>
    <row r="1763" spans="4:4" x14ac:dyDescent="0.4">
      <c r="D1763" s="21"/>
    </row>
    <row r="1764" spans="4:4" x14ac:dyDescent="0.4">
      <c r="D1764" s="21"/>
    </row>
    <row r="1765" spans="4:4" x14ac:dyDescent="0.4">
      <c r="D1765" s="21"/>
    </row>
    <row r="1766" spans="4:4" x14ac:dyDescent="0.4">
      <c r="D1766" s="21"/>
    </row>
    <row r="1767" spans="4:4" x14ac:dyDescent="0.4">
      <c r="D1767" s="21"/>
    </row>
    <row r="1768" spans="4:4" x14ac:dyDescent="0.4">
      <c r="D1768" s="21"/>
    </row>
    <row r="1769" spans="4:4" x14ac:dyDescent="0.4">
      <c r="D1769" s="21"/>
    </row>
    <row r="1770" spans="4:4" x14ac:dyDescent="0.4">
      <c r="D1770" s="21"/>
    </row>
    <row r="1771" spans="4:4" x14ac:dyDescent="0.4">
      <c r="D1771" s="21"/>
    </row>
    <row r="1772" spans="4:4" x14ac:dyDescent="0.4">
      <c r="D1772" s="21"/>
    </row>
    <row r="1773" spans="4:4" x14ac:dyDescent="0.4">
      <c r="D1773" s="21"/>
    </row>
    <row r="1774" spans="4:4" x14ac:dyDescent="0.4">
      <c r="D1774" s="21"/>
    </row>
    <row r="1775" spans="4:4" x14ac:dyDescent="0.4">
      <c r="D1775" s="21"/>
    </row>
    <row r="1776" spans="4:4" x14ac:dyDescent="0.4">
      <c r="D1776" s="21"/>
    </row>
    <row r="1777" spans="4:4" x14ac:dyDescent="0.4">
      <c r="D1777" s="21"/>
    </row>
    <row r="1778" spans="4:4" x14ac:dyDescent="0.4">
      <c r="D1778" s="21"/>
    </row>
    <row r="1779" spans="4:4" x14ac:dyDescent="0.4">
      <c r="D1779" s="21"/>
    </row>
    <row r="1780" spans="4:4" x14ac:dyDescent="0.4">
      <c r="D1780" s="21"/>
    </row>
    <row r="1781" spans="4:4" x14ac:dyDescent="0.4">
      <c r="D1781" s="21"/>
    </row>
    <row r="1782" spans="4:4" x14ac:dyDescent="0.4">
      <c r="D1782" s="21"/>
    </row>
    <row r="1783" spans="4:4" x14ac:dyDescent="0.4">
      <c r="D1783" s="21"/>
    </row>
    <row r="1784" spans="4:4" x14ac:dyDescent="0.4">
      <c r="D1784" s="21"/>
    </row>
    <row r="1785" spans="4:4" x14ac:dyDescent="0.4">
      <c r="D1785" s="21"/>
    </row>
    <row r="1786" spans="4:4" x14ac:dyDescent="0.4">
      <c r="D1786" s="21"/>
    </row>
    <row r="1787" spans="4:4" x14ac:dyDescent="0.4">
      <c r="D1787" s="21"/>
    </row>
    <row r="1788" spans="4:4" x14ac:dyDescent="0.4">
      <c r="D1788" s="21"/>
    </row>
    <row r="1789" spans="4:4" x14ac:dyDescent="0.4">
      <c r="D1789" s="21"/>
    </row>
    <row r="1790" spans="4:4" x14ac:dyDescent="0.4">
      <c r="D1790" s="21"/>
    </row>
    <row r="1791" spans="4:4" x14ac:dyDescent="0.4">
      <c r="D1791" s="21"/>
    </row>
    <row r="1792" spans="4:4" x14ac:dyDescent="0.4">
      <c r="D1792" s="21"/>
    </row>
    <row r="1793" spans="4:4" x14ac:dyDescent="0.4">
      <c r="D1793" s="21"/>
    </row>
    <row r="1794" spans="4:4" x14ac:dyDescent="0.4">
      <c r="D1794" s="21"/>
    </row>
    <row r="1795" spans="4:4" x14ac:dyDescent="0.4">
      <c r="D1795" s="21"/>
    </row>
    <row r="1796" spans="4:4" x14ac:dyDescent="0.4">
      <c r="D1796" s="21"/>
    </row>
    <row r="1797" spans="4:4" x14ac:dyDescent="0.4">
      <c r="D1797" s="21"/>
    </row>
    <row r="1798" spans="4:4" x14ac:dyDescent="0.4">
      <c r="D1798" s="21"/>
    </row>
    <row r="1799" spans="4:4" x14ac:dyDescent="0.4">
      <c r="D1799" s="21"/>
    </row>
    <row r="1800" spans="4:4" x14ac:dyDescent="0.4">
      <c r="D1800" s="21"/>
    </row>
    <row r="1801" spans="4:4" x14ac:dyDescent="0.4">
      <c r="D1801" s="21"/>
    </row>
    <row r="1802" spans="4:4" x14ac:dyDescent="0.4">
      <c r="D1802" s="21"/>
    </row>
    <row r="1803" spans="4:4" x14ac:dyDescent="0.4">
      <c r="D1803" s="21"/>
    </row>
    <row r="1804" spans="4:4" x14ac:dyDescent="0.4">
      <c r="D1804" s="21"/>
    </row>
    <row r="1805" spans="4:4" x14ac:dyDescent="0.4">
      <c r="D1805" s="21"/>
    </row>
    <row r="1806" spans="4:4" x14ac:dyDescent="0.4">
      <c r="D1806" s="21"/>
    </row>
    <row r="1807" spans="4:4" x14ac:dyDescent="0.4">
      <c r="D1807" s="21"/>
    </row>
    <row r="1808" spans="4:4" x14ac:dyDescent="0.4">
      <c r="D1808" s="21"/>
    </row>
    <row r="1809" spans="4:4" x14ac:dyDescent="0.4">
      <c r="D1809" s="21"/>
    </row>
    <row r="1810" spans="4:4" x14ac:dyDescent="0.4">
      <c r="D1810" s="21"/>
    </row>
    <row r="1811" spans="4:4" x14ac:dyDescent="0.4">
      <c r="D1811" s="21"/>
    </row>
    <row r="1812" spans="4:4" x14ac:dyDescent="0.4">
      <c r="D1812" s="21"/>
    </row>
    <row r="1813" spans="4:4" x14ac:dyDescent="0.4">
      <c r="D1813" s="21"/>
    </row>
    <row r="1814" spans="4:4" x14ac:dyDescent="0.4">
      <c r="D1814" s="21"/>
    </row>
    <row r="1815" spans="4:4" x14ac:dyDescent="0.4">
      <c r="D1815" s="21"/>
    </row>
    <row r="1816" spans="4:4" x14ac:dyDescent="0.4">
      <c r="D1816" s="21"/>
    </row>
    <row r="1817" spans="4:4" x14ac:dyDescent="0.4">
      <c r="D1817" s="21"/>
    </row>
    <row r="1818" spans="4:4" x14ac:dyDescent="0.4">
      <c r="D1818" s="21"/>
    </row>
    <row r="1819" spans="4:4" x14ac:dyDescent="0.4">
      <c r="D1819" s="21"/>
    </row>
    <row r="1820" spans="4:4" x14ac:dyDescent="0.4">
      <c r="D1820" s="21"/>
    </row>
    <row r="1821" spans="4:4" x14ac:dyDescent="0.4">
      <c r="D1821" s="21"/>
    </row>
    <row r="1822" spans="4:4" x14ac:dyDescent="0.4">
      <c r="D1822" s="21"/>
    </row>
    <row r="1823" spans="4:4" x14ac:dyDescent="0.4">
      <c r="D1823" s="21"/>
    </row>
    <row r="1824" spans="4:4" x14ac:dyDescent="0.4">
      <c r="D1824" s="21"/>
    </row>
    <row r="1825" spans="4:4" x14ac:dyDescent="0.4">
      <c r="D1825" s="21"/>
    </row>
    <row r="1826" spans="4:4" x14ac:dyDescent="0.4">
      <c r="D1826" s="21"/>
    </row>
    <row r="1827" spans="4:4" x14ac:dyDescent="0.4">
      <c r="D1827" s="21"/>
    </row>
    <row r="1828" spans="4:4" x14ac:dyDescent="0.4">
      <c r="D1828" s="21"/>
    </row>
    <row r="1829" spans="4:4" x14ac:dyDescent="0.4">
      <c r="D1829" s="21"/>
    </row>
    <row r="1830" spans="4:4" x14ac:dyDescent="0.4">
      <c r="D1830" s="21"/>
    </row>
    <row r="1831" spans="4:4" x14ac:dyDescent="0.4">
      <c r="D1831" s="21"/>
    </row>
    <row r="1832" spans="4:4" x14ac:dyDescent="0.4">
      <c r="D1832" s="21"/>
    </row>
    <row r="1833" spans="4:4" x14ac:dyDescent="0.4">
      <c r="D1833" s="21"/>
    </row>
    <row r="1834" spans="4:4" x14ac:dyDescent="0.4">
      <c r="D1834" s="21"/>
    </row>
    <row r="1835" spans="4:4" x14ac:dyDescent="0.4">
      <c r="D1835" s="21"/>
    </row>
    <row r="1836" spans="4:4" x14ac:dyDescent="0.4">
      <c r="D1836" s="21"/>
    </row>
    <row r="1837" spans="4:4" x14ac:dyDescent="0.4">
      <c r="D1837" s="21"/>
    </row>
    <row r="1838" spans="4:4" x14ac:dyDescent="0.4">
      <c r="D1838" s="21"/>
    </row>
    <row r="1839" spans="4:4" x14ac:dyDescent="0.4">
      <c r="D1839" s="21"/>
    </row>
    <row r="1840" spans="4:4" x14ac:dyDescent="0.4">
      <c r="D1840" s="21"/>
    </row>
    <row r="1841" spans="4:4" x14ac:dyDescent="0.4">
      <c r="D1841" s="21"/>
    </row>
    <row r="1842" spans="4:4" x14ac:dyDescent="0.4">
      <c r="D1842" s="21"/>
    </row>
    <row r="1843" spans="4:4" x14ac:dyDescent="0.4">
      <c r="D1843" s="21"/>
    </row>
    <row r="1844" spans="4:4" x14ac:dyDescent="0.4">
      <c r="D1844" s="21"/>
    </row>
    <row r="1845" spans="4:4" x14ac:dyDescent="0.4">
      <c r="D1845" s="21"/>
    </row>
    <row r="1846" spans="4:4" x14ac:dyDescent="0.4">
      <c r="D1846" s="21"/>
    </row>
    <row r="1847" spans="4:4" x14ac:dyDescent="0.4">
      <c r="D1847" s="21"/>
    </row>
    <row r="1848" spans="4:4" x14ac:dyDescent="0.4">
      <c r="D1848" s="21"/>
    </row>
    <row r="1849" spans="4:4" x14ac:dyDescent="0.4">
      <c r="D1849" s="21"/>
    </row>
    <row r="1850" spans="4:4" x14ac:dyDescent="0.4">
      <c r="D1850" s="21"/>
    </row>
    <row r="1851" spans="4:4" x14ac:dyDescent="0.4">
      <c r="D1851" s="21"/>
    </row>
    <row r="1852" spans="4:4" x14ac:dyDescent="0.4">
      <c r="D1852" s="21"/>
    </row>
    <row r="1853" spans="4:4" x14ac:dyDescent="0.4">
      <c r="D1853" s="21"/>
    </row>
    <row r="1854" spans="4:4" x14ac:dyDescent="0.4">
      <c r="D1854" s="21"/>
    </row>
    <row r="1855" spans="4:4" x14ac:dyDescent="0.4">
      <c r="D1855" s="21"/>
    </row>
    <row r="1856" spans="4:4" x14ac:dyDescent="0.4">
      <c r="D1856" s="21"/>
    </row>
    <row r="1857" spans="4:4" x14ac:dyDescent="0.4">
      <c r="D1857" s="21"/>
    </row>
    <row r="1858" spans="4:4" x14ac:dyDescent="0.4">
      <c r="D1858" s="21"/>
    </row>
    <row r="1859" spans="4:4" x14ac:dyDescent="0.4">
      <c r="D1859" s="21"/>
    </row>
    <row r="1860" spans="4:4" x14ac:dyDescent="0.4">
      <c r="D1860" s="21"/>
    </row>
    <row r="1861" spans="4:4" x14ac:dyDescent="0.4">
      <c r="D1861" s="21"/>
    </row>
    <row r="1862" spans="4:4" x14ac:dyDescent="0.4">
      <c r="D1862" s="21"/>
    </row>
    <row r="1863" spans="4:4" x14ac:dyDescent="0.4">
      <c r="D1863" s="21"/>
    </row>
    <row r="1864" spans="4:4" x14ac:dyDescent="0.4">
      <c r="D1864" s="21"/>
    </row>
    <row r="1865" spans="4:4" x14ac:dyDescent="0.4">
      <c r="D1865" s="21"/>
    </row>
    <row r="1866" spans="4:4" x14ac:dyDescent="0.4">
      <c r="D1866" s="21"/>
    </row>
    <row r="1867" spans="4:4" x14ac:dyDescent="0.4">
      <c r="D1867" s="21"/>
    </row>
    <row r="1868" spans="4:4" x14ac:dyDescent="0.4">
      <c r="D1868" s="21"/>
    </row>
    <row r="1869" spans="4:4" x14ac:dyDescent="0.4">
      <c r="D1869" s="21"/>
    </row>
    <row r="1870" spans="4:4" x14ac:dyDescent="0.4">
      <c r="D1870" s="21"/>
    </row>
    <row r="1871" spans="4:4" x14ac:dyDescent="0.4">
      <c r="D1871" s="21"/>
    </row>
    <row r="1872" spans="4:4" x14ac:dyDescent="0.4">
      <c r="D1872" s="21"/>
    </row>
    <row r="1873" spans="4:4" x14ac:dyDescent="0.4">
      <c r="D1873" s="21"/>
    </row>
    <row r="1874" spans="4:4" x14ac:dyDescent="0.4">
      <c r="D1874" s="21"/>
    </row>
    <row r="1875" spans="4:4" x14ac:dyDescent="0.4">
      <c r="D1875" s="21"/>
    </row>
    <row r="1876" spans="4:4" x14ac:dyDescent="0.4">
      <c r="D1876" s="21"/>
    </row>
    <row r="1877" spans="4:4" x14ac:dyDescent="0.4">
      <c r="D1877" s="21"/>
    </row>
    <row r="1878" spans="4:4" x14ac:dyDescent="0.4">
      <c r="D1878" s="21"/>
    </row>
    <row r="1879" spans="4:4" x14ac:dyDescent="0.4">
      <c r="D1879" s="21"/>
    </row>
    <row r="1880" spans="4:4" x14ac:dyDescent="0.4">
      <c r="D1880" s="21"/>
    </row>
    <row r="1881" spans="4:4" x14ac:dyDescent="0.4">
      <c r="D1881" s="21"/>
    </row>
    <row r="1882" spans="4:4" x14ac:dyDescent="0.4">
      <c r="D1882" s="21"/>
    </row>
    <row r="1883" spans="4:4" x14ac:dyDescent="0.4">
      <c r="D1883" s="21"/>
    </row>
    <row r="1884" spans="4:4" x14ac:dyDescent="0.4">
      <c r="D1884" s="21"/>
    </row>
    <row r="1885" spans="4:4" x14ac:dyDescent="0.4">
      <c r="D1885" s="21"/>
    </row>
    <row r="1886" spans="4:4" x14ac:dyDescent="0.4">
      <c r="D1886" s="21"/>
    </row>
    <row r="1887" spans="4:4" x14ac:dyDescent="0.4">
      <c r="D1887" s="21"/>
    </row>
    <row r="1888" spans="4:4" x14ac:dyDescent="0.4">
      <c r="D1888" s="21"/>
    </row>
    <row r="1889" spans="4:4" x14ac:dyDescent="0.4">
      <c r="D1889" s="21"/>
    </row>
    <row r="1890" spans="4:4" x14ac:dyDescent="0.4">
      <c r="D1890" s="21"/>
    </row>
    <row r="1891" spans="4:4" x14ac:dyDescent="0.4">
      <c r="D1891" s="21"/>
    </row>
    <row r="1892" spans="4:4" x14ac:dyDescent="0.4">
      <c r="D1892" s="21"/>
    </row>
    <row r="1893" spans="4:4" x14ac:dyDescent="0.4">
      <c r="D1893" s="21"/>
    </row>
    <row r="1894" spans="4:4" x14ac:dyDescent="0.4">
      <c r="D1894" s="21"/>
    </row>
    <row r="1895" spans="4:4" x14ac:dyDescent="0.4">
      <c r="D1895" s="21"/>
    </row>
    <row r="1896" spans="4:4" x14ac:dyDescent="0.4">
      <c r="D1896" s="21"/>
    </row>
    <row r="1897" spans="4:4" x14ac:dyDescent="0.4">
      <c r="D1897" s="21"/>
    </row>
    <row r="1898" spans="4:4" x14ac:dyDescent="0.4">
      <c r="D1898" s="21"/>
    </row>
    <row r="1899" spans="4:4" x14ac:dyDescent="0.4">
      <c r="D1899" s="21"/>
    </row>
    <row r="1900" spans="4:4" x14ac:dyDescent="0.4">
      <c r="D1900" s="21"/>
    </row>
    <row r="1901" spans="4:4" x14ac:dyDescent="0.4">
      <c r="D1901" s="21"/>
    </row>
    <row r="1902" spans="4:4" x14ac:dyDescent="0.4">
      <c r="D1902" s="21"/>
    </row>
    <row r="1903" spans="4:4" x14ac:dyDescent="0.4">
      <c r="D1903" s="21"/>
    </row>
    <row r="1904" spans="4:4" x14ac:dyDescent="0.4">
      <c r="D1904" s="21"/>
    </row>
    <row r="1905" spans="4:4" x14ac:dyDescent="0.4">
      <c r="D1905" s="21"/>
    </row>
    <row r="1906" spans="4:4" x14ac:dyDescent="0.4">
      <c r="D1906" s="21"/>
    </row>
    <row r="1907" spans="4:4" x14ac:dyDescent="0.4">
      <c r="D1907" s="21"/>
    </row>
    <row r="1908" spans="4:4" x14ac:dyDescent="0.4">
      <c r="D1908" s="21"/>
    </row>
    <row r="1909" spans="4:4" x14ac:dyDescent="0.4">
      <c r="D1909" s="21"/>
    </row>
    <row r="1910" spans="4:4" x14ac:dyDescent="0.4">
      <c r="D1910" s="21"/>
    </row>
    <row r="1911" spans="4:4" x14ac:dyDescent="0.4">
      <c r="D1911" s="21"/>
    </row>
    <row r="1912" spans="4:4" x14ac:dyDescent="0.4">
      <c r="D1912" s="21"/>
    </row>
    <row r="1913" spans="4:4" x14ac:dyDescent="0.4">
      <c r="D1913" s="21"/>
    </row>
    <row r="1914" spans="4:4" x14ac:dyDescent="0.4">
      <c r="D1914" s="21"/>
    </row>
    <row r="1915" spans="4:4" x14ac:dyDescent="0.4">
      <c r="D1915" s="21"/>
    </row>
    <row r="1916" spans="4:4" x14ac:dyDescent="0.4">
      <c r="D1916" s="21"/>
    </row>
    <row r="1917" spans="4:4" x14ac:dyDescent="0.4">
      <c r="D1917" s="21"/>
    </row>
    <row r="1918" spans="4:4" x14ac:dyDescent="0.4">
      <c r="D1918" s="21"/>
    </row>
    <row r="1919" spans="4:4" x14ac:dyDescent="0.4">
      <c r="D1919" s="21"/>
    </row>
    <row r="1920" spans="4:4" x14ac:dyDescent="0.4">
      <c r="D1920" s="21"/>
    </row>
    <row r="1921" spans="4:4" x14ac:dyDescent="0.4">
      <c r="D1921" s="21"/>
    </row>
    <row r="1922" spans="4:4" x14ac:dyDescent="0.4">
      <c r="D1922" s="21"/>
    </row>
    <row r="1923" spans="4:4" x14ac:dyDescent="0.4">
      <c r="D1923" s="21"/>
    </row>
    <row r="1924" spans="4:4" x14ac:dyDescent="0.4">
      <c r="D1924" s="21"/>
    </row>
    <row r="1925" spans="4:4" x14ac:dyDescent="0.4">
      <c r="D1925" s="21"/>
    </row>
    <row r="1926" spans="4:4" x14ac:dyDescent="0.4">
      <c r="D1926" s="21"/>
    </row>
    <row r="1927" spans="4:4" x14ac:dyDescent="0.4">
      <c r="D1927" s="21"/>
    </row>
    <row r="1928" spans="4:4" x14ac:dyDescent="0.4">
      <c r="D1928" s="21"/>
    </row>
    <row r="1929" spans="4:4" x14ac:dyDescent="0.4">
      <c r="D1929" s="21"/>
    </row>
    <row r="1930" spans="4:4" x14ac:dyDescent="0.4">
      <c r="D1930" s="21"/>
    </row>
    <row r="1931" spans="4:4" x14ac:dyDescent="0.4">
      <c r="D1931" s="21"/>
    </row>
    <row r="1932" spans="4:4" x14ac:dyDescent="0.4">
      <c r="D1932" s="21"/>
    </row>
    <row r="1933" spans="4:4" x14ac:dyDescent="0.4">
      <c r="D1933" s="21"/>
    </row>
    <row r="1934" spans="4:4" x14ac:dyDescent="0.4">
      <c r="D1934" s="21"/>
    </row>
    <row r="1935" spans="4:4" x14ac:dyDescent="0.4">
      <c r="D1935" s="21"/>
    </row>
    <row r="1936" spans="4:4" x14ac:dyDescent="0.4">
      <c r="D1936" s="21"/>
    </row>
    <row r="1937" spans="4:4" x14ac:dyDescent="0.4">
      <c r="D1937" s="21"/>
    </row>
    <row r="1938" spans="4:4" x14ac:dyDescent="0.4">
      <c r="D1938" s="21"/>
    </row>
    <row r="1939" spans="4:4" x14ac:dyDescent="0.4">
      <c r="D1939" s="21"/>
    </row>
    <row r="1940" spans="4:4" x14ac:dyDescent="0.4">
      <c r="D1940" s="21"/>
    </row>
    <row r="1941" spans="4:4" x14ac:dyDescent="0.4">
      <c r="D1941" s="21"/>
    </row>
    <row r="1942" spans="4:4" x14ac:dyDescent="0.4">
      <c r="D1942" s="21"/>
    </row>
    <row r="1943" spans="4:4" x14ac:dyDescent="0.4">
      <c r="D1943" s="21"/>
    </row>
    <row r="1944" spans="4:4" x14ac:dyDescent="0.4">
      <c r="D1944" s="21"/>
    </row>
    <row r="1945" spans="4:4" x14ac:dyDescent="0.4">
      <c r="D1945" s="21"/>
    </row>
    <row r="1946" spans="4:4" x14ac:dyDescent="0.4">
      <c r="D1946" s="21"/>
    </row>
    <row r="1947" spans="4:4" x14ac:dyDescent="0.4">
      <c r="D1947" s="21"/>
    </row>
    <row r="1948" spans="4:4" x14ac:dyDescent="0.4">
      <c r="D1948" s="21"/>
    </row>
    <row r="1949" spans="4:4" x14ac:dyDescent="0.4">
      <c r="D1949" s="21"/>
    </row>
    <row r="1950" spans="4:4" x14ac:dyDescent="0.4">
      <c r="D1950" s="21"/>
    </row>
    <row r="1951" spans="4:4" x14ac:dyDescent="0.4">
      <c r="D1951" s="21"/>
    </row>
    <row r="1952" spans="4:4" x14ac:dyDescent="0.4">
      <c r="D1952" s="21"/>
    </row>
    <row r="1953" spans="4:4" x14ac:dyDescent="0.4">
      <c r="D1953" s="21"/>
    </row>
    <row r="1954" spans="4:4" x14ac:dyDescent="0.4">
      <c r="D1954" s="21"/>
    </row>
    <row r="1955" spans="4:4" x14ac:dyDescent="0.4">
      <c r="D1955" s="21"/>
    </row>
    <row r="1956" spans="4:4" x14ac:dyDescent="0.4">
      <c r="D1956" s="21"/>
    </row>
    <row r="1957" spans="4:4" x14ac:dyDescent="0.4">
      <c r="D1957" s="21"/>
    </row>
    <row r="1958" spans="4:4" x14ac:dyDescent="0.4">
      <c r="D1958" s="21"/>
    </row>
    <row r="1959" spans="4:4" x14ac:dyDescent="0.4">
      <c r="D1959" s="21"/>
    </row>
    <row r="1960" spans="4:4" x14ac:dyDescent="0.4">
      <c r="D1960" s="21"/>
    </row>
    <row r="1961" spans="4:4" x14ac:dyDescent="0.4">
      <c r="D1961" s="21"/>
    </row>
    <row r="1962" spans="4:4" x14ac:dyDescent="0.4">
      <c r="D1962" s="21"/>
    </row>
    <row r="1963" spans="4:4" x14ac:dyDescent="0.4">
      <c r="D1963" s="21"/>
    </row>
    <row r="1964" spans="4:4" x14ac:dyDescent="0.4">
      <c r="D1964" s="21"/>
    </row>
    <row r="1965" spans="4:4" x14ac:dyDescent="0.4">
      <c r="D1965" s="21"/>
    </row>
    <row r="1966" spans="4:4" x14ac:dyDescent="0.4">
      <c r="D1966" s="21"/>
    </row>
    <row r="1967" spans="4:4" x14ac:dyDescent="0.4">
      <c r="D1967" s="21"/>
    </row>
    <row r="1968" spans="4:4" x14ac:dyDescent="0.4">
      <c r="D1968" s="21"/>
    </row>
    <row r="1969" spans="4:4" x14ac:dyDescent="0.4">
      <c r="D1969" s="21"/>
    </row>
    <row r="1970" spans="4:4" x14ac:dyDescent="0.4">
      <c r="D1970" s="21"/>
    </row>
    <row r="1971" spans="4:4" x14ac:dyDescent="0.4">
      <c r="D1971" s="21"/>
    </row>
    <row r="1972" spans="4:4" x14ac:dyDescent="0.4">
      <c r="D1972" s="21"/>
    </row>
    <row r="1973" spans="4:4" x14ac:dyDescent="0.4">
      <c r="D1973" s="21"/>
    </row>
    <row r="1974" spans="4:4" x14ac:dyDescent="0.4">
      <c r="D1974" s="21"/>
    </row>
    <row r="1975" spans="4:4" x14ac:dyDescent="0.4">
      <c r="D1975" s="21"/>
    </row>
    <row r="1976" spans="4:4" x14ac:dyDescent="0.4">
      <c r="D1976" s="21"/>
    </row>
    <row r="1977" spans="4:4" x14ac:dyDescent="0.4">
      <c r="D1977" s="21"/>
    </row>
    <row r="1978" spans="4:4" x14ac:dyDescent="0.4">
      <c r="D1978" s="21"/>
    </row>
    <row r="1979" spans="4:4" x14ac:dyDescent="0.4">
      <c r="D1979" s="21"/>
    </row>
    <row r="1980" spans="4:4" x14ac:dyDescent="0.4">
      <c r="D1980" s="21"/>
    </row>
    <row r="1981" spans="4:4" x14ac:dyDescent="0.4">
      <c r="D1981" s="21"/>
    </row>
    <row r="1982" spans="4:4" x14ac:dyDescent="0.4">
      <c r="D1982" s="21"/>
    </row>
    <row r="1983" spans="4:4" x14ac:dyDescent="0.4">
      <c r="D1983" s="21"/>
    </row>
    <row r="1984" spans="4:4" x14ac:dyDescent="0.4">
      <c r="D1984" s="21"/>
    </row>
    <row r="1985" spans="4:4" x14ac:dyDescent="0.4">
      <c r="D1985" s="21"/>
    </row>
    <row r="1986" spans="4:4" x14ac:dyDescent="0.4">
      <c r="D1986" s="21"/>
    </row>
    <row r="1987" spans="4:4" x14ac:dyDescent="0.4">
      <c r="D1987" s="21"/>
    </row>
    <row r="1988" spans="4:4" x14ac:dyDescent="0.4">
      <c r="D1988" s="21"/>
    </row>
    <row r="1989" spans="4:4" x14ac:dyDescent="0.4">
      <c r="D1989" s="21"/>
    </row>
    <row r="1990" spans="4:4" x14ac:dyDescent="0.4">
      <c r="D1990" s="21"/>
    </row>
    <row r="1991" spans="4:4" x14ac:dyDescent="0.4">
      <c r="D1991" s="21"/>
    </row>
    <row r="1992" spans="4:4" x14ac:dyDescent="0.4">
      <c r="D1992" s="21"/>
    </row>
    <row r="1993" spans="4:4" x14ac:dyDescent="0.4">
      <c r="D1993" s="21"/>
    </row>
    <row r="1994" spans="4:4" x14ac:dyDescent="0.4">
      <c r="D1994" s="21"/>
    </row>
    <row r="1995" spans="4:4" x14ac:dyDescent="0.4">
      <c r="D1995" s="21"/>
    </row>
    <row r="1996" spans="4:4" x14ac:dyDescent="0.4">
      <c r="D1996" s="21"/>
    </row>
    <row r="1997" spans="4:4" x14ac:dyDescent="0.4">
      <c r="D1997" s="21"/>
    </row>
    <row r="1998" spans="4:4" x14ac:dyDescent="0.4">
      <c r="D1998" s="21"/>
    </row>
    <row r="1999" spans="4:4" x14ac:dyDescent="0.4">
      <c r="D1999" s="21"/>
    </row>
    <row r="2000" spans="4:4" x14ac:dyDescent="0.4">
      <c r="D2000" s="21"/>
    </row>
    <row r="2001" spans="4:4" x14ac:dyDescent="0.4">
      <c r="D2001" s="21"/>
    </row>
    <row r="2002" spans="4:4" x14ac:dyDescent="0.4">
      <c r="D2002" s="21"/>
    </row>
    <row r="2003" spans="4:4" x14ac:dyDescent="0.4">
      <c r="D2003" s="21"/>
    </row>
    <row r="2004" spans="4:4" x14ac:dyDescent="0.4">
      <c r="D2004" s="21"/>
    </row>
    <row r="2005" spans="4:4" x14ac:dyDescent="0.4">
      <c r="D2005" s="21"/>
    </row>
    <row r="2006" spans="4:4" x14ac:dyDescent="0.4">
      <c r="D2006" s="21"/>
    </row>
    <row r="2007" spans="4:4" x14ac:dyDescent="0.4">
      <c r="D2007" s="21"/>
    </row>
    <row r="2008" spans="4:4" x14ac:dyDescent="0.4">
      <c r="D2008" s="21"/>
    </row>
    <row r="2009" spans="4:4" x14ac:dyDescent="0.4">
      <c r="D2009" s="21"/>
    </row>
    <row r="2010" spans="4:4" x14ac:dyDescent="0.4">
      <c r="D2010" s="21"/>
    </row>
    <row r="2011" spans="4:4" x14ac:dyDescent="0.4">
      <c r="D2011" s="21"/>
    </row>
    <row r="2012" spans="4:4" x14ac:dyDescent="0.4">
      <c r="D2012" s="21"/>
    </row>
    <row r="2013" spans="4:4" x14ac:dyDescent="0.4">
      <c r="D2013" s="21"/>
    </row>
    <row r="2014" spans="4:4" x14ac:dyDescent="0.4">
      <c r="D2014" s="21"/>
    </row>
    <row r="2015" spans="4:4" x14ac:dyDescent="0.4">
      <c r="D2015" s="21"/>
    </row>
    <row r="2016" spans="4:4" x14ac:dyDescent="0.4">
      <c r="D2016" s="21"/>
    </row>
    <row r="2017" spans="4:4" x14ac:dyDescent="0.4">
      <c r="D2017" s="21"/>
    </row>
    <row r="2018" spans="4:4" x14ac:dyDescent="0.4">
      <c r="D2018" s="21"/>
    </row>
    <row r="2019" spans="4:4" x14ac:dyDescent="0.4">
      <c r="D2019" s="21"/>
    </row>
    <row r="2020" spans="4:4" x14ac:dyDescent="0.4">
      <c r="D2020" s="21"/>
    </row>
    <row r="2021" spans="4:4" x14ac:dyDescent="0.4">
      <c r="D2021" s="21"/>
    </row>
    <row r="2022" spans="4:4" x14ac:dyDescent="0.4">
      <c r="D2022" s="21"/>
    </row>
    <row r="2023" spans="4:4" x14ac:dyDescent="0.4">
      <c r="D2023" s="21"/>
    </row>
    <row r="2024" spans="4:4" x14ac:dyDescent="0.4">
      <c r="D2024" s="21"/>
    </row>
    <row r="2025" spans="4:4" x14ac:dyDescent="0.4">
      <c r="D2025" s="21"/>
    </row>
    <row r="2026" spans="4:4" x14ac:dyDescent="0.4">
      <c r="D2026" s="21"/>
    </row>
    <row r="2027" spans="4:4" x14ac:dyDescent="0.4">
      <c r="D2027" s="21"/>
    </row>
    <row r="2028" spans="4:4" x14ac:dyDescent="0.4">
      <c r="D2028" s="21"/>
    </row>
    <row r="2029" spans="4:4" x14ac:dyDescent="0.4">
      <c r="D2029" s="21"/>
    </row>
    <row r="2030" spans="4:4" x14ac:dyDescent="0.4">
      <c r="D2030" s="21"/>
    </row>
    <row r="2031" spans="4:4" x14ac:dyDescent="0.4">
      <c r="D2031" s="21"/>
    </row>
    <row r="2032" spans="4:4" x14ac:dyDescent="0.4">
      <c r="D2032" s="21"/>
    </row>
    <row r="2033" spans="4:4" x14ac:dyDescent="0.4">
      <c r="D2033" s="21"/>
    </row>
    <row r="2034" spans="4:4" x14ac:dyDescent="0.4">
      <c r="D2034" s="21"/>
    </row>
    <row r="2035" spans="4:4" x14ac:dyDescent="0.4">
      <c r="D2035" s="21"/>
    </row>
    <row r="2036" spans="4:4" x14ac:dyDescent="0.4">
      <c r="D2036" s="21"/>
    </row>
    <row r="2037" spans="4:4" x14ac:dyDescent="0.4">
      <c r="D2037" s="21"/>
    </row>
    <row r="2038" spans="4:4" x14ac:dyDescent="0.4">
      <c r="D2038" s="21"/>
    </row>
    <row r="2039" spans="4:4" x14ac:dyDescent="0.4">
      <c r="D2039" s="21"/>
    </row>
    <row r="2040" spans="4:4" x14ac:dyDescent="0.4">
      <c r="D2040" s="21"/>
    </row>
    <row r="2041" spans="4:4" x14ac:dyDescent="0.4">
      <c r="D2041" s="21"/>
    </row>
    <row r="2042" spans="4:4" x14ac:dyDescent="0.4">
      <c r="D2042" s="21"/>
    </row>
    <row r="2043" spans="4:4" x14ac:dyDescent="0.4">
      <c r="D2043" s="21"/>
    </row>
    <row r="2044" spans="4:4" x14ac:dyDescent="0.4">
      <c r="D2044" s="21"/>
    </row>
    <row r="2045" spans="4:4" x14ac:dyDescent="0.4">
      <c r="D2045" s="21"/>
    </row>
    <row r="2046" spans="4:4" x14ac:dyDescent="0.4">
      <c r="D2046" s="21"/>
    </row>
    <row r="2047" spans="4:4" x14ac:dyDescent="0.4">
      <c r="D2047" s="21"/>
    </row>
    <row r="2048" spans="4:4" x14ac:dyDescent="0.4">
      <c r="D2048" s="21"/>
    </row>
    <row r="2049" spans="4:4" x14ac:dyDescent="0.4">
      <c r="D2049" s="21"/>
    </row>
    <row r="2050" spans="4:4" x14ac:dyDescent="0.4">
      <c r="D2050" s="21"/>
    </row>
    <row r="2051" spans="4:4" x14ac:dyDescent="0.4">
      <c r="D2051" s="21"/>
    </row>
    <row r="2052" spans="4:4" x14ac:dyDescent="0.4">
      <c r="D2052" s="21"/>
    </row>
    <row r="2053" spans="4:4" x14ac:dyDescent="0.4">
      <c r="D2053" s="21"/>
    </row>
    <row r="2054" spans="4:4" x14ac:dyDescent="0.4">
      <c r="D2054" s="21"/>
    </row>
    <row r="2055" spans="4:4" x14ac:dyDescent="0.4">
      <c r="D2055" s="21"/>
    </row>
    <row r="2056" spans="4:4" x14ac:dyDescent="0.4">
      <c r="D2056" s="21"/>
    </row>
    <row r="2057" spans="4:4" x14ac:dyDescent="0.4">
      <c r="D2057" s="21"/>
    </row>
    <row r="2058" spans="4:4" x14ac:dyDescent="0.4">
      <c r="D2058" s="21"/>
    </row>
    <row r="2059" spans="4:4" x14ac:dyDescent="0.4">
      <c r="D2059" s="21"/>
    </row>
    <row r="2060" spans="4:4" x14ac:dyDescent="0.4">
      <c r="D2060" s="21"/>
    </row>
    <row r="2061" spans="4:4" x14ac:dyDescent="0.4">
      <c r="D2061" s="21"/>
    </row>
    <row r="2062" spans="4:4" x14ac:dyDescent="0.4">
      <c r="D2062" s="21"/>
    </row>
    <row r="2063" spans="4:4" x14ac:dyDescent="0.4">
      <c r="D2063" s="21"/>
    </row>
    <row r="2064" spans="4:4" x14ac:dyDescent="0.4">
      <c r="D2064" s="21"/>
    </row>
    <row r="2065" spans="4:4" x14ac:dyDescent="0.4">
      <c r="D2065" s="21"/>
    </row>
    <row r="2066" spans="4:4" x14ac:dyDescent="0.4">
      <c r="D2066" s="21"/>
    </row>
    <row r="2067" spans="4:4" x14ac:dyDescent="0.4">
      <c r="D2067" s="21"/>
    </row>
    <row r="2068" spans="4:4" x14ac:dyDescent="0.4">
      <c r="D2068" s="21"/>
    </row>
    <row r="2069" spans="4:4" x14ac:dyDescent="0.4">
      <c r="D2069" s="21"/>
    </row>
    <row r="2070" spans="4:4" x14ac:dyDescent="0.4">
      <c r="D2070" s="21"/>
    </row>
    <row r="2071" spans="4:4" x14ac:dyDescent="0.4">
      <c r="D2071" s="21"/>
    </row>
    <row r="2072" spans="4:4" x14ac:dyDescent="0.4">
      <c r="D2072" s="21"/>
    </row>
    <row r="2073" spans="4:4" x14ac:dyDescent="0.4">
      <c r="D2073" s="21"/>
    </row>
    <row r="2074" spans="4:4" x14ac:dyDescent="0.4">
      <c r="D2074" s="21"/>
    </row>
    <row r="2075" spans="4:4" x14ac:dyDescent="0.4">
      <c r="D2075" s="21"/>
    </row>
    <row r="2076" spans="4:4" x14ac:dyDescent="0.4">
      <c r="D2076" s="21"/>
    </row>
    <row r="2077" spans="4:4" x14ac:dyDescent="0.4">
      <c r="D2077" s="21"/>
    </row>
    <row r="2078" spans="4:4" x14ac:dyDescent="0.4">
      <c r="D2078" s="21"/>
    </row>
    <row r="2079" spans="4:4" x14ac:dyDescent="0.4">
      <c r="D2079" s="21"/>
    </row>
    <row r="2080" spans="4:4" x14ac:dyDescent="0.4">
      <c r="D2080" s="21"/>
    </row>
    <row r="2081" spans="4:4" x14ac:dyDescent="0.4">
      <c r="D2081" s="21"/>
    </row>
    <row r="2082" spans="4:4" x14ac:dyDescent="0.4">
      <c r="D2082" s="21"/>
    </row>
    <row r="2083" spans="4:4" x14ac:dyDescent="0.4">
      <c r="D2083" s="21"/>
    </row>
    <row r="2084" spans="4:4" x14ac:dyDescent="0.4">
      <c r="D2084" s="21"/>
    </row>
    <row r="2085" spans="4:4" x14ac:dyDescent="0.4">
      <c r="D2085" s="21"/>
    </row>
    <row r="2086" spans="4:4" x14ac:dyDescent="0.4">
      <c r="D2086" s="21"/>
    </row>
    <row r="2087" spans="4:4" x14ac:dyDescent="0.4">
      <c r="D2087" s="21"/>
    </row>
    <row r="2088" spans="4:4" x14ac:dyDescent="0.4">
      <c r="D2088" s="21"/>
    </row>
    <row r="2089" spans="4:4" x14ac:dyDescent="0.4">
      <c r="D2089" s="21"/>
    </row>
    <row r="2090" spans="4:4" x14ac:dyDescent="0.4">
      <c r="D2090" s="21"/>
    </row>
    <row r="2091" spans="4:4" x14ac:dyDescent="0.4">
      <c r="D2091" s="21"/>
    </row>
    <row r="2092" spans="4:4" x14ac:dyDescent="0.4">
      <c r="D2092" s="21"/>
    </row>
    <row r="2093" spans="4:4" x14ac:dyDescent="0.4">
      <c r="D2093" s="21"/>
    </row>
    <row r="2094" spans="4:4" x14ac:dyDescent="0.4">
      <c r="D2094" s="21"/>
    </row>
    <row r="2095" spans="4:4" x14ac:dyDescent="0.4">
      <c r="D2095" s="21"/>
    </row>
    <row r="2096" spans="4:4" x14ac:dyDescent="0.4">
      <c r="D2096" s="21"/>
    </row>
    <row r="2097" spans="4:4" x14ac:dyDescent="0.4">
      <c r="D2097" s="21"/>
    </row>
    <row r="2098" spans="4:4" x14ac:dyDescent="0.4">
      <c r="D2098" s="21"/>
    </row>
    <row r="2099" spans="4:4" x14ac:dyDescent="0.4">
      <c r="D2099" s="21"/>
    </row>
    <row r="2100" spans="4:4" x14ac:dyDescent="0.4">
      <c r="D2100" s="21"/>
    </row>
    <row r="2101" spans="4:4" x14ac:dyDescent="0.4">
      <c r="D2101" s="21"/>
    </row>
    <row r="2102" spans="4:4" x14ac:dyDescent="0.4">
      <c r="D2102" s="21"/>
    </row>
    <row r="2103" spans="4:4" x14ac:dyDescent="0.4">
      <c r="D2103" s="21"/>
    </row>
    <row r="2104" spans="4:4" x14ac:dyDescent="0.4">
      <c r="D2104" s="21"/>
    </row>
    <row r="2105" spans="4:4" x14ac:dyDescent="0.4">
      <c r="D2105" s="21"/>
    </row>
    <row r="2106" spans="4:4" x14ac:dyDescent="0.4">
      <c r="D2106" s="21"/>
    </row>
    <row r="2107" spans="4:4" x14ac:dyDescent="0.4">
      <c r="D2107" s="21"/>
    </row>
    <row r="2108" spans="4:4" x14ac:dyDescent="0.4">
      <c r="D2108" s="21"/>
    </row>
    <row r="2109" spans="4:4" x14ac:dyDescent="0.4">
      <c r="D2109" s="21"/>
    </row>
    <row r="2110" spans="4:4" x14ac:dyDescent="0.4">
      <c r="D2110" s="21"/>
    </row>
    <row r="2111" spans="4:4" x14ac:dyDescent="0.4">
      <c r="D2111" s="21"/>
    </row>
    <row r="2112" spans="4:4" x14ac:dyDescent="0.4">
      <c r="D2112" s="21"/>
    </row>
    <row r="2113" spans="4:4" x14ac:dyDescent="0.4">
      <c r="D2113" s="21"/>
    </row>
    <row r="2114" spans="4:4" x14ac:dyDescent="0.4">
      <c r="D2114" s="21"/>
    </row>
    <row r="2115" spans="4:4" x14ac:dyDescent="0.4">
      <c r="D2115" s="21"/>
    </row>
    <row r="2116" spans="4:4" x14ac:dyDescent="0.4">
      <c r="D2116" s="21"/>
    </row>
    <row r="2117" spans="4:4" x14ac:dyDescent="0.4">
      <c r="D2117" s="21"/>
    </row>
    <row r="2118" spans="4:4" x14ac:dyDescent="0.4">
      <c r="D2118" s="21"/>
    </row>
    <row r="2119" spans="4:4" x14ac:dyDescent="0.4">
      <c r="D2119" s="21"/>
    </row>
    <row r="2120" spans="4:4" x14ac:dyDescent="0.4">
      <c r="D2120" s="21"/>
    </row>
    <row r="2121" spans="4:4" x14ac:dyDescent="0.4">
      <c r="D2121" s="21"/>
    </row>
    <row r="2122" spans="4:4" x14ac:dyDescent="0.4">
      <c r="D2122" s="21"/>
    </row>
    <row r="2123" spans="4:4" x14ac:dyDescent="0.4">
      <c r="D2123" s="21"/>
    </row>
    <row r="2124" spans="4:4" x14ac:dyDescent="0.4">
      <c r="D2124" s="21"/>
    </row>
    <row r="2125" spans="4:4" x14ac:dyDescent="0.4">
      <c r="D2125" s="21"/>
    </row>
    <row r="2126" spans="4:4" x14ac:dyDescent="0.4">
      <c r="D2126" s="21"/>
    </row>
    <row r="2127" spans="4:4" x14ac:dyDescent="0.4">
      <c r="D2127" s="21"/>
    </row>
    <row r="2128" spans="4:4" x14ac:dyDescent="0.4">
      <c r="D2128" s="21"/>
    </row>
    <row r="2129" spans="4:4" x14ac:dyDescent="0.4">
      <c r="D2129" s="21"/>
    </row>
    <row r="2130" spans="4:4" x14ac:dyDescent="0.4">
      <c r="D2130" s="21"/>
    </row>
    <row r="2131" spans="4:4" x14ac:dyDescent="0.4">
      <c r="D2131" s="21"/>
    </row>
    <row r="2132" spans="4:4" x14ac:dyDescent="0.4">
      <c r="D2132" s="21"/>
    </row>
    <row r="2133" spans="4:4" x14ac:dyDescent="0.4">
      <c r="D2133" s="21"/>
    </row>
    <row r="2134" spans="4:4" x14ac:dyDescent="0.4">
      <c r="D2134" s="21"/>
    </row>
    <row r="2135" spans="4:4" x14ac:dyDescent="0.4">
      <c r="D2135" s="21"/>
    </row>
    <row r="2136" spans="4:4" x14ac:dyDescent="0.4">
      <c r="D2136" s="21"/>
    </row>
    <row r="2137" spans="4:4" x14ac:dyDescent="0.4">
      <c r="D2137" s="21"/>
    </row>
    <row r="2138" spans="4:4" x14ac:dyDescent="0.4">
      <c r="D2138" s="21"/>
    </row>
    <row r="2139" spans="4:4" x14ac:dyDescent="0.4">
      <c r="D2139" s="21"/>
    </row>
    <row r="2140" spans="4:4" x14ac:dyDescent="0.4">
      <c r="D2140" s="21"/>
    </row>
    <row r="2141" spans="4:4" x14ac:dyDescent="0.4">
      <c r="D2141" s="21"/>
    </row>
    <row r="2142" spans="4:4" x14ac:dyDescent="0.4">
      <c r="D2142" s="21"/>
    </row>
    <row r="2143" spans="4:4" x14ac:dyDescent="0.4">
      <c r="D2143" s="21"/>
    </row>
    <row r="2144" spans="4:4" x14ac:dyDescent="0.4">
      <c r="D2144" s="21"/>
    </row>
    <row r="2145" spans="4:4" x14ac:dyDescent="0.4">
      <c r="D2145" s="21"/>
    </row>
    <row r="2146" spans="4:4" x14ac:dyDescent="0.4">
      <c r="D2146" s="21"/>
    </row>
    <row r="2147" spans="4:4" x14ac:dyDescent="0.4">
      <c r="D2147" s="21"/>
    </row>
    <row r="2148" spans="4:4" x14ac:dyDescent="0.4">
      <c r="D2148" s="21"/>
    </row>
    <row r="2149" spans="4:4" x14ac:dyDescent="0.4">
      <c r="D2149" s="21"/>
    </row>
    <row r="2150" spans="4:4" x14ac:dyDescent="0.4">
      <c r="D2150" s="21"/>
    </row>
    <row r="2151" spans="4:4" x14ac:dyDescent="0.4">
      <c r="D2151" s="21"/>
    </row>
    <row r="2152" spans="4:4" x14ac:dyDescent="0.4">
      <c r="D2152" s="21"/>
    </row>
    <row r="2153" spans="4:4" x14ac:dyDescent="0.4">
      <c r="D2153" s="21"/>
    </row>
    <row r="2154" spans="4:4" x14ac:dyDescent="0.4">
      <c r="D2154" s="21"/>
    </row>
    <row r="2155" spans="4:4" x14ac:dyDescent="0.4">
      <c r="D2155" s="21"/>
    </row>
    <row r="2156" spans="4:4" x14ac:dyDescent="0.4">
      <c r="D2156" s="21"/>
    </row>
    <row r="2157" spans="4:4" x14ac:dyDescent="0.4">
      <c r="D2157" s="21"/>
    </row>
    <row r="2158" spans="4:4" x14ac:dyDescent="0.4">
      <c r="D2158" s="21"/>
    </row>
    <row r="2159" spans="4:4" x14ac:dyDescent="0.4">
      <c r="D2159" s="21"/>
    </row>
    <row r="2160" spans="4:4" x14ac:dyDescent="0.4">
      <c r="D2160" s="21"/>
    </row>
    <row r="2161" spans="4:4" x14ac:dyDescent="0.4">
      <c r="D2161" s="21"/>
    </row>
    <row r="2162" spans="4:4" x14ac:dyDescent="0.4">
      <c r="D2162" s="21"/>
    </row>
    <row r="2163" spans="4:4" x14ac:dyDescent="0.4">
      <c r="D2163" s="21"/>
    </row>
    <row r="2164" spans="4:4" x14ac:dyDescent="0.4">
      <c r="D2164" s="21"/>
    </row>
    <row r="2165" spans="4:4" x14ac:dyDescent="0.4">
      <c r="D2165" s="21"/>
    </row>
    <row r="2166" spans="4:4" x14ac:dyDescent="0.4">
      <c r="D2166" s="21"/>
    </row>
    <row r="2167" spans="4:4" x14ac:dyDescent="0.4">
      <c r="D2167" s="21"/>
    </row>
    <row r="2168" spans="4:4" x14ac:dyDescent="0.4">
      <c r="D2168" s="21"/>
    </row>
    <row r="2169" spans="4:4" x14ac:dyDescent="0.4">
      <c r="D2169" s="21"/>
    </row>
    <row r="2170" spans="4:4" x14ac:dyDescent="0.4">
      <c r="D2170" s="21"/>
    </row>
    <row r="2171" spans="4:4" x14ac:dyDescent="0.4">
      <c r="D2171" s="21"/>
    </row>
    <row r="2172" spans="4:4" x14ac:dyDescent="0.4">
      <c r="D2172" s="21"/>
    </row>
    <row r="2173" spans="4:4" x14ac:dyDescent="0.4">
      <c r="D2173" s="21"/>
    </row>
    <row r="2174" spans="4:4" x14ac:dyDescent="0.4">
      <c r="D2174" s="21"/>
    </row>
    <row r="2175" spans="4:4" x14ac:dyDescent="0.4">
      <c r="D2175" s="21"/>
    </row>
    <row r="2176" spans="4:4" x14ac:dyDescent="0.4">
      <c r="D2176" s="21"/>
    </row>
    <row r="2177" spans="4:4" x14ac:dyDescent="0.4">
      <c r="D2177" s="21"/>
    </row>
    <row r="2178" spans="4:4" x14ac:dyDescent="0.4">
      <c r="D2178" s="21"/>
    </row>
    <row r="2179" spans="4:4" x14ac:dyDescent="0.4">
      <c r="D2179" s="21"/>
    </row>
    <row r="2180" spans="4:4" x14ac:dyDescent="0.4">
      <c r="D2180" s="21"/>
    </row>
    <row r="2181" spans="4:4" x14ac:dyDescent="0.4">
      <c r="D2181" s="21"/>
    </row>
    <row r="2182" spans="4:4" x14ac:dyDescent="0.4">
      <c r="D2182" s="21"/>
    </row>
    <row r="2183" spans="4:4" x14ac:dyDescent="0.4">
      <c r="D2183" s="21"/>
    </row>
    <row r="2184" spans="4:4" x14ac:dyDescent="0.4">
      <c r="D2184" s="21"/>
    </row>
    <row r="2185" spans="4:4" x14ac:dyDescent="0.4">
      <c r="D2185" s="21"/>
    </row>
    <row r="2186" spans="4:4" x14ac:dyDescent="0.4">
      <c r="D2186" s="21"/>
    </row>
    <row r="2187" spans="4:4" x14ac:dyDescent="0.4">
      <c r="D2187" s="21"/>
    </row>
    <row r="2188" spans="4:4" x14ac:dyDescent="0.4">
      <c r="D2188" s="21"/>
    </row>
    <row r="2189" spans="4:4" x14ac:dyDescent="0.4">
      <c r="D2189" s="21"/>
    </row>
    <row r="2190" spans="4:4" x14ac:dyDescent="0.4">
      <c r="D2190" s="21"/>
    </row>
    <row r="2191" spans="4:4" x14ac:dyDescent="0.4">
      <c r="D2191" s="21"/>
    </row>
    <row r="2192" spans="4:4" x14ac:dyDescent="0.4">
      <c r="D2192" s="21"/>
    </row>
    <row r="2193" spans="4:4" x14ac:dyDescent="0.4">
      <c r="D2193" s="21"/>
    </row>
    <row r="2194" spans="4:4" x14ac:dyDescent="0.4">
      <c r="D2194" s="21"/>
    </row>
    <row r="2195" spans="4:4" x14ac:dyDescent="0.4">
      <c r="D2195" s="21"/>
    </row>
    <row r="2196" spans="4:4" x14ac:dyDescent="0.4">
      <c r="D2196" s="21"/>
    </row>
    <row r="2197" spans="4:4" x14ac:dyDescent="0.4">
      <c r="D2197" s="21"/>
    </row>
    <row r="2198" spans="4:4" x14ac:dyDescent="0.4">
      <c r="D2198" s="21"/>
    </row>
    <row r="2199" spans="4:4" x14ac:dyDescent="0.4">
      <c r="D2199" s="21"/>
    </row>
    <row r="2200" spans="4:4" x14ac:dyDescent="0.4">
      <c r="D2200" s="21"/>
    </row>
    <row r="2201" spans="4:4" x14ac:dyDescent="0.4">
      <c r="D2201" s="21"/>
    </row>
    <row r="2202" spans="4:4" x14ac:dyDescent="0.4">
      <c r="D2202" s="21"/>
    </row>
    <row r="2203" spans="4:4" x14ac:dyDescent="0.4">
      <c r="D2203" s="21"/>
    </row>
    <row r="2204" spans="4:4" x14ac:dyDescent="0.4">
      <c r="D2204" s="21"/>
    </row>
    <row r="2205" spans="4:4" x14ac:dyDescent="0.4">
      <c r="D2205" s="21"/>
    </row>
    <row r="2206" spans="4:4" x14ac:dyDescent="0.4">
      <c r="D2206" s="21"/>
    </row>
    <row r="2207" spans="4:4" x14ac:dyDescent="0.4">
      <c r="D2207" s="21"/>
    </row>
    <row r="2208" spans="4:4" x14ac:dyDescent="0.4">
      <c r="D2208" s="21"/>
    </row>
    <row r="2209" spans="4:4" x14ac:dyDescent="0.4">
      <c r="D2209" s="21"/>
    </row>
    <row r="2210" spans="4:4" x14ac:dyDescent="0.4">
      <c r="D2210" s="21"/>
    </row>
    <row r="2211" spans="4:4" x14ac:dyDescent="0.4">
      <c r="D2211" s="21"/>
    </row>
    <row r="2212" spans="4:4" x14ac:dyDescent="0.4">
      <c r="D2212" s="21"/>
    </row>
    <row r="2213" spans="4:4" x14ac:dyDescent="0.4">
      <c r="D2213" s="21"/>
    </row>
    <row r="2214" spans="4:4" x14ac:dyDescent="0.4">
      <c r="D2214" s="21"/>
    </row>
    <row r="2215" spans="4:4" x14ac:dyDescent="0.4">
      <c r="D2215" s="21"/>
    </row>
    <row r="2216" spans="4:4" x14ac:dyDescent="0.4">
      <c r="D2216" s="21"/>
    </row>
    <row r="2217" spans="4:4" x14ac:dyDescent="0.4">
      <c r="D2217" s="21"/>
    </row>
    <row r="2218" spans="4:4" x14ac:dyDescent="0.4">
      <c r="D2218" s="21"/>
    </row>
    <row r="2219" spans="4:4" x14ac:dyDescent="0.4">
      <c r="D2219" s="21"/>
    </row>
    <row r="2220" spans="4:4" x14ac:dyDescent="0.4">
      <c r="D2220" s="21"/>
    </row>
    <row r="2221" spans="4:4" x14ac:dyDescent="0.4">
      <c r="D2221" s="21"/>
    </row>
    <row r="2222" spans="4:4" x14ac:dyDescent="0.4">
      <c r="D2222" s="21"/>
    </row>
    <row r="2223" spans="4:4" x14ac:dyDescent="0.4">
      <c r="D2223" s="21"/>
    </row>
    <row r="2224" spans="4:4" x14ac:dyDescent="0.4">
      <c r="D2224" s="21"/>
    </row>
    <row r="2225" spans="4:4" x14ac:dyDescent="0.4">
      <c r="D2225" s="21"/>
    </row>
    <row r="2226" spans="4:4" x14ac:dyDescent="0.4">
      <c r="D2226" s="21"/>
    </row>
    <row r="2227" spans="4:4" x14ac:dyDescent="0.4">
      <c r="D2227" s="21"/>
    </row>
    <row r="2228" spans="4:4" x14ac:dyDescent="0.4">
      <c r="D2228" s="21"/>
    </row>
    <row r="2229" spans="4:4" x14ac:dyDescent="0.4">
      <c r="D2229" s="21"/>
    </row>
    <row r="2230" spans="4:4" x14ac:dyDescent="0.4">
      <c r="D2230" s="21"/>
    </row>
    <row r="2231" spans="4:4" x14ac:dyDescent="0.4">
      <c r="D2231" s="21"/>
    </row>
    <row r="2232" spans="4:4" x14ac:dyDescent="0.4">
      <c r="D2232" s="21"/>
    </row>
    <row r="2233" spans="4:4" x14ac:dyDescent="0.4">
      <c r="D2233" s="21"/>
    </row>
    <row r="2234" spans="4:4" x14ac:dyDescent="0.4">
      <c r="D2234" s="21"/>
    </row>
    <row r="2235" spans="4:4" x14ac:dyDescent="0.4">
      <c r="D2235" s="21"/>
    </row>
    <row r="2236" spans="4:4" x14ac:dyDescent="0.4">
      <c r="D2236" s="21"/>
    </row>
    <row r="2237" spans="4:4" x14ac:dyDescent="0.4">
      <c r="D2237" s="21"/>
    </row>
    <row r="2238" spans="4:4" x14ac:dyDescent="0.4">
      <c r="D2238" s="21"/>
    </row>
    <row r="2239" spans="4:4" x14ac:dyDescent="0.4">
      <c r="D2239" s="21"/>
    </row>
    <row r="2240" spans="4:4" x14ac:dyDescent="0.4">
      <c r="D2240" s="21"/>
    </row>
    <row r="2241" spans="4:4" x14ac:dyDescent="0.4">
      <c r="D2241" s="21"/>
    </row>
    <row r="2242" spans="4:4" x14ac:dyDescent="0.4">
      <c r="D2242" s="21"/>
    </row>
    <row r="2243" spans="4:4" x14ac:dyDescent="0.4">
      <c r="D2243" s="21"/>
    </row>
    <row r="2244" spans="4:4" x14ac:dyDescent="0.4">
      <c r="D2244" s="21"/>
    </row>
    <row r="2245" spans="4:4" x14ac:dyDescent="0.4">
      <c r="D2245" s="21"/>
    </row>
    <row r="2246" spans="4:4" x14ac:dyDescent="0.4">
      <c r="D2246" s="21"/>
    </row>
    <row r="2247" spans="4:4" x14ac:dyDescent="0.4">
      <c r="D2247" s="21"/>
    </row>
    <row r="2248" spans="4:4" x14ac:dyDescent="0.4">
      <c r="D2248" s="21"/>
    </row>
    <row r="2249" spans="4:4" x14ac:dyDescent="0.4">
      <c r="D2249" s="21"/>
    </row>
    <row r="2250" spans="4:4" x14ac:dyDescent="0.4">
      <c r="D2250" s="21"/>
    </row>
    <row r="2251" spans="4:4" x14ac:dyDescent="0.4">
      <c r="D2251" s="21"/>
    </row>
    <row r="2252" spans="4:4" x14ac:dyDescent="0.4">
      <c r="D2252" s="21"/>
    </row>
    <row r="2253" spans="4:4" x14ac:dyDescent="0.4">
      <c r="D2253" s="21"/>
    </row>
    <row r="2254" spans="4:4" x14ac:dyDescent="0.4">
      <c r="D2254" s="21"/>
    </row>
    <row r="2255" spans="4:4" x14ac:dyDescent="0.4">
      <c r="D2255" s="21"/>
    </row>
    <row r="2256" spans="4:4" x14ac:dyDescent="0.4">
      <c r="D2256" s="21"/>
    </row>
    <row r="2257" spans="4:4" x14ac:dyDescent="0.4">
      <c r="D2257" s="21"/>
    </row>
    <row r="2258" spans="4:4" x14ac:dyDescent="0.4">
      <c r="D2258" s="21"/>
    </row>
    <row r="2259" spans="4:4" x14ac:dyDescent="0.4">
      <c r="D2259" s="21"/>
    </row>
    <row r="2260" spans="4:4" x14ac:dyDescent="0.4">
      <c r="D2260" s="21"/>
    </row>
    <row r="2261" spans="4:4" x14ac:dyDescent="0.4">
      <c r="D2261" s="21"/>
    </row>
    <row r="2262" spans="4:4" x14ac:dyDescent="0.4">
      <c r="D2262" s="21"/>
    </row>
    <row r="2263" spans="4:4" x14ac:dyDescent="0.4">
      <c r="D2263" s="21"/>
    </row>
    <row r="2264" spans="4:4" x14ac:dyDescent="0.4">
      <c r="D2264" s="21"/>
    </row>
    <row r="2265" spans="4:4" x14ac:dyDescent="0.4">
      <c r="D2265" s="21"/>
    </row>
    <row r="2266" spans="4:4" x14ac:dyDescent="0.4">
      <c r="D2266" s="21"/>
    </row>
    <row r="2267" spans="4:4" x14ac:dyDescent="0.4">
      <c r="D2267" s="21"/>
    </row>
    <row r="2268" spans="4:4" x14ac:dyDescent="0.4">
      <c r="D2268" s="21"/>
    </row>
    <row r="2269" spans="4:4" x14ac:dyDescent="0.4">
      <c r="D2269" s="21"/>
    </row>
    <row r="2270" spans="4:4" x14ac:dyDescent="0.4">
      <c r="D2270" s="21"/>
    </row>
    <row r="2271" spans="4:4" x14ac:dyDescent="0.4">
      <c r="D2271" s="21"/>
    </row>
    <row r="2272" spans="4:4" x14ac:dyDescent="0.4">
      <c r="D2272" s="21"/>
    </row>
    <row r="2273" spans="4:4" x14ac:dyDescent="0.4">
      <c r="D2273" s="21"/>
    </row>
    <row r="2274" spans="4:4" x14ac:dyDescent="0.4">
      <c r="D2274" s="21"/>
    </row>
    <row r="2275" spans="4:4" x14ac:dyDescent="0.4">
      <c r="D2275" s="21"/>
    </row>
    <row r="2276" spans="4:4" x14ac:dyDescent="0.4">
      <c r="D2276" s="21"/>
    </row>
    <row r="2277" spans="4:4" x14ac:dyDescent="0.4">
      <c r="D2277" s="21"/>
    </row>
    <row r="2278" spans="4:4" x14ac:dyDescent="0.4">
      <c r="D2278" s="21"/>
    </row>
    <row r="2279" spans="4:4" x14ac:dyDescent="0.4">
      <c r="D2279" s="21"/>
    </row>
    <row r="2280" spans="4:4" x14ac:dyDescent="0.4">
      <c r="D2280" s="21"/>
    </row>
    <row r="2281" spans="4:4" x14ac:dyDescent="0.4">
      <c r="D2281" s="21"/>
    </row>
    <row r="2282" spans="4:4" x14ac:dyDescent="0.4">
      <c r="D2282" s="21"/>
    </row>
    <row r="2283" spans="4:4" x14ac:dyDescent="0.4">
      <c r="D2283" s="21"/>
    </row>
    <row r="2284" spans="4:4" x14ac:dyDescent="0.4">
      <c r="D2284" s="21"/>
    </row>
    <row r="2285" spans="4:4" x14ac:dyDescent="0.4">
      <c r="D2285" s="21"/>
    </row>
    <row r="2286" spans="4:4" x14ac:dyDescent="0.4">
      <c r="D2286" s="21"/>
    </row>
    <row r="2287" spans="4:4" x14ac:dyDescent="0.4">
      <c r="D2287" s="21"/>
    </row>
    <row r="2288" spans="4:4" x14ac:dyDescent="0.4">
      <c r="D2288" s="21"/>
    </row>
    <row r="2289" spans="4:4" x14ac:dyDescent="0.4">
      <c r="D2289" s="21"/>
    </row>
    <row r="2290" spans="4:4" x14ac:dyDescent="0.4">
      <c r="D2290" s="21"/>
    </row>
    <row r="2291" spans="4:4" x14ac:dyDescent="0.4">
      <c r="D2291" s="21"/>
    </row>
    <row r="2292" spans="4:4" x14ac:dyDescent="0.4">
      <c r="D2292" s="21"/>
    </row>
    <row r="2293" spans="4:4" x14ac:dyDescent="0.4">
      <c r="D2293" s="21"/>
    </row>
    <row r="2294" spans="4:4" x14ac:dyDescent="0.4">
      <c r="D2294" s="21"/>
    </row>
    <row r="2295" spans="4:4" x14ac:dyDescent="0.4">
      <c r="D2295" s="21"/>
    </row>
    <row r="2296" spans="4:4" x14ac:dyDescent="0.4">
      <c r="D2296" s="21"/>
    </row>
    <row r="2297" spans="4:4" x14ac:dyDescent="0.4">
      <c r="D2297" s="21"/>
    </row>
    <row r="2298" spans="4:4" x14ac:dyDescent="0.4">
      <c r="D2298" s="21"/>
    </row>
    <row r="2299" spans="4:4" x14ac:dyDescent="0.4">
      <c r="D2299" s="21"/>
    </row>
    <row r="2300" spans="4:4" x14ac:dyDescent="0.4">
      <c r="D2300" s="21"/>
    </row>
    <row r="2301" spans="4:4" x14ac:dyDescent="0.4">
      <c r="D2301" s="21"/>
    </row>
    <row r="2302" spans="4:4" x14ac:dyDescent="0.4">
      <c r="D2302" s="21"/>
    </row>
    <row r="2303" spans="4:4" x14ac:dyDescent="0.4">
      <c r="D2303" s="21"/>
    </row>
    <row r="2304" spans="4:4" x14ac:dyDescent="0.4">
      <c r="D2304" s="21"/>
    </row>
    <row r="2305" spans="4:4" x14ac:dyDescent="0.4">
      <c r="D2305" s="21"/>
    </row>
    <row r="2306" spans="4:4" x14ac:dyDescent="0.4">
      <c r="D2306" s="21"/>
    </row>
    <row r="2307" spans="4:4" x14ac:dyDescent="0.4">
      <c r="D2307" s="21"/>
    </row>
    <row r="2308" spans="4:4" x14ac:dyDescent="0.4">
      <c r="D2308" s="21"/>
    </row>
    <row r="2309" spans="4:4" x14ac:dyDescent="0.4">
      <c r="D2309" s="21"/>
    </row>
    <row r="2310" spans="4:4" x14ac:dyDescent="0.4">
      <c r="D2310" s="21"/>
    </row>
    <row r="2311" spans="4:4" x14ac:dyDescent="0.4">
      <c r="D2311" s="21"/>
    </row>
    <row r="2312" spans="4:4" x14ac:dyDescent="0.4">
      <c r="D2312" s="21"/>
    </row>
    <row r="2313" spans="4:4" x14ac:dyDescent="0.4">
      <c r="D2313" s="21"/>
    </row>
    <row r="2314" spans="4:4" x14ac:dyDescent="0.4">
      <c r="D2314" s="21"/>
    </row>
    <row r="2315" spans="4:4" x14ac:dyDescent="0.4">
      <c r="D2315" s="21"/>
    </row>
    <row r="2316" spans="4:4" x14ac:dyDescent="0.4">
      <c r="D2316" s="21"/>
    </row>
    <row r="2317" spans="4:4" x14ac:dyDescent="0.4">
      <c r="D2317" s="21"/>
    </row>
    <row r="2318" spans="4:4" x14ac:dyDescent="0.4">
      <c r="D2318" s="21"/>
    </row>
    <row r="2319" spans="4:4" x14ac:dyDescent="0.4">
      <c r="D2319" s="21"/>
    </row>
    <row r="2320" spans="4:4" x14ac:dyDescent="0.4">
      <c r="D2320" s="21"/>
    </row>
    <row r="2321" spans="4:4" x14ac:dyDescent="0.4">
      <c r="D2321" s="21"/>
    </row>
    <row r="2322" spans="4:4" x14ac:dyDescent="0.4">
      <c r="D2322" s="21"/>
    </row>
    <row r="2323" spans="4:4" x14ac:dyDescent="0.4">
      <c r="D2323" s="21"/>
    </row>
    <row r="2324" spans="4:4" x14ac:dyDescent="0.4">
      <c r="D2324" s="21"/>
    </row>
    <row r="2325" spans="4:4" x14ac:dyDescent="0.4">
      <c r="D2325" s="21"/>
    </row>
    <row r="2326" spans="4:4" x14ac:dyDescent="0.4">
      <c r="D2326" s="21"/>
    </row>
    <row r="2327" spans="4:4" x14ac:dyDescent="0.4">
      <c r="D2327" s="21"/>
    </row>
    <row r="2328" spans="4:4" x14ac:dyDescent="0.4">
      <c r="D2328" s="21"/>
    </row>
    <row r="2329" spans="4:4" x14ac:dyDescent="0.4">
      <c r="D2329" s="21"/>
    </row>
    <row r="2330" spans="4:4" x14ac:dyDescent="0.4">
      <c r="D2330" s="21"/>
    </row>
    <row r="2331" spans="4:4" x14ac:dyDescent="0.4">
      <c r="D2331" s="21"/>
    </row>
    <row r="2332" spans="4:4" x14ac:dyDescent="0.4">
      <c r="D2332" s="21"/>
    </row>
    <row r="2333" spans="4:4" x14ac:dyDescent="0.4">
      <c r="D2333" s="21"/>
    </row>
    <row r="2334" spans="4:4" x14ac:dyDescent="0.4">
      <c r="D2334" s="21"/>
    </row>
    <row r="2335" spans="4:4" x14ac:dyDescent="0.4">
      <c r="D2335" s="21"/>
    </row>
    <row r="2336" spans="4:4" x14ac:dyDescent="0.4">
      <c r="D2336" s="21"/>
    </row>
    <row r="2337" spans="4:4" x14ac:dyDescent="0.4">
      <c r="D2337" s="21"/>
    </row>
    <row r="2338" spans="4:4" x14ac:dyDescent="0.4">
      <c r="D2338" s="21"/>
    </row>
    <row r="2339" spans="4:4" x14ac:dyDescent="0.4">
      <c r="D2339" s="21"/>
    </row>
    <row r="2340" spans="4:4" x14ac:dyDescent="0.4">
      <c r="D2340" s="21"/>
    </row>
    <row r="2341" spans="4:4" x14ac:dyDescent="0.4">
      <c r="D2341" s="21"/>
    </row>
    <row r="2342" spans="4:4" x14ac:dyDescent="0.4">
      <c r="D2342" s="21"/>
    </row>
    <row r="2343" spans="4:4" x14ac:dyDescent="0.4">
      <c r="D2343" s="21"/>
    </row>
    <row r="2344" spans="4:4" x14ac:dyDescent="0.4">
      <c r="D2344" s="21"/>
    </row>
    <row r="2345" spans="4:4" x14ac:dyDescent="0.4">
      <c r="D2345" s="21"/>
    </row>
    <row r="2346" spans="4:4" x14ac:dyDescent="0.4">
      <c r="D2346" s="21"/>
    </row>
    <row r="2347" spans="4:4" x14ac:dyDescent="0.4">
      <c r="D2347" s="21"/>
    </row>
    <row r="2348" spans="4:4" x14ac:dyDescent="0.4">
      <c r="D2348" s="21"/>
    </row>
    <row r="2349" spans="4:4" x14ac:dyDescent="0.4">
      <c r="D2349" s="21"/>
    </row>
    <row r="2350" spans="4:4" x14ac:dyDescent="0.4">
      <c r="D2350" s="21"/>
    </row>
    <row r="2351" spans="4:4" x14ac:dyDescent="0.4">
      <c r="D2351" s="21"/>
    </row>
    <row r="2352" spans="4:4" x14ac:dyDescent="0.4">
      <c r="D2352" s="21"/>
    </row>
    <row r="2353" spans="4:4" x14ac:dyDescent="0.4">
      <c r="D2353" s="21"/>
    </row>
    <row r="2354" spans="4:4" x14ac:dyDescent="0.4">
      <c r="D2354" s="21"/>
    </row>
    <row r="2355" spans="4:4" x14ac:dyDescent="0.4">
      <c r="D2355" s="21"/>
    </row>
    <row r="2356" spans="4:4" x14ac:dyDescent="0.4">
      <c r="D2356" s="21"/>
    </row>
    <row r="2357" spans="4:4" x14ac:dyDescent="0.4">
      <c r="D2357" s="21"/>
    </row>
    <row r="2358" spans="4:4" x14ac:dyDescent="0.4">
      <c r="D2358" s="21"/>
    </row>
    <row r="2359" spans="4:4" x14ac:dyDescent="0.4">
      <c r="D2359" s="21"/>
    </row>
    <row r="2360" spans="4:4" x14ac:dyDescent="0.4">
      <c r="D2360" s="21"/>
    </row>
    <row r="2361" spans="4:4" x14ac:dyDescent="0.4">
      <c r="D2361" s="21"/>
    </row>
    <row r="2362" spans="4:4" x14ac:dyDescent="0.4">
      <c r="D2362" s="21"/>
    </row>
    <row r="2363" spans="4:4" x14ac:dyDescent="0.4">
      <c r="D2363" s="21"/>
    </row>
    <row r="2364" spans="4:4" x14ac:dyDescent="0.4">
      <c r="D2364" s="21"/>
    </row>
    <row r="2365" spans="4:4" x14ac:dyDescent="0.4">
      <c r="D2365" s="21"/>
    </row>
    <row r="2366" spans="4:4" x14ac:dyDescent="0.4">
      <c r="D2366" s="21"/>
    </row>
    <row r="2367" spans="4:4" x14ac:dyDescent="0.4">
      <c r="D2367" s="21"/>
    </row>
    <row r="2368" spans="4:4" x14ac:dyDescent="0.4">
      <c r="D2368" s="21"/>
    </row>
    <row r="2369" spans="4:4" x14ac:dyDescent="0.4">
      <c r="D2369" s="21"/>
    </row>
    <row r="2370" spans="4:4" x14ac:dyDescent="0.4">
      <c r="D2370" s="21"/>
    </row>
    <row r="2371" spans="4:4" x14ac:dyDescent="0.4">
      <c r="D2371" s="21"/>
    </row>
    <row r="2372" spans="4:4" x14ac:dyDescent="0.4">
      <c r="D2372" s="21"/>
    </row>
    <row r="2373" spans="4:4" x14ac:dyDescent="0.4">
      <c r="D2373" s="21"/>
    </row>
    <row r="2374" spans="4:4" x14ac:dyDescent="0.4">
      <c r="D2374" s="21"/>
    </row>
    <row r="2375" spans="4:4" x14ac:dyDescent="0.4">
      <c r="D2375" s="21"/>
    </row>
    <row r="2376" spans="4:4" x14ac:dyDescent="0.4">
      <c r="D2376" s="21"/>
    </row>
    <row r="2377" spans="4:4" x14ac:dyDescent="0.4">
      <c r="D2377" s="21"/>
    </row>
    <row r="2378" spans="4:4" x14ac:dyDescent="0.4">
      <c r="D2378" s="21"/>
    </row>
    <row r="2379" spans="4:4" x14ac:dyDescent="0.4">
      <c r="D2379" s="21"/>
    </row>
    <row r="2380" spans="4:4" x14ac:dyDescent="0.4">
      <c r="D2380" s="21"/>
    </row>
    <row r="2381" spans="4:4" x14ac:dyDescent="0.4">
      <c r="D2381" s="21"/>
    </row>
    <row r="2382" spans="4:4" x14ac:dyDescent="0.4">
      <c r="D2382" s="21"/>
    </row>
    <row r="2383" spans="4:4" x14ac:dyDescent="0.4">
      <c r="D2383" s="21"/>
    </row>
    <row r="2384" spans="4:4" x14ac:dyDescent="0.4">
      <c r="D2384" s="21"/>
    </row>
    <row r="2385" spans="4:4" x14ac:dyDescent="0.4">
      <c r="D2385" s="21"/>
    </row>
    <row r="2386" spans="4:4" x14ac:dyDescent="0.4">
      <c r="D2386" s="21"/>
    </row>
    <row r="2387" spans="4:4" x14ac:dyDescent="0.4">
      <c r="D2387" s="21"/>
    </row>
    <row r="2388" spans="4:4" x14ac:dyDescent="0.4">
      <c r="D2388" s="21"/>
    </row>
    <row r="2389" spans="4:4" x14ac:dyDescent="0.4">
      <c r="D2389" s="21"/>
    </row>
    <row r="2390" spans="4:4" x14ac:dyDescent="0.4">
      <c r="D2390" s="21"/>
    </row>
    <row r="2391" spans="4:4" x14ac:dyDescent="0.4">
      <c r="D2391" s="21"/>
    </row>
    <row r="2392" spans="4:4" x14ac:dyDescent="0.4">
      <c r="D2392" s="21"/>
    </row>
    <row r="2393" spans="4:4" x14ac:dyDescent="0.4">
      <c r="D2393" s="21"/>
    </row>
    <row r="2394" spans="4:4" x14ac:dyDescent="0.4">
      <c r="D2394" s="21"/>
    </row>
    <row r="2395" spans="4:4" x14ac:dyDescent="0.4">
      <c r="D2395" s="21"/>
    </row>
    <row r="2396" spans="4:4" x14ac:dyDescent="0.4">
      <c r="D2396" s="21"/>
    </row>
    <row r="2397" spans="4:4" x14ac:dyDescent="0.4">
      <c r="D2397" s="21"/>
    </row>
    <row r="2398" spans="4:4" x14ac:dyDescent="0.4">
      <c r="D2398" s="21"/>
    </row>
    <row r="2399" spans="4:4" x14ac:dyDescent="0.4">
      <c r="D2399" s="21"/>
    </row>
    <row r="2400" spans="4:4" x14ac:dyDescent="0.4">
      <c r="D2400" s="21"/>
    </row>
    <row r="2401" spans="4:4" x14ac:dyDescent="0.4">
      <c r="D2401" s="21"/>
    </row>
    <row r="2402" spans="4:4" x14ac:dyDescent="0.4">
      <c r="D2402" s="21"/>
    </row>
    <row r="2403" spans="4:4" x14ac:dyDescent="0.4">
      <c r="D2403" s="21"/>
    </row>
    <row r="2404" spans="4:4" x14ac:dyDescent="0.4">
      <c r="D2404" s="21"/>
    </row>
    <row r="2405" spans="4:4" x14ac:dyDescent="0.4">
      <c r="D2405" s="21"/>
    </row>
    <row r="2406" spans="4:4" x14ac:dyDescent="0.4">
      <c r="D2406" s="21"/>
    </row>
    <row r="2407" spans="4:4" x14ac:dyDescent="0.4">
      <c r="D2407" s="21"/>
    </row>
    <row r="2408" spans="4:4" x14ac:dyDescent="0.4">
      <c r="D2408" s="21"/>
    </row>
    <row r="2409" spans="4:4" x14ac:dyDescent="0.4">
      <c r="D2409" s="21"/>
    </row>
    <row r="2410" spans="4:4" x14ac:dyDescent="0.4">
      <c r="D2410" s="21"/>
    </row>
    <row r="2411" spans="4:4" x14ac:dyDescent="0.4">
      <c r="D2411" s="21"/>
    </row>
    <row r="2412" spans="4:4" x14ac:dyDescent="0.4">
      <c r="D2412" s="21"/>
    </row>
    <row r="2413" spans="4:4" x14ac:dyDescent="0.4">
      <c r="D2413" s="21"/>
    </row>
    <row r="2414" spans="4:4" x14ac:dyDescent="0.4">
      <c r="D2414" s="21"/>
    </row>
    <row r="2415" spans="4:4" x14ac:dyDescent="0.4">
      <c r="D2415" s="21"/>
    </row>
    <row r="2416" spans="4:4" x14ac:dyDescent="0.4">
      <c r="D2416" s="21"/>
    </row>
    <row r="2417" spans="4:4" x14ac:dyDescent="0.4">
      <c r="D2417" s="21"/>
    </row>
    <row r="2418" spans="4:4" x14ac:dyDescent="0.4">
      <c r="D2418" s="21"/>
    </row>
    <row r="2419" spans="4:4" x14ac:dyDescent="0.4">
      <c r="D2419" s="21"/>
    </row>
    <row r="2420" spans="4:4" x14ac:dyDescent="0.4">
      <c r="D2420" s="21"/>
    </row>
    <row r="2421" spans="4:4" x14ac:dyDescent="0.4">
      <c r="D2421" s="21"/>
    </row>
    <row r="2422" spans="4:4" x14ac:dyDescent="0.4">
      <c r="D2422" s="21"/>
    </row>
    <row r="2423" spans="4:4" x14ac:dyDescent="0.4">
      <c r="D2423" s="21"/>
    </row>
    <row r="2424" spans="4:4" x14ac:dyDescent="0.4">
      <c r="D2424" s="21"/>
    </row>
    <row r="2425" spans="4:4" x14ac:dyDescent="0.4">
      <c r="D2425" s="21"/>
    </row>
    <row r="2426" spans="4:4" x14ac:dyDescent="0.4">
      <c r="D2426" s="21"/>
    </row>
    <row r="2427" spans="4:4" x14ac:dyDescent="0.4">
      <c r="D2427" s="21"/>
    </row>
    <row r="2428" spans="4:4" x14ac:dyDescent="0.4">
      <c r="D2428" s="21"/>
    </row>
    <row r="2429" spans="4:4" x14ac:dyDescent="0.4">
      <c r="D2429" s="21"/>
    </row>
    <row r="2430" spans="4:4" x14ac:dyDescent="0.4">
      <c r="D2430" s="21"/>
    </row>
    <row r="2431" spans="4:4" x14ac:dyDescent="0.4">
      <c r="D2431" s="21"/>
    </row>
    <row r="2432" spans="4:4" x14ac:dyDescent="0.4">
      <c r="D2432" s="21"/>
    </row>
    <row r="2433" spans="4:4" x14ac:dyDescent="0.4">
      <c r="D2433" s="21"/>
    </row>
    <row r="2434" spans="4:4" x14ac:dyDescent="0.4">
      <c r="D2434" s="21"/>
    </row>
    <row r="2435" spans="4:4" x14ac:dyDescent="0.4">
      <c r="D2435" s="21"/>
    </row>
    <row r="2436" spans="4:4" x14ac:dyDescent="0.4">
      <c r="D2436" s="21"/>
    </row>
    <row r="2437" spans="4:4" x14ac:dyDescent="0.4">
      <c r="D2437" s="21"/>
    </row>
    <row r="2438" spans="4:4" x14ac:dyDescent="0.4">
      <c r="D2438" s="21"/>
    </row>
    <row r="2439" spans="4:4" x14ac:dyDescent="0.4">
      <c r="D2439" s="21"/>
    </row>
    <row r="2440" spans="4:4" x14ac:dyDescent="0.4">
      <c r="D2440" s="21"/>
    </row>
    <row r="2441" spans="4:4" x14ac:dyDescent="0.4">
      <c r="D2441" s="21"/>
    </row>
    <row r="2442" spans="4:4" x14ac:dyDescent="0.4">
      <c r="D2442" s="21"/>
    </row>
    <row r="2443" spans="4:4" x14ac:dyDescent="0.4">
      <c r="D2443" s="21"/>
    </row>
    <row r="2444" spans="4:4" x14ac:dyDescent="0.4">
      <c r="D2444" s="21"/>
    </row>
    <row r="2445" spans="4:4" x14ac:dyDescent="0.4">
      <c r="D2445" s="21"/>
    </row>
    <row r="2446" spans="4:4" x14ac:dyDescent="0.4">
      <c r="D2446" s="21"/>
    </row>
    <row r="2447" spans="4:4" x14ac:dyDescent="0.4">
      <c r="D2447" s="21"/>
    </row>
    <row r="2448" spans="4:4" x14ac:dyDescent="0.4">
      <c r="D2448" s="21"/>
    </row>
    <row r="2449" spans="4:4" x14ac:dyDescent="0.4">
      <c r="D2449" s="21"/>
    </row>
    <row r="2450" spans="4:4" x14ac:dyDescent="0.4">
      <c r="D2450" s="21"/>
    </row>
    <row r="2451" spans="4:4" x14ac:dyDescent="0.4">
      <c r="D2451" s="21"/>
    </row>
    <row r="2452" spans="4:4" x14ac:dyDescent="0.4">
      <c r="D2452" s="21"/>
    </row>
    <row r="2453" spans="4:4" x14ac:dyDescent="0.4">
      <c r="D2453" s="21"/>
    </row>
    <row r="2454" spans="4:4" x14ac:dyDescent="0.4">
      <c r="D2454" s="21"/>
    </row>
    <row r="2455" spans="4:4" x14ac:dyDescent="0.4">
      <c r="D2455" s="21"/>
    </row>
    <row r="2456" spans="4:4" x14ac:dyDescent="0.4">
      <c r="D2456" s="21"/>
    </row>
    <row r="2457" spans="4:4" x14ac:dyDescent="0.4">
      <c r="D2457" s="21"/>
    </row>
    <row r="2458" spans="4:4" x14ac:dyDescent="0.4">
      <c r="D2458" s="21"/>
    </row>
    <row r="2459" spans="4:4" x14ac:dyDescent="0.4">
      <c r="D2459" s="21"/>
    </row>
    <row r="2460" spans="4:4" x14ac:dyDescent="0.4">
      <c r="D2460" s="21"/>
    </row>
    <row r="2461" spans="4:4" x14ac:dyDescent="0.4">
      <c r="D2461" s="21"/>
    </row>
    <row r="2462" spans="4:4" x14ac:dyDescent="0.4">
      <c r="D2462" s="21"/>
    </row>
    <row r="2463" spans="4:4" x14ac:dyDescent="0.4">
      <c r="D2463" s="21"/>
    </row>
    <row r="2464" spans="4:4" x14ac:dyDescent="0.4">
      <c r="D2464" s="21"/>
    </row>
    <row r="2465" spans="4:4" x14ac:dyDescent="0.4">
      <c r="D2465" s="21"/>
    </row>
    <row r="2466" spans="4:4" x14ac:dyDescent="0.4">
      <c r="D2466" s="21"/>
    </row>
    <row r="2467" spans="4:4" x14ac:dyDescent="0.4">
      <c r="D2467" s="21"/>
    </row>
    <row r="2468" spans="4:4" x14ac:dyDescent="0.4">
      <c r="D2468" s="21"/>
    </row>
    <row r="2469" spans="4:4" x14ac:dyDescent="0.4">
      <c r="D2469" s="21"/>
    </row>
    <row r="2470" spans="4:4" x14ac:dyDescent="0.4">
      <c r="D2470" s="21"/>
    </row>
    <row r="2471" spans="4:4" x14ac:dyDescent="0.4">
      <c r="D2471" s="21"/>
    </row>
    <row r="2472" spans="4:4" x14ac:dyDescent="0.4">
      <c r="D2472" s="21"/>
    </row>
    <row r="2473" spans="4:4" x14ac:dyDescent="0.4">
      <c r="D2473" s="21"/>
    </row>
    <row r="2474" spans="4:4" x14ac:dyDescent="0.4">
      <c r="D2474" s="21"/>
    </row>
    <row r="2475" spans="4:4" x14ac:dyDescent="0.4">
      <c r="D2475" s="21"/>
    </row>
    <row r="2476" spans="4:4" x14ac:dyDescent="0.4">
      <c r="D2476" s="21"/>
    </row>
    <row r="2477" spans="4:4" x14ac:dyDescent="0.4">
      <c r="D2477" s="21"/>
    </row>
    <row r="2478" spans="4:4" x14ac:dyDescent="0.4">
      <c r="D2478" s="21"/>
    </row>
    <row r="2479" spans="4:4" x14ac:dyDescent="0.4">
      <c r="D2479" s="21"/>
    </row>
    <row r="2480" spans="4:4" x14ac:dyDescent="0.4">
      <c r="D2480" s="21"/>
    </row>
    <row r="2481" spans="4:4" x14ac:dyDescent="0.4">
      <c r="D2481" s="21"/>
    </row>
    <row r="2482" spans="4:4" x14ac:dyDescent="0.4">
      <c r="D2482" s="21"/>
    </row>
    <row r="2483" spans="4:4" x14ac:dyDescent="0.4">
      <c r="D2483" s="21"/>
    </row>
    <row r="2484" spans="4:4" x14ac:dyDescent="0.4">
      <c r="D2484" s="21"/>
    </row>
    <row r="2485" spans="4:4" x14ac:dyDescent="0.4">
      <c r="D2485" s="21"/>
    </row>
    <row r="2486" spans="4:4" x14ac:dyDescent="0.4">
      <c r="D2486" s="21"/>
    </row>
    <row r="2487" spans="4:4" x14ac:dyDescent="0.4">
      <c r="D2487" s="21"/>
    </row>
    <row r="2488" spans="4:4" x14ac:dyDescent="0.4">
      <c r="D2488" s="21"/>
    </row>
    <row r="2489" spans="4:4" x14ac:dyDescent="0.4">
      <c r="D2489" s="21"/>
    </row>
    <row r="2490" spans="4:4" x14ac:dyDescent="0.4">
      <c r="D2490" s="21"/>
    </row>
    <row r="2491" spans="4:4" x14ac:dyDescent="0.4">
      <c r="D2491" s="21"/>
    </row>
    <row r="2492" spans="4:4" x14ac:dyDescent="0.4">
      <c r="D2492" s="21"/>
    </row>
    <row r="2493" spans="4:4" x14ac:dyDescent="0.4">
      <c r="D2493" s="21"/>
    </row>
    <row r="2494" spans="4:4" x14ac:dyDescent="0.4">
      <c r="D2494" s="21"/>
    </row>
    <row r="2495" spans="4:4" x14ac:dyDescent="0.4">
      <c r="D2495" s="21"/>
    </row>
    <row r="2496" spans="4:4" x14ac:dyDescent="0.4">
      <c r="D2496" s="21"/>
    </row>
    <row r="2497" spans="4:4" x14ac:dyDescent="0.4">
      <c r="D2497" s="21"/>
    </row>
    <row r="2498" spans="4:4" x14ac:dyDescent="0.4">
      <c r="D2498" s="21"/>
    </row>
    <row r="2499" spans="4:4" x14ac:dyDescent="0.4">
      <c r="D2499" s="21"/>
    </row>
    <row r="2500" spans="4:4" x14ac:dyDescent="0.4">
      <c r="D2500" s="21"/>
    </row>
    <row r="2501" spans="4:4" x14ac:dyDescent="0.4">
      <c r="D2501" s="21"/>
    </row>
    <row r="2502" spans="4:4" x14ac:dyDescent="0.4">
      <c r="D2502" s="21"/>
    </row>
    <row r="2503" spans="4:4" x14ac:dyDescent="0.4">
      <c r="D2503" s="21"/>
    </row>
    <row r="2504" spans="4:4" x14ac:dyDescent="0.4">
      <c r="D2504" s="21"/>
    </row>
    <row r="2505" spans="4:4" x14ac:dyDescent="0.4">
      <c r="D2505" s="21"/>
    </row>
    <row r="2506" spans="4:4" x14ac:dyDescent="0.4">
      <c r="D2506" s="21"/>
    </row>
    <row r="2507" spans="4:4" x14ac:dyDescent="0.4">
      <c r="D2507" s="21"/>
    </row>
    <row r="2508" spans="4:4" x14ac:dyDescent="0.4">
      <c r="D2508" s="21"/>
    </row>
    <row r="2509" spans="4:4" x14ac:dyDescent="0.4">
      <c r="D2509" s="21"/>
    </row>
    <row r="2510" spans="4:4" x14ac:dyDescent="0.4">
      <c r="D2510" s="21"/>
    </row>
    <row r="2511" spans="4:4" x14ac:dyDescent="0.4">
      <c r="D2511" s="21"/>
    </row>
    <row r="2512" spans="4:4" x14ac:dyDescent="0.4">
      <c r="D2512" s="21"/>
    </row>
    <row r="2513" spans="4:4" x14ac:dyDescent="0.4">
      <c r="D2513" s="21"/>
    </row>
    <row r="2514" spans="4:4" x14ac:dyDescent="0.4">
      <c r="D2514" s="21"/>
    </row>
    <row r="2515" spans="4:4" x14ac:dyDescent="0.4">
      <c r="D2515" s="21"/>
    </row>
    <row r="2516" spans="4:4" x14ac:dyDescent="0.4">
      <c r="D2516" s="21"/>
    </row>
    <row r="2517" spans="4:4" x14ac:dyDescent="0.4">
      <c r="D2517" s="21"/>
    </row>
    <row r="2518" spans="4:4" x14ac:dyDescent="0.4">
      <c r="D2518" s="21"/>
    </row>
    <row r="2519" spans="4:4" x14ac:dyDescent="0.4">
      <c r="D2519" s="21"/>
    </row>
    <row r="2520" spans="4:4" x14ac:dyDescent="0.4">
      <c r="D2520" s="21"/>
    </row>
    <row r="2521" spans="4:4" x14ac:dyDescent="0.4">
      <c r="D2521" s="21"/>
    </row>
    <row r="2522" spans="4:4" x14ac:dyDescent="0.4">
      <c r="D2522" s="21"/>
    </row>
    <row r="2523" spans="4:4" x14ac:dyDescent="0.4">
      <c r="D2523" s="21"/>
    </row>
    <row r="2524" spans="4:4" x14ac:dyDescent="0.4">
      <c r="D2524" s="21"/>
    </row>
    <row r="2525" spans="4:4" x14ac:dyDescent="0.4">
      <c r="D2525" s="21"/>
    </row>
    <row r="2526" spans="4:4" x14ac:dyDescent="0.4">
      <c r="D2526" s="21"/>
    </row>
    <row r="2527" spans="4:4" x14ac:dyDescent="0.4">
      <c r="D2527" s="21"/>
    </row>
    <row r="2528" spans="4:4" x14ac:dyDescent="0.4">
      <c r="D2528" s="21"/>
    </row>
    <row r="2529" spans="4:4" x14ac:dyDescent="0.4">
      <c r="D2529" s="21"/>
    </row>
    <row r="2530" spans="4:4" x14ac:dyDescent="0.4">
      <c r="D2530" s="21"/>
    </row>
    <row r="2531" spans="4:4" x14ac:dyDescent="0.4">
      <c r="D2531" s="21"/>
    </row>
    <row r="2532" spans="4:4" x14ac:dyDescent="0.4">
      <c r="D2532" s="21"/>
    </row>
    <row r="2533" spans="4:4" x14ac:dyDescent="0.4">
      <c r="D2533" s="21"/>
    </row>
    <row r="2534" spans="4:4" x14ac:dyDescent="0.4">
      <c r="D2534" s="21"/>
    </row>
    <row r="2535" spans="4:4" x14ac:dyDescent="0.4">
      <c r="D2535" s="21"/>
    </row>
    <row r="2536" spans="4:4" x14ac:dyDescent="0.4">
      <c r="D2536" s="21"/>
    </row>
    <row r="2537" spans="4:4" x14ac:dyDescent="0.4">
      <c r="D2537" s="21"/>
    </row>
    <row r="2538" spans="4:4" x14ac:dyDescent="0.4">
      <c r="D2538" s="21"/>
    </row>
    <row r="2539" spans="4:4" x14ac:dyDescent="0.4">
      <c r="D2539" s="21"/>
    </row>
    <row r="2540" spans="4:4" x14ac:dyDescent="0.4">
      <c r="D2540" s="21"/>
    </row>
    <row r="2541" spans="4:4" x14ac:dyDescent="0.4">
      <c r="D2541" s="21"/>
    </row>
    <row r="2542" spans="4:4" x14ac:dyDescent="0.4">
      <c r="D2542" s="21"/>
    </row>
    <row r="2543" spans="4:4" x14ac:dyDescent="0.4">
      <c r="D2543" s="21"/>
    </row>
    <row r="2544" spans="4:4" x14ac:dyDescent="0.4">
      <c r="D2544" s="21"/>
    </row>
    <row r="2545" spans="4:4" x14ac:dyDescent="0.4">
      <c r="D2545" s="21"/>
    </row>
    <row r="2546" spans="4:4" x14ac:dyDescent="0.4">
      <c r="D2546" s="21"/>
    </row>
    <row r="2547" spans="4:4" x14ac:dyDescent="0.4">
      <c r="D2547" s="21"/>
    </row>
    <row r="2548" spans="4:4" x14ac:dyDescent="0.4">
      <c r="D2548" s="21"/>
    </row>
    <row r="2549" spans="4:4" x14ac:dyDescent="0.4">
      <c r="D2549" s="21"/>
    </row>
    <row r="2550" spans="4:4" x14ac:dyDescent="0.4">
      <c r="D2550" s="21"/>
    </row>
    <row r="2551" spans="4:4" x14ac:dyDescent="0.4">
      <c r="D2551" s="21"/>
    </row>
    <row r="2552" spans="4:4" x14ac:dyDescent="0.4">
      <c r="D2552" s="21"/>
    </row>
    <row r="2553" spans="4:4" x14ac:dyDescent="0.4">
      <c r="D2553" s="21"/>
    </row>
    <row r="2554" spans="4:4" x14ac:dyDescent="0.4">
      <c r="D2554" s="21"/>
    </row>
    <row r="2555" spans="4:4" x14ac:dyDescent="0.4">
      <c r="D2555" s="21"/>
    </row>
    <row r="2556" spans="4:4" x14ac:dyDescent="0.4">
      <c r="D2556" s="21"/>
    </row>
    <row r="2557" spans="4:4" x14ac:dyDescent="0.4">
      <c r="D2557" s="21"/>
    </row>
    <row r="2558" spans="4:4" x14ac:dyDescent="0.4">
      <c r="D2558" s="21"/>
    </row>
    <row r="2559" spans="4:4" x14ac:dyDescent="0.4">
      <c r="D2559" s="21"/>
    </row>
    <row r="2560" spans="4:4" x14ac:dyDescent="0.4">
      <c r="D2560" s="21"/>
    </row>
    <row r="2561" spans="4:4" x14ac:dyDescent="0.4">
      <c r="D2561" s="21"/>
    </row>
    <row r="2562" spans="4:4" x14ac:dyDescent="0.4">
      <c r="D2562" s="21"/>
    </row>
    <row r="2563" spans="4:4" x14ac:dyDescent="0.4">
      <c r="D2563" s="21"/>
    </row>
    <row r="2564" spans="4:4" x14ac:dyDescent="0.4">
      <c r="D2564" s="21"/>
    </row>
    <row r="2565" spans="4:4" x14ac:dyDescent="0.4">
      <c r="D2565" s="21"/>
    </row>
    <row r="2566" spans="4:4" x14ac:dyDescent="0.4">
      <c r="D2566" s="21"/>
    </row>
    <row r="2567" spans="4:4" x14ac:dyDescent="0.4">
      <c r="D2567" s="21"/>
    </row>
    <row r="2568" spans="4:4" x14ac:dyDescent="0.4">
      <c r="D2568" s="21"/>
    </row>
    <row r="2569" spans="4:4" x14ac:dyDescent="0.4">
      <c r="D2569" s="21"/>
    </row>
    <row r="2570" spans="4:4" x14ac:dyDescent="0.4">
      <c r="D2570" s="21"/>
    </row>
    <row r="2571" spans="4:4" x14ac:dyDescent="0.4">
      <c r="D2571" s="21"/>
    </row>
    <row r="2572" spans="4:4" x14ac:dyDescent="0.4">
      <c r="D2572" s="21"/>
    </row>
    <row r="2573" spans="4:4" x14ac:dyDescent="0.4">
      <c r="D2573" s="21"/>
    </row>
    <row r="2574" spans="4:4" x14ac:dyDescent="0.4">
      <c r="D2574" s="21"/>
    </row>
    <row r="2575" spans="4:4" x14ac:dyDescent="0.4">
      <c r="D2575" s="21"/>
    </row>
    <row r="2576" spans="4:4" x14ac:dyDescent="0.4">
      <c r="D2576" s="21"/>
    </row>
    <row r="2577" spans="4:4" x14ac:dyDescent="0.4">
      <c r="D2577" s="21"/>
    </row>
    <row r="2578" spans="4:4" x14ac:dyDescent="0.4">
      <c r="D2578" s="21"/>
    </row>
    <row r="2579" spans="4:4" x14ac:dyDescent="0.4">
      <c r="D2579" s="21"/>
    </row>
    <row r="2580" spans="4:4" x14ac:dyDescent="0.4">
      <c r="D2580" s="21"/>
    </row>
    <row r="2581" spans="4:4" x14ac:dyDescent="0.4">
      <c r="D2581" s="21"/>
    </row>
    <row r="2582" spans="4:4" x14ac:dyDescent="0.4">
      <c r="D2582" s="21"/>
    </row>
    <row r="2583" spans="4:4" x14ac:dyDescent="0.4">
      <c r="D2583" s="21"/>
    </row>
    <row r="2584" spans="4:4" x14ac:dyDescent="0.4">
      <c r="D2584" s="21"/>
    </row>
    <row r="2585" spans="4:4" x14ac:dyDescent="0.4">
      <c r="D2585" s="21"/>
    </row>
    <row r="2586" spans="4:4" x14ac:dyDescent="0.4">
      <c r="D2586" s="21"/>
    </row>
    <row r="2587" spans="4:4" x14ac:dyDescent="0.4">
      <c r="D2587" s="21"/>
    </row>
    <row r="2588" spans="4:4" x14ac:dyDescent="0.4">
      <c r="D2588" s="21"/>
    </row>
    <row r="2589" spans="4:4" x14ac:dyDescent="0.4">
      <c r="D2589" s="21"/>
    </row>
    <row r="2590" spans="4:4" x14ac:dyDescent="0.4">
      <c r="D2590" s="21"/>
    </row>
    <row r="2591" spans="4:4" x14ac:dyDescent="0.4">
      <c r="D2591" s="21"/>
    </row>
    <row r="2592" spans="4:4" x14ac:dyDescent="0.4">
      <c r="D2592" s="21"/>
    </row>
    <row r="2593" spans="4:4" x14ac:dyDescent="0.4">
      <c r="D2593" s="21"/>
    </row>
    <row r="2594" spans="4:4" x14ac:dyDescent="0.4">
      <c r="D2594" s="21"/>
    </row>
    <row r="2595" spans="4:4" x14ac:dyDescent="0.4">
      <c r="D2595" s="21"/>
    </row>
    <row r="2596" spans="4:4" x14ac:dyDescent="0.4">
      <c r="D2596" s="21"/>
    </row>
    <row r="2597" spans="4:4" x14ac:dyDescent="0.4">
      <c r="D2597" s="21"/>
    </row>
    <row r="2598" spans="4:4" x14ac:dyDescent="0.4">
      <c r="D2598" s="21"/>
    </row>
    <row r="2599" spans="4:4" x14ac:dyDescent="0.4">
      <c r="D2599" s="21"/>
    </row>
    <row r="2600" spans="4:4" x14ac:dyDescent="0.4">
      <c r="D2600" s="21"/>
    </row>
    <row r="2601" spans="4:4" x14ac:dyDescent="0.4">
      <c r="D2601" s="21"/>
    </row>
    <row r="2602" spans="4:4" x14ac:dyDescent="0.4">
      <c r="D2602" s="21"/>
    </row>
    <row r="2603" spans="4:4" x14ac:dyDescent="0.4">
      <c r="D2603" s="21"/>
    </row>
    <row r="2604" spans="4:4" x14ac:dyDescent="0.4">
      <c r="D2604" s="21"/>
    </row>
    <row r="2605" spans="4:4" x14ac:dyDescent="0.4">
      <c r="D2605" s="21"/>
    </row>
    <row r="2606" spans="4:4" x14ac:dyDescent="0.4">
      <c r="D2606" s="21"/>
    </row>
    <row r="2607" spans="4:4" x14ac:dyDescent="0.4">
      <c r="D2607" s="21"/>
    </row>
    <row r="2608" spans="4:4" x14ac:dyDescent="0.4">
      <c r="D2608" s="21"/>
    </row>
    <row r="2609" spans="4:4" x14ac:dyDescent="0.4">
      <c r="D2609" s="21"/>
    </row>
    <row r="2610" spans="4:4" x14ac:dyDescent="0.4">
      <c r="D2610" s="21"/>
    </row>
    <row r="2611" spans="4:4" x14ac:dyDescent="0.4">
      <c r="D2611" s="21"/>
    </row>
    <row r="2612" spans="4:4" x14ac:dyDescent="0.4">
      <c r="D2612" s="21"/>
    </row>
    <row r="2613" spans="4:4" x14ac:dyDescent="0.4">
      <c r="D2613" s="21"/>
    </row>
    <row r="2614" spans="4:4" x14ac:dyDescent="0.4">
      <c r="D2614" s="21"/>
    </row>
    <row r="2615" spans="4:4" x14ac:dyDescent="0.4">
      <c r="D2615" s="21"/>
    </row>
    <row r="2616" spans="4:4" x14ac:dyDescent="0.4">
      <c r="D2616" s="21"/>
    </row>
    <row r="2617" spans="4:4" x14ac:dyDescent="0.4">
      <c r="D2617" s="21"/>
    </row>
    <row r="2618" spans="4:4" x14ac:dyDescent="0.4">
      <c r="D2618" s="21"/>
    </row>
    <row r="2619" spans="4:4" x14ac:dyDescent="0.4">
      <c r="D2619" s="21"/>
    </row>
    <row r="2620" spans="4:4" x14ac:dyDescent="0.4">
      <c r="D2620" s="21"/>
    </row>
    <row r="2621" spans="4:4" x14ac:dyDescent="0.4">
      <c r="D2621" s="21"/>
    </row>
    <row r="2622" spans="4:4" x14ac:dyDescent="0.4">
      <c r="D2622" s="21"/>
    </row>
    <row r="2623" spans="4:4" x14ac:dyDescent="0.4">
      <c r="D2623" s="21"/>
    </row>
    <row r="2624" spans="4:4" x14ac:dyDescent="0.4">
      <c r="D2624" s="21"/>
    </row>
    <row r="2625" spans="4:4" x14ac:dyDescent="0.4">
      <c r="D2625" s="21"/>
    </row>
    <row r="2626" spans="4:4" x14ac:dyDescent="0.4">
      <c r="D2626" s="21"/>
    </row>
    <row r="2627" spans="4:4" x14ac:dyDescent="0.4">
      <c r="D2627" s="21"/>
    </row>
    <row r="2628" spans="4:4" x14ac:dyDescent="0.4">
      <c r="D2628" s="21"/>
    </row>
    <row r="2629" spans="4:4" x14ac:dyDescent="0.4">
      <c r="D2629" s="21"/>
    </row>
    <row r="2630" spans="4:4" x14ac:dyDescent="0.4">
      <c r="D2630" s="21"/>
    </row>
    <row r="2631" spans="4:4" x14ac:dyDescent="0.4">
      <c r="D2631" s="21"/>
    </row>
    <row r="2632" spans="4:4" x14ac:dyDescent="0.4">
      <c r="D2632" s="21"/>
    </row>
    <row r="2633" spans="4:4" x14ac:dyDescent="0.4">
      <c r="D2633" s="21"/>
    </row>
    <row r="2634" spans="4:4" x14ac:dyDescent="0.4">
      <c r="D2634" s="21"/>
    </row>
    <row r="2635" spans="4:4" x14ac:dyDescent="0.4">
      <c r="D2635" s="21"/>
    </row>
    <row r="2636" spans="4:4" x14ac:dyDescent="0.4">
      <c r="D2636" s="21"/>
    </row>
    <row r="2637" spans="4:4" x14ac:dyDescent="0.4">
      <c r="D2637" s="21"/>
    </row>
    <row r="2638" spans="4:4" x14ac:dyDescent="0.4">
      <c r="D2638" s="21"/>
    </row>
    <row r="2639" spans="4:4" x14ac:dyDescent="0.4">
      <c r="D2639" s="21"/>
    </row>
    <row r="2640" spans="4:4" x14ac:dyDescent="0.4">
      <c r="D2640" s="21"/>
    </row>
    <row r="2641" spans="4:4" x14ac:dyDescent="0.4">
      <c r="D2641" s="21"/>
    </row>
    <row r="2642" spans="4:4" x14ac:dyDescent="0.4">
      <c r="D2642" s="21"/>
    </row>
    <row r="2643" spans="4:4" x14ac:dyDescent="0.4">
      <c r="D2643" s="21"/>
    </row>
    <row r="2644" spans="4:4" x14ac:dyDescent="0.4">
      <c r="D2644" s="21"/>
    </row>
    <row r="2645" spans="4:4" x14ac:dyDescent="0.4">
      <c r="D2645" s="21"/>
    </row>
    <row r="2646" spans="4:4" x14ac:dyDescent="0.4">
      <c r="D2646" s="21"/>
    </row>
    <row r="2647" spans="4:4" x14ac:dyDescent="0.4">
      <c r="D2647" s="21"/>
    </row>
    <row r="2648" spans="4:4" x14ac:dyDescent="0.4">
      <c r="D2648" s="21"/>
    </row>
    <row r="2649" spans="4:4" x14ac:dyDescent="0.4">
      <c r="D2649" s="21"/>
    </row>
    <row r="2650" spans="4:4" x14ac:dyDescent="0.4">
      <c r="D2650" s="21"/>
    </row>
    <row r="2651" spans="4:4" x14ac:dyDescent="0.4">
      <c r="D2651" s="21"/>
    </row>
    <row r="2652" spans="4:4" x14ac:dyDescent="0.4">
      <c r="D2652" s="21"/>
    </row>
    <row r="2653" spans="4:4" x14ac:dyDescent="0.4">
      <c r="D2653" s="21"/>
    </row>
    <row r="2654" spans="4:4" x14ac:dyDescent="0.4">
      <c r="D2654" s="21"/>
    </row>
    <row r="2655" spans="4:4" x14ac:dyDescent="0.4">
      <c r="D2655" s="21"/>
    </row>
    <row r="2656" spans="4:4" x14ac:dyDescent="0.4">
      <c r="D2656" s="21"/>
    </row>
    <row r="2657" spans="4:4" x14ac:dyDescent="0.4">
      <c r="D2657" s="21"/>
    </row>
    <row r="2658" spans="4:4" x14ac:dyDescent="0.4">
      <c r="D2658" s="21"/>
    </row>
    <row r="2659" spans="4:4" x14ac:dyDescent="0.4">
      <c r="D2659" s="21"/>
    </row>
    <row r="2660" spans="4:4" x14ac:dyDescent="0.4">
      <c r="D2660" s="21"/>
    </row>
    <row r="2661" spans="4:4" x14ac:dyDescent="0.4">
      <c r="D2661" s="21"/>
    </row>
    <row r="2662" spans="4:4" x14ac:dyDescent="0.4">
      <c r="D2662" s="21"/>
    </row>
    <row r="2663" spans="4:4" x14ac:dyDescent="0.4">
      <c r="D2663" s="21"/>
    </row>
    <row r="2664" spans="4:4" x14ac:dyDescent="0.4">
      <c r="D2664" s="21"/>
    </row>
    <row r="2665" spans="4:4" x14ac:dyDescent="0.4">
      <c r="D2665" s="21"/>
    </row>
    <row r="2666" spans="4:4" x14ac:dyDescent="0.4">
      <c r="D2666" s="21"/>
    </row>
    <row r="2667" spans="4:4" x14ac:dyDescent="0.4">
      <c r="D2667" s="21"/>
    </row>
    <row r="2668" spans="4:4" x14ac:dyDescent="0.4">
      <c r="D2668" s="21"/>
    </row>
    <row r="2669" spans="4:4" x14ac:dyDescent="0.4">
      <c r="D2669" s="21"/>
    </row>
    <row r="2670" spans="4:4" x14ac:dyDescent="0.4">
      <c r="D2670" s="21"/>
    </row>
    <row r="2671" spans="4:4" x14ac:dyDescent="0.4">
      <c r="D2671" s="21"/>
    </row>
    <row r="2672" spans="4:4" x14ac:dyDescent="0.4">
      <c r="D2672" s="21"/>
    </row>
    <row r="2673" spans="4:4" x14ac:dyDescent="0.4">
      <c r="D2673" s="21"/>
    </row>
    <row r="2674" spans="4:4" x14ac:dyDescent="0.4">
      <c r="D2674" s="21"/>
    </row>
    <row r="2675" spans="4:4" x14ac:dyDescent="0.4">
      <c r="D2675" s="21"/>
    </row>
    <row r="2676" spans="4:4" x14ac:dyDescent="0.4">
      <c r="D2676" s="21"/>
    </row>
    <row r="2677" spans="4:4" x14ac:dyDescent="0.4">
      <c r="D2677" s="21"/>
    </row>
    <row r="2678" spans="4:4" x14ac:dyDescent="0.4">
      <c r="D2678" s="21"/>
    </row>
    <row r="2679" spans="4:4" x14ac:dyDescent="0.4">
      <c r="D2679" s="21"/>
    </row>
    <row r="2680" spans="4:4" x14ac:dyDescent="0.4">
      <c r="D2680" s="21"/>
    </row>
    <row r="2681" spans="4:4" x14ac:dyDescent="0.4">
      <c r="D2681" s="21"/>
    </row>
    <row r="2682" spans="4:4" x14ac:dyDescent="0.4">
      <c r="D2682" s="21"/>
    </row>
    <row r="2683" spans="4:4" x14ac:dyDescent="0.4">
      <c r="D2683" s="21"/>
    </row>
    <row r="2684" spans="4:4" x14ac:dyDescent="0.4">
      <c r="D2684" s="21"/>
    </row>
    <row r="2685" spans="4:4" x14ac:dyDescent="0.4">
      <c r="D2685" s="21"/>
    </row>
    <row r="2686" spans="4:4" x14ac:dyDescent="0.4">
      <c r="D2686" s="21"/>
    </row>
    <row r="2687" spans="4:4" x14ac:dyDescent="0.4">
      <c r="D2687" s="21"/>
    </row>
    <row r="2688" spans="4:4" x14ac:dyDescent="0.4">
      <c r="D2688" s="21"/>
    </row>
    <row r="2689" spans="4:4" x14ac:dyDescent="0.4">
      <c r="D2689" s="21"/>
    </row>
    <row r="2690" spans="4:4" x14ac:dyDescent="0.4">
      <c r="D2690" s="21"/>
    </row>
    <row r="2691" spans="4:4" x14ac:dyDescent="0.4">
      <c r="D2691" s="21"/>
    </row>
    <row r="2692" spans="4:4" x14ac:dyDescent="0.4">
      <c r="D2692" s="21"/>
    </row>
    <row r="2693" spans="4:4" x14ac:dyDescent="0.4">
      <c r="D2693" s="21"/>
    </row>
    <row r="2694" spans="4:4" x14ac:dyDescent="0.4">
      <c r="D2694" s="21"/>
    </row>
    <row r="2695" spans="4:4" x14ac:dyDescent="0.4">
      <c r="D2695" s="21"/>
    </row>
    <row r="2696" spans="4:4" x14ac:dyDescent="0.4">
      <c r="D2696" s="21"/>
    </row>
    <row r="2697" spans="4:4" x14ac:dyDescent="0.4">
      <c r="D2697" s="21"/>
    </row>
    <row r="2698" spans="4:4" x14ac:dyDescent="0.4">
      <c r="D2698" s="21"/>
    </row>
    <row r="2699" spans="4:4" x14ac:dyDescent="0.4">
      <c r="D2699" s="21"/>
    </row>
    <row r="2700" spans="4:4" x14ac:dyDescent="0.4">
      <c r="D2700" s="21"/>
    </row>
    <row r="2701" spans="4:4" x14ac:dyDescent="0.4">
      <c r="D2701" s="21"/>
    </row>
    <row r="2702" spans="4:4" x14ac:dyDescent="0.4">
      <c r="D2702" s="21"/>
    </row>
    <row r="2703" spans="4:4" x14ac:dyDescent="0.4">
      <c r="D2703" s="21"/>
    </row>
    <row r="2704" spans="4:4" x14ac:dyDescent="0.4">
      <c r="D2704" s="21"/>
    </row>
    <row r="2705" spans="4:4" x14ac:dyDescent="0.4">
      <c r="D2705" s="21"/>
    </row>
    <row r="2706" spans="4:4" x14ac:dyDescent="0.4">
      <c r="D2706" s="21"/>
    </row>
    <row r="2707" spans="4:4" x14ac:dyDescent="0.4">
      <c r="D2707" s="21"/>
    </row>
    <row r="2708" spans="4:4" x14ac:dyDescent="0.4">
      <c r="D2708" s="21"/>
    </row>
    <row r="2709" spans="4:4" x14ac:dyDescent="0.4">
      <c r="D2709" s="21"/>
    </row>
    <row r="2710" spans="4:4" x14ac:dyDescent="0.4">
      <c r="D2710" s="21"/>
    </row>
    <row r="2711" spans="4:4" x14ac:dyDescent="0.4">
      <c r="D2711" s="21"/>
    </row>
    <row r="2712" spans="4:4" x14ac:dyDescent="0.4">
      <c r="D2712" s="21"/>
    </row>
    <row r="2713" spans="4:4" x14ac:dyDescent="0.4">
      <c r="D2713" s="21"/>
    </row>
    <row r="2714" spans="4:4" x14ac:dyDescent="0.4">
      <c r="D2714" s="21"/>
    </row>
    <row r="2715" spans="4:4" x14ac:dyDescent="0.4">
      <c r="D2715" s="21"/>
    </row>
    <row r="2716" spans="4:4" x14ac:dyDescent="0.4">
      <c r="D2716" s="21"/>
    </row>
    <row r="2717" spans="4:4" x14ac:dyDescent="0.4">
      <c r="D2717" s="21"/>
    </row>
    <row r="2718" spans="4:4" x14ac:dyDescent="0.4">
      <c r="D2718" s="21"/>
    </row>
    <row r="2719" spans="4:4" x14ac:dyDescent="0.4">
      <c r="D2719" s="21"/>
    </row>
    <row r="2720" spans="4:4" x14ac:dyDescent="0.4">
      <c r="D2720" s="21"/>
    </row>
    <row r="2721" spans="4:4" x14ac:dyDescent="0.4">
      <c r="D2721" s="21"/>
    </row>
    <row r="2722" spans="4:4" x14ac:dyDescent="0.4">
      <c r="D2722" s="21"/>
    </row>
    <row r="2723" spans="4:4" x14ac:dyDescent="0.4">
      <c r="D2723" s="21"/>
    </row>
    <row r="2724" spans="4:4" x14ac:dyDescent="0.4">
      <c r="D2724" s="21"/>
    </row>
    <row r="2725" spans="4:4" x14ac:dyDescent="0.4">
      <c r="D2725" s="21"/>
    </row>
    <row r="2726" spans="4:4" x14ac:dyDescent="0.4">
      <c r="D2726" s="21"/>
    </row>
    <row r="2727" spans="4:4" x14ac:dyDescent="0.4">
      <c r="D2727" s="21"/>
    </row>
    <row r="2728" spans="4:4" x14ac:dyDescent="0.4">
      <c r="D2728" s="21"/>
    </row>
    <row r="2729" spans="4:4" x14ac:dyDescent="0.4">
      <c r="D2729" s="21"/>
    </row>
    <row r="2730" spans="4:4" x14ac:dyDescent="0.4">
      <c r="D2730" s="21"/>
    </row>
    <row r="2731" spans="4:4" x14ac:dyDescent="0.4">
      <c r="D2731" s="21"/>
    </row>
    <row r="2732" spans="4:4" x14ac:dyDescent="0.4">
      <c r="D2732" s="21"/>
    </row>
    <row r="2733" spans="4:4" x14ac:dyDescent="0.4">
      <c r="D2733" s="21"/>
    </row>
    <row r="2734" spans="4:4" x14ac:dyDescent="0.4">
      <c r="D2734" s="21"/>
    </row>
    <row r="2735" spans="4:4" x14ac:dyDescent="0.4">
      <c r="D2735" s="21"/>
    </row>
    <row r="2736" spans="4:4" x14ac:dyDescent="0.4">
      <c r="D2736" s="21"/>
    </row>
    <row r="2737" spans="4:4" x14ac:dyDescent="0.4">
      <c r="D2737" s="21"/>
    </row>
    <row r="2738" spans="4:4" x14ac:dyDescent="0.4">
      <c r="D2738" s="21"/>
    </row>
    <row r="2739" spans="4:4" x14ac:dyDescent="0.4">
      <c r="D2739" s="21"/>
    </row>
    <row r="2740" spans="4:4" x14ac:dyDescent="0.4">
      <c r="D2740" s="21"/>
    </row>
    <row r="2741" spans="4:4" x14ac:dyDescent="0.4">
      <c r="D2741" s="21"/>
    </row>
    <row r="2742" spans="4:4" x14ac:dyDescent="0.4">
      <c r="D2742" s="21"/>
    </row>
    <row r="2743" spans="4:4" x14ac:dyDescent="0.4">
      <c r="D2743" s="21"/>
    </row>
    <row r="2744" spans="4:4" x14ac:dyDescent="0.4">
      <c r="D2744" s="21"/>
    </row>
    <row r="2745" spans="4:4" x14ac:dyDescent="0.4">
      <c r="D2745" s="21"/>
    </row>
    <row r="2746" spans="4:4" x14ac:dyDescent="0.4">
      <c r="D2746" s="21"/>
    </row>
    <row r="2747" spans="4:4" x14ac:dyDescent="0.4">
      <c r="D2747" s="21"/>
    </row>
    <row r="2748" spans="4:4" x14ac:dyDescent="0.4">
      <c r="D2748" s="21"/>
    </row>
    <row r="2749" spans="4:4" x14ac:dyDescent="0.4">
      <c r="D2749" s="21"/>
    </row>
    <row r="2750" spans="4:4" x14ac:dyDescent="0.4">
      <c r="D2750" s="21"/>
    </row>
    <row r="2751" spans="4:4" x14ac:dyDescent="0.4">
      <c r="D2751" s="21"/>
    </row>
    <row r="2752" spans="4:4" x14ac:dyDescent="0.4">
      <c r="D2752" s="21"/>
    </row>
    <row r="2753" spans="4:4" x14ac:dyDescent="0.4">
      <c r="D2753" s="21"/>
    </row>
    <row r="2754" spans="4:4" x14ac:dyDescent="0.4">
      <c r="D2754" s="21"/>
    </row>
    <row r="2755" spans="4:4" x14ac:dyDescent="0.4">
      <c r="D2755" s="21"/>
    </row>
    <row r="2756" spans="4:4" x14ac:dyDescent="0.4">
      <c r="D2756" s="21"/>
    </row>
    <row r="2757" spans="4:4" x14ac:dyDescent="0.4">
      <c r="D2757" s="21"/>
    </row>
    <row r="2758" spans="4:4" x14ac:dyDescent="0.4">
      <c r="D2758" s="21"/>
    </row>
    <row r="2759" spans="4:4" x14ac:dyDescent="0.4">
      <c r="D2759" s="21"/>
    </row>
    <row r="2760" spans="4:4" x14ac:dyDescent="0.4">
      <c r="D2760" s="21"/>
    </row>
    <row r="2761" spans="4:4" x14ac:dyDescent="0.4">
      <c r="D2761" s="21"/>
    </row>
    <row r="2762" spans="4:4" x14ac:dyDescent="0.4">
      <c r="D2762" s="21"/>
    </row>
    <row r="2763" spans="4:4" x14ac:dyDescent="0.4">
      <c r="D2763" s="21"/>
    </row>
    <row r="2764" spans="4:4" x14ac:dyDescent="0.4">
      <c r="D2764" s="21"/>
    </row>
    <row r="2765" spans="4:4" x14ac:dyDescent="0.4">
      <c r="D2765" s="21"/>
    </row>
    <row r="2766" spans="4:4" x14ac:dyDescent="0.4">
      <c r="D2766" s="21"/>
    </row>
    <row r="2767" spans="4:4" x14ac:dyDescent="0.4">
      <c r="D2767" s="21"/>
    </row>
    <row r="2768" spans="4:4" x14ac:dyDescent="0.4">
      <c r="D2768" s="21"/>
    </row>
    <row r="2769" spans="4:4" x14ac:dyDescent="0.4">
      <c r="D2769" s="21"/>
    </row>
    <row r="2770" spans="4:4" x14ac:dyDescent="0.4">
      <c r="D2770" s="21"/>
    </row>
    <row r="2771" spans="4:4" x14ac:dyDescent="0.4">
      <c r="D2771" s="21"/>
    </row>
    <row r="2772" spans="4:4" x14ac:dyDescent="0.4">
      <c r="D2772" s="21"/>
    </row>
    <row r="2773" spans="4:4" x14ac:dyDescent="0.4">
      <c r="D2773" s="21"/>
    </row>
    <row r="2774" spans="4:4" x14ac:dyDescent="0.4">
      <c r="D2774" s="21"/>
    </row>
    <row r="2775" spans="4:4" x14ac:dyDescent="0.4">
      <c r="D2775" s="21"/>
    </row>
    <row r="2776" spans="4:4" x14ac:dyDescent="0.4">
      <c r="D2776" s="21"/>
    </row>
    <row r="2777" spans="4:4" x14ac:dyDescent="0.4">
      <c r="D2777" s="21"/>
    </row>
    <row r="2778" spans="4:4" x14ac:dyDescent="0.4">
      <c r="D2778" s="21"/>
    </row>
    <row r="2779" spans="4:4" x14ac:dyDescent="0.4">
      <c r="D2779" s="21"/>
    </row>
    <row r="2780" spans="4:4" x14ac:dyDescent="0.4">
      <c r="D2780" s="21"/>
    </row>
    <row r="2781" spans="4:4" x14ac:dyDescent="0.4">
      <c r="D2781" s="21"/>
    </row>
    <row r="2782" spans="4:4" x14ac:dyDescent="0.4">
      <c r="D2782" s="21"/>
    </row>
    <row r="2783" spans="4:4" x14ac:dyDescent="0.4">
      <c r="D2783" s="21"/>
    </row>
    <row r="2784" spans="4:4" x14ac:dyDescent="0.4">
      <c r="D2784" s="21"/>
    </row>
    <row r="2785" spans="4:4" x14ac:dyDescent="0.4">
      <c r="D2785" s="21"/>
    </row>
    <row r="2786" spans="4:4" x14ac:dyDescent="0.4">
      <c r="D2786" s="21"/>
    </row>
    <row r="2787" spans="4:4" x14ac:dyDescent="0.4">
      <c r="D2787" s="21"/>
    </row>
    <row r="2788" spans="4:4" x14ac:dyDescent="0.4">
      <c r="D2788" s="21"/>
    </row>
    <row r="2789" spans="4:4" x14ac:dyDescent="0.4">
      <c r="D2789" s="21"/>
    </row>
    <row r="2790" spans="4:4" x14ac:dyDescent="0.4">
      <c r="D2790" s="21"/>
    </row>
    <row r="2791" spans="4:4" x14ac:dyDescent="0.4">
      <c r="D2791" s="21"/>
    </row>
    <row r="2792" spans="4:4" x14ac:dyDescent="0.4">
      <c r="D2792" s="21"/>
    </row>
    <row r="2793" spans="4:4" x14ac:dyDescent="0.4">
      <c r="D2793" s="21"/>
    </row>
    <row r="2794" spans="4:4" x14ac:dyDescent="0.4">
      <c r="D2794" s="21"/>
    </row>
    <row r="2795" spans="4:4" x14ac:dyDescent="0.4">
      <c r="D2795" s="21"/>
    </row>
    <row r="2796" spans="4:4" x14ac:dyDescent="0.4">
      <c r="D2796" s="21"/>
    </row>
    <row r="2797" spans="4:4" x14ac:dyDescent="0.4">
      <c r="D2797" s="21"/>
    </row>
    <row r="2798" spans="4:4" x14ac:dyDescent="0.4">
      <c r="D2798" s="21"/>
    </row>
    <row r="2799" spans="4:4" x14ac:dyDescent="0.4">
      <c r="D2799" s="21"/>
    </row>
    <row r="2800" spans="4:4" x14ac:dyDescent="0.4">
      <c r="D2800" s="21"/>
    </row>
    <row r="2801" spans="4:4" x14ac:dyDescent="0.4">
      <c r="D2801" s="21"/>
    </row>
    <row r="2802" spans="4:4" x14ac:dyDescent="0.4">
      <c r="D2802" s="21"/>
    </row>
    <row r="2803" spans="4:4" x14ac:dyDescent="0.4">
      <c r="D2803" s="21"/>
    </row>
    <row r="2804" spans="4:4" x14ac:dyDescent="0.4">
      <c r="D2804" s="21"/>
    </row>
    <row r="2805" spans="4:4" x14ac:dyDescent="0.4">
      <c r="D2805" s="21"/>
    </row>
    <row r="2806" spans="4:4" x14ac:dyDescent="0.4">
      <c r="D2806" s="21"/>
    </row>
    <row r="2807" spans="4:4" x14ac:dyDescent="0.4">
      <c r="D2807" s="21"/>
    </row>
    <row r="2808" spans="4:4" x14ac:dyDescent="0.4">
      <c r="D2808" s="21"/>
    </row>
    <row r="2809" spans="4:4" x14ac:dyDescent="0.4">
      <c r="D2809" s="21"/>
    </row>
    <row r="2810" spans="4:4" x14ac:dyDescent="0.4">
      <c r="D2810" s="21"/>
    </row>
    <row r="2811" spans="4:4" x14ac:dyDescent="0.4">
      <c r="D2811" s="21"/>
    </row>
    <row r="2812" spans="4:4" x14ac:dyDescent="0.4">
      <c r="D2812" s="21"/>
    </row>
    <row r="2813" spans="4:4" x14ac:dyDescent="0.4">
      <c r="D2813" s="21"/>
    </row>
    <row r="2814" spans="4:4" x14ac:dyDescent="0.4">
      <c r="D2814" s="21"/>
    </row>
    <row r="2815" spans="4:4" x14ac:dyDescent="0.4">
      <c r="D2815" s="21"/>
    </row>
    <row r="2816" spans="4:4" x14ac:dyDescent="0.4">
      <c r="D2816" s="21"/>
    </row>
    <row r="2817" spans="4:4" x14ac:dyDescent="0.4">
      <c r="D2817" s="21"/>
    </row>
    <row r="2818" spans="4:4" x14ac:dyDescent="0.4">
      <c r="D2818" s="21"/>
    </row>
    <row r="2819" spans="4:4" x14ac:dyDescent="0.4">
      <c r="D2819" s="21"/>
    </row>
    <row r="2820" spans="4:4" x14ac:dyDescent="0.4">
      <c r="D2820" s="21"/>
    </row>
    <row r="2821" spans="4:4" x14ac:dyDescent="0.4">
      <c r="D2821" s="21"/>
    </row>
    <row r="2822" spans="4:4" x14ac:dyDescent="0.4">
      <c r="D2822" s="21"/>
    </row>
    <row r="2823" spans="4:4" x14ac:dyDescent="0.4">
      <c r="D2823" s="21"/>
    </row>
    <row r="2824" spans="4:4" x14ac:dyDescent="0.4">
      <c r="D2824" s="21"/>
    </row>
    <row r="2825" spans="4:4" x14ac:dyDescent="0.4">
      <c r="D2825" s="21"/>
    </row>
    <row r="2826" spans="4:4" x14ac:dyDescent="0.4">
      <c r="D2826" s="21"/>
    </row>
    <row r="2827" spans="4:4" x14ac:dyDescent="0.4">
      <c r="D2827" s="21"/>
    </row>
    <row r="2828" spans="4:4" x14ac:dyDescent="0.4">
      <c r="D2828" s="21"/>
    </row>
    <row r="2829" spans="4:4" x14ac:dyDescent="0.4">
      <c r="D2829" s="21"/>
    </row>
    <row r="2830" spans="4:4" x14ac:dyDescent="0.4">
      <c r="D2830" s="21"/>
    </row>
    <row r="2831" spans="4:4" x14ac:dyDescent="0.4">
      <c r="D2831" s="21"/>
    </row>
    <row r="2832" spans="4:4" x14ac:dyDescent="0.4">
      <c r="D2832" s="21"/>
    </row>
    <row r="2833" spans="4:4" x14ac:dyDescent="0.4">
      <c r="D2833" s="21"/>
    </row>
    <row r="2834" spans="4:4" x14ac:dyDescent="0.4">
      <c r="D2834" s="21"/>
    </row>
    <row r="2835" spans="4:4" x14ac:dyDescent="0.4">
      <c r="D2835" s="21"/>
    </row>
    <row r="2836" spans="4:4" x14ac:dyDescent="0.4">
      <c r="D2836" s="21"/>
    </row>
    <row r="2837" spans="4:4" x14ac:dyDescent="0.4">
      <c r="D2837" s="21"/>
    </row>
    <row r="2838" spans="4:4" x14ac:dyDescent="0.4">
      <c r="D2838" s="21"/>
    </row>
    <row r="2839" spans="4:4" x14ac:dyDescent="0.4">
      <c r="D2839" s="21"/>
    </row>
    <row r="2840" spans="4:4" x14ac:dyDescent="0.4">
      <c r="D2840" s="21"/>
    </row>
    <row r="2841" spans="4:4" x14ac:dyDescent="0.4">
      <c r="D2841" s="21"/>
    </row>
    <row r="2842" spans="4:4" x14ac:dyDescent="0.4">
      <c r="D2842" s="21"/>
    </row>
    <row r="2843" spans="4:4" x14ac:dyDescent="0.4">
      <c r="D2843" s="21"/>
    </row>
    <row r="2844" spans="4:4" x14ac:dyDescent="0.4">
      <c r="D2844" s="21"/>
    </row>
    <row r="2845" spans="4:4" x14ac:dyDescent="0.4">
      <c r="D2845" s="21"/>
    </row>
    <row r="2846" spans="4:4" x14ac:dyDescent="0.4">
      <c r="D2846" s="21"/>
    </row>
    <row r="2847" spans="4:4" x14ac:dyDescent="0.4">
      <c r="D2847" s="21"/>
    </row>
    <row r="2848" spans="4:4" x14ac:dyDescent="0.4">
      <c r="D2848" s="21"/>
    </row>
    <row r="2849" spans="4:4" x14ac:dyDescent="0.4">
      <c r="D2849" s="21"/>
    </row>
    <row r="2850" spans="4:4" x14ac:dyDescent="0.4">
      <c r="D2850" s="21"/>
    </row>
    <row r="2851" spans="4:4" x14ac:dyDescent="0.4">
      <c r="D2851" s="21"/>
    </row>
    <row r="2852" spans="4:4" x14ac:dyDescent="0.4">
      <c r="D2852" s="21"/>
    </row>
    <row r="2853" spans="4:4" x14ac:dyDescent="0.4">
      <c r="D2853" s="21"/>
    </row>
    <row r="2854" spans="4:4" x14ac:dyDescent="0.4">
      <c r="D2854" s="21"/>
    </row>
    <row r="2855" spans="4:4" x14ac:dyDescent="0.4">
      <c r="D2855" s="21"/>
    </row>
    <row r="2856" spans="4:4" x14ac:dyDescent="0.4">
      <c r="D2856" s="21"/>
    </row>
    <row r="2857" spans="4:4" x14ac:dyDescent="0.4">
      <c r="D2857" s="21"/>
    </row>
    <row r="2858" spans="4:4" x14ac:dyDescent="0.4">
      <c r="D2858" s="21"/>
    </row>
    <row r="2859" spans="4:4" x14ac:dyDescent="0.4">
      <c r="D2859" s="21"/>
    </row>
    <row r="2860" spans="4:4" x14ac:dyDescent="0.4">
      <c r="D2860" s="21"/>
    </row>
    <row r="2861" spans="4:4" x14ac:dyDescent="0.4">
      <c r="D2861" s="21"/>
    </row>
    <row r="2862" spans="4:4" x14ac:dyDescent="0.4">
      <c r="D2862" s="21"/>
    </row>
    <row r="2863" spans="4:4" x14ac:dyDescent="0.4">
      <c r="D2863" s="21"/>
    </row>
    <row r="2864" spans="4:4" x14ac:dyDescent="0.4">
      <c r="D2864" s="21"/>
    </row>
    <row r="2865" spans="4:4" x14ac:dyDescent="0.4">
      <c r="D2865" s="21"/>
    </row>
    <row r="2866" spans="4:4" x14ac:dyDescent="0.4">
      <c r="D2866" s="21"/>
    </row>
    <row r="2867" spans="4:4" x14ac:dyDescent="0.4">
      <c r="D2867" s="21"/>
    </row>
    <row r="2868" spans="4:4" x14ac:dyDescent="0.4">
      <c r="D2868" s="21"/>
    </row>
    <row r="2869" spans="4:4" x14ac:dyDescent="0.4">
      <c r="D2869" s="21"/>
    </row>
    <row r="2870" spans="4:4" x14ac:dyDescent="0.4">
      <c r="D2870" s="21"/>
    </row>
    <row r="2871" spans="4:4" x14ac:dyDescent="0.4">
      <c r="D2871" s="21"/>
    </row>
    <row r="2872" spans="4:4" x14ac:dyDescent="0.4">
      <c r="D2872" s="21"/>
    </row>
    <row r="2873" spans="4:4" x14ac:dyDescent="0.4">
      <c r="D2873" s="21"/>
    </row>
    <row r="2874" spans="4:4" x14ac:dyDescent="0.4">
      <c r="D2874" s="21"/>
    </row>
    <row r="2875" spans="4:4" x14ac:dyDescent="0.4">
      <c r="D2875" s="21"/>
    </row>
    <row r="2876" spans="4:4" x14ac:dyDescent="0.4">
      <c r="D2876" s="21"/>
    </row>
    <row r="2877" spans="4:4" x14ac:dyDescent="0.4">
      <c r="D2877" s="21"/>
    </row>
    <row r="2878" spans="4:4" x14ac:dyDescent="0.4">
      <c r="D2878" s="21"/>
    </row>
    <row r="2879" spans="4:4" x14ac:dyDescent="0.4">
      <c r="D2879" s="21"/>
    </row>
    <row r="2880" spans="4:4" x14ac:dyDescent="0.4">
      <c r="D2880" s="21"/>
    </row>
    <row r="2881" spans="4:4" x14ac:dyDescent="0.4">
      <c r="D2881" s="21"/>
    </row>
    <row r="2882" spans="4:4" x14ac:dyDescent="0.4">
      <c r="D2882" s="21"/>
    </row>
    <row r="2883" spans="4:4" x14ac:dyDescent="0.4">
      <c r="D2883" s="21"/>
    </row>
    <row r="2884" spans="4:4" x14ac:dyDescent="0.4">
      <c r="D2884" s="21"/>
    </row>
    <row r="2885" spans="4:4" x14ac:dyDescent="0.4">
      <c r="D2885" s="21"/>
    </row>
    <row r="2886" spans="4:4" x14ac:dyDescent="0.4">
      <c r="D2886" s="21"/>
    </row>
    <row r="2887" spans="4:4" x14ac:dyDescent="0.4">
      <c r="D2887" s="21"/>
    </row>
    <row r="2888" spans="4:4" x14ac:dyDescent="0.4">
      <c r="D2888" s="21"/>
    </row>
    <row r="2889" spans="4:4" x14ac:dyDescent="0.4">
      <c r="D2889" s="21"/>
    </row>
    <row r="2890" spans="4:4" x14ac:dyDescent="0.4">
      <c r="D2890" s="21"/>
    </row>
    <row r="2891" spans="4:4" x14ac:dyDescent="0.4">
      <c r="D2891" s="21"/>
    </row>
    <row r="2892" spans="4:4" x14ac:dyDescent="0.4">
      <c r="D2892" s="21"/>
    </row>
    <row r="2893" spans="4:4" x14ac:dyDescent="0.4">
      <c r="D2893" s="21"/>
    </row>
    <row r="2894" spans="4:4" x14ac:dyDescent="0.4">
      <c r="D2894" s="21"/>
    </row>
    <row r="2895" spans="4:4" x14ac:dyDescent="0.4">
      <c r="D2895" s="21"/>
    </row>
    <row r="2896" spans="4:4" x14ac:dyDescent="0.4">
      <c r="D2896" s="21"/>
    </row>
    <row r="2897" spans="4:4" x14ac:dyDescent="0.4">
      <c r="D2897" s="21"/>
    </row>
    <row r="2898" spans="4:4" x14ac:dyDescent="0.4">
      <c r="D2898" s="21"/>
    </row>
    <row r="2899" spans="4:4" x14ac:dyDescent="0.4">
      <c r="D2899" s="21"/>
    </row>
    <row r="2900" spans="4:4" x14ac:dyDescent="0.4">
      <c r="D2900" s="21"/>
    </row>
    <row r="2901" spans="4:4" x14ac:dyDescent="0.4">
      <c r="D2901" s="21"/>
    </row>
    <row r="2902" spans="4:4" x14ac:dyDescent="0.4">
      <c r="D2902" s="21"/>
    </row>
    <row r="2903" spans="4:4" x14ac:dyDescent="0.4">
      <c r="D2903" s="21"/>
    </row>
    <row r="2904" spans="4:4" x14ac:dyDescent="0.4">
      <c r="D2904" s="21"/>
    </row>
    <row r="2905" spans="4:4" x14ac:dyDescent="0.4">
      <c r="D2905" s="21"/>
    </row>
    <row r="2906" spans="4:4" x14ac:dyDescent="0.4">
      <c r="D2906" s="21"/>
    </row>
    <row r="2907" spans="4:4" x14ac:dyDescent="0.4">
      <c r="D2907" s="21"/>
    </row>
    <row r="2908" spans="4:4" x14ac:dyDescent="0.4">
      <c r="D2908" s="21"/>
    </row>
    <row r="2909" spans="4:4" x14ac:dyDescent="0.4">
      <c r="D2909" s="21"/>
    </row>
    <row r="2910" spans="4:4" x14ac:dyDescent="0.4">
      <c r="D2910" s="21"/>
    </row>
    <row r="2911" spans="4:4" x14ac:dyDescent="0.4">
      <c r="D2911" s="21"/>
    </row>
    <row r="2912" spans="4:4" x14ac:dyDescent="0.4">
      <c r="D2912" s="21"/>
    </row>
    <row r="2913" spans="4:4" x14ac:dyDescent="0.4">
      <c r="D2913" s="21"/>
    </row>
    <row r="2914" spans="4:4" x14ac:dyDescent="0.4">
      <c r="D2914" s="21"/>
    </row>
    <row r="2915" spans="4:4" x14ac:dyDescent="0.4">
      <c r="D2915" s="21"/>
    </row>
    <row r="2916" spans="4:4" x14ac:dyDescent="0.4">
      <c r="D2916" s="21"/>
    </row>
    <row r="2917" spans="4:4" x14ac:dyDescent="0.4">
      <c r="D2917" s="21"/>
    </row>
    <row r="2918" spans="4:4" x14ac:dyDescent="0.4">
      <c r="D2918" s="21"/>
    </row>
    <row r="2919" spans="4:4" x14ac:dyDescent="0.4">
      <c r="D2919" s="21"/>
    </row>
    <row r="2920" spans="4:4" x14ac:dyDescent="0.4">
      <c r="D2920" s="21"/>
    </row>
    <row r="2921" spans="4:4" x14ac:dyDescent="0.4">
      <c r="D2921" s="21"/>
    </row>
    <row r="2922" spans="4:4" x14ac:dyDescent="0.4">
      <c r="D2922" s="21"/>
    </row>
    <row r="2923" spans="4:4" x14ac:dyDescent="0.4">
      <c r="D2923" s="21"/>
    </row>
    <row r="2924" spans="4:4" x14ac:dyDescent="0.4">
      <c r="D2924" s="21"/>
    </row>
    <row r="2925" spans="4:4" x14ac:dyDescent="0.4">
      <c r="D2925" s="21"/>
    </row>
    <row r="2926" spans="4:4" x14ac:dyDescent="0.4">
      <c r="D2926" s="21"/>
    </row>
    <row r="2927" spans="4:4" x14ac:dyDescent="0.4">
      <c r="D2927" s="21"/>
    </row>
    <row r="2928" spans="4:4" x14ac:dyDescent="0.4">
      <c r="D2928" s="21"/>
    </row>
    <row r="2929" spans="4:4" x14ac:dyDescent="0.4">
      <c r="D2929" s="21"/>
    </row>
    <row r="2930" spans="4:4" x14ac:dyDescent="0.4">
      <c r="D2930" s="21"/>
    </row>
    <row r="2931" spans="4:4" x14ac:dyDescent="0.4">
      <c r="D2931" s="21"/>
    </row>
    <row r="2932" spans="4:4" x14ac:dyDescent="0.4">
      <c r="D2932" s="21"/>
    </row>
    <row r="2933" spans="4:4" x14ac:dyDescent="0.4">
      <c r="D2933" s="21"/>
    </row>
    <row r="2934" spans="4:4" x14ac:dyDescent="0.4">
      <c r="D2934" s="21"/>
    </row>
    <row r="2935" spans="4:4" x14ac:dyDescent="0.4">
      <c r="D2935" s="21"/>
    </row>
    <row r="2936" spans="4:4" x14ac:dyDescent="0.4">
      <c r="D2936" s="21"/>
    </row>
    <row r="2937" spans="4:4" x14ac:dyDescent="0.4">
      <c r="D2937" s="21"/>
    </row>
    <row r="2938" spans="4:4" x14ac:dyDescent="0.4">
      <c r="D2938" s="21"/>
    </row>
    <row r="2939" spans="4:4" x14ac:dyDescent="0.4">
      <c r="D2939" s="21"/>
    </row>
    <row r="2940" spans="4:4" x14ac:dyDescent="0.4">
      <c r="D2940" s="21"/>
    </row>
    <row r="2941" spans="4:4" x14ac:dyDescent="0.4">
      <c r="D2941" s="21"/>
    </row>
    <row r="2942" spans="4:4" x14ac:dyDescent="0.4">
      <c r="D2942" s="21"/>
    </row>
    <row r="2943" spans="4:4" x14ac:dyDescent="0.4">
      <c r="D2943" s="21"/>
    </row>
    <row r="2944" spans="4:4" x14ac:dyDescent="0.4">
      <c r="D2944" s="21"/>
    </row>
    <row r="2945" spans="4:4" x14ac:dyDescent="0.4">
      <c r="D2945" s="21"/>
    </row>
    <row r="2946" spans="4:4" x14ac:dyDescent="0.4">
      <c r="D2946" s="21"/>
    </row>
    <row r="2947" spans="4:4" x14ac:dyDescent="0.4">
      <c r="D2947" s="21"/>
    </row>
    <row r="2948" spans="4:4" x14ac:dyDescent="0.4">
      <c r="D2948" s="21"/>
    </row>
    <row r="2949" spans="4:4" x14ac:dyDescent="0.4">
      <c r="D2949" s="21"/>
    </row>
    <row r="2950" spans="4:4" x14ac:dyDescent="0.4">
      <c r="D2950" s="21"/>
    </row>
    <row r="2951" spans="4:4" x14ac:dyDescent="0.4">
      <c r="D2951" s="21"/>
    </row>
    <row r="2952" spans="4:4" x14ac:dyDescent="0.4">
      <c r="D2952" s="21"/>
    </row>
    <row r="2953" spans="4:4" x14ac:dyDescent="0.4">
      <c r="D2953" s="21"/>
    </row>
    <row r="2954" spans="4:4" x14ac:dyDescent="0.4">
      <c r="D2954" s="21"/>
    </row>
    <row r="2955" spans="4:4" x14ac:dyDescent="0.4">
      <c r="D2955" s="21"/>
    </row>
    <row r="2956" spans="4:4" x14ac:dyDescent="0.4">
      <c r="D2956" s="21"/>
    </row>
    <row r="2957" spans="4:4" x14ac:dyDescent="0.4">
      <c r="D2957" s="21"/>
    </row>
    <row r="2958" spans="4:4" x14ac:dyDescent="0.4">
      <c r="D2958" s="21"/>
    </row>
    <row r="2959" spans="4:4" x14ac:dyDescent="0.4">
      <c r="D2959" s="21"/>
    </row>
    <row r="2960" spans="4:4" x14ac:dyDescent="0.4">
      <c r="D2960" s="21"/>
    </row>
    <row r="2961" spans="4:4" x14ac:dyDescent="0.4">
      <c r="D2961" s="21"/>
    </row>
    <row r="2962" spans="4:4" x14ac:dyDescent="0.4">
      <c r="D2962" s="21"/>
    </row>
    <row r="2963" spans="4:4" x14ac:dyDescent="0.4">
      <c r="D2963" s="21"/>
    </row>
    <row r="2964" spans="4:4" x14ac:dyDescent="0.4">
      <c r="D2964" s="21"/>
    </row>
    <row r="2965" spans="4:4" x14ac:dyDescent="0.4">
      <c r="D2965" s="21"/>
    </row>
    <row r="2966" spans="4:4" x14ac:dyDescent="0.4">
      <c r="D2966" s="21"/>
    </row>
    <row r="2967" spans="4:4" x14ac:dyDescent="0.4">
      <c r="D2967" s="21"/>
    </row>
    <row r="2968" spans="4:4" x14ac:dyDescent="0.4">
      <c r="D2968" s="21"/>
    </row>
    <row r="2969" spans="4:4" x14ac:dyDescent="0.4">
      <c r="D2969" s="21"/>
    </row>
    <row r="2970" spans="4:4" x14ac:dyDescent="0.4">
      <c r="D2970" s="21"/>
    </row>
    <row r="2971" spans="4:4" x14ac:dyDescent="0.4">
      <c r="D2971" s="21"/>
    </row>
    <row r="2972" spans="4:4" x14ac:dyDescent="0.4">
      <c r="D2972" s="21"/>
    </row>
    <row r="2973" spans="4:4" x14ac:dyDescent="0.4">
      <c r="D2973" s="21"/>
    </row>
    <row r="2974" spans="4:4" x14ac:dyDescent="0.4">
      <c r="D2974" s="21"/>
    </row>
    <row r="2975" spans="4:4" x14ac:dyDescent="0.4">
      <c r="D2975" s="21"/>
    </row>
    <row r="2976" spans="4:4" x14ac:dyDescent="0.4">
      <c r="D2976" s="21"/>
    </row>
    <row r="2977" spans="4:4" x14ac:dyDescent="0.4">
      <c r="D2977" s="21"/>
    </row>
    <row r="2978" spans="4:4" x14ac:dyDescent="0.4">
      <c r="D2978" s="21"/>
    </row>
    <row r="2979" spans="4:4" x14ac:dyDescent="0.4">
      <c r="D2979" s="21"/>
    </row>
    <row r="2980" spans="4:4" x14ac:dyDescent="0.4">
      <c r="D2980" s="21"/>
    </row>
    <row r="2981" spans="4:4" x14ac:dyDescent="0.4">
      <c r="D2981" s="21"/>
    </row>
    <row r="2982" spans="4:4" x14ac:dyDescent="0.4">
      <c r="D2982" s="21"/>
    </row>
    <row r="2983" spans="4:4" x14ac:dyDescent="0.4">
      <c r="D2983" s="21"/>
    </row>
    <row r="2984" spans="4:4" x14ac:dyDescent="0.4">
      <c r="D2984" s="21"/>
    </row>
    <row r="2985" spans="4:4" x14ac:dyDescent="0.4">
      <c r="D2985" s="21"/>
    </row>
    <row r="2986" spans="4:4" x14ac:dyDescent="0.4">
      <c r="D2986" s="21"/>
    </row>
    <row r="2987" spans="4:4" x14ac:dyDescent="0.4">
      <c r="D2987" s="21"/>
    </row>
    <row r="2988" spans="4:4" x14ac:dyDescent="0.4">
      <c r="D2988" s="21"/>
    </row>
    <row r="2989" spans="4:4" x14ac:dyDescent="0.4">
      <c r="D2989" s="21"/>
    </row>
    <row r="2990" spans="4:4" x14ac:dyDescent="0.4">
      <c r="D2990" s="21"/>
    </row>
    <row r="2991" spans="4:4" x14ac:dyDescent="0.4">
      <c r="D2991" s="21"/>
    </row>
    <row r="2992" spans="4:4" x14ac:dyDescent="0.4">
      <c r="D2992" s="21"/>
    </row>
    <row r="2993" spans="4:4" x14ac:dyDescent="0.4">
      <c r="D2993" s="21"/>
    </row>
    <row r="2994" spans="4:4" x14ac:dyDescent="0.4">
      <c r="D2994" s="21"/>
    </row>
    <row r="2995" spans="4:4" x14ac:dyDescent="0.4">
      <c r="D2995" s="21"/>
    </row>
    <row r="2996" spans="4:4" x14ac:dyDescent="0.4">
      <c r="D2996" s="21"/>
    </row>
    <row r="2997" spans="4:4" x14ac:dyDescent="0.4">
      <c r="D2997" s="21"/>
    </row>
    <row r="2998" spans="4:4" x14ac:dyDescent="0.4">
      <c r="D2998" s="21"/>
    </row>
    <row r="2999" spans="4:4" x14ac:dyDescent="0.4">
      <c r="D2999" s="21"/>
    </row>
    <row r="3000" spans="4:4" x14ac:dyDescent="0.4">
      <c r="D3000" s="21"/>
    </row>
    <row r="3001" spans="4:4" x14ac:dyDescent="0.4">
      <c r="D3001" s="21"/>
    </row>
    <row r="3002" spans="4:4" x14ac:dyDescent="0.4">
      <c r="D3002" s="21"/>
    </row>
    <row r="3003" spans="4:4" x14ac:dyDescent="0.4">
      <c r="D3003" s="21"/>
    </row>
    <row r="3004" spans="4:4" x14ac:dyDescent="0.4">
      <c r="D3004" s="21"/>
    </row>
    <row r="3005" spans="4:4" x14ac:dyDescent="0.4">
      <c r="D3005" s="21"/>
    </row>
    <row r="3006" spans="4:4" x14ac:dyDescent="0.4">
      <c r="D3006" s="21"/>
    </row>
    <row r="3007" spans="4:4" x14ac:dyDescent="0.4">
      <c r="D3007" s="21"/>
    </row>
    <row r="3008" spans="4:4" x14ac:dyDescent="0.4">
      <c r="D3008" s="21"/>
    </row>
    <row r="3009" spans="4:4" x14ac:dyDescent="0.4">
      <c r="D3009" s="21"/>
    </row>
    <row r="3010" spans="4:4" x14ac:dyDescent="0.4">
      <c r="D3010" s="21"/>
    </row>
    <row r="3011" spans="4:4" x14ac:dyDescent="0.4">
      <c r="D3011" s="21"/>
    </row>
    <row r="3012" spans="4:4" x14ac:dyDescent="0.4">
      <c r="D3012" s="21"/>
    </row>
    <row r="3013" spans="4:4" x14ac:dyDescent="0.4">
      <c r="D3013" s="21"/>
    </row>
    <row r="3014" spans="4:4" x14ac:dyDescent="0.4">
      <c r="D3014" s="21"/>
    </row>
    <row r="3015" spans="4:4" x14ac:dyDescent="0.4">
      <c r="D3015" s="21"/>
    </row>
    <row r="3016" spans="4:4" x14ac:dyDescent="0.4">
      <c r="D3016" s="21"/>
    </row>
    <row r="3017" spans="4:4" x14ac:dyDescent="0.4">
      <c r="D3017" s="21"/>
    </row>
    <row r="3018" spans="4:4" x14ac:dyDescent="0.4">
      <c r="D3018" s="21"/>
    </row>
    <row r="3019" spans="4:4" x14ac:dyDescent="0.4">
      <c r="D3019" s="21"/>
    </row>
    <row r="3020" spans="4:4" x14ac:dyDescent="0.4">
      <c r="D3020" s="21"/>
    </row>
    <row r="3021" spans="4:4" x14ac:dyDescent="0.4">
      <c r="D3021" s="21"/>
    </row>
    <row r="3022" spans="4:4" x14ac:dyDescent="0.4">
      <c r="D3022" s="21"/>
    </row>
    <row r="3023" spans="4:4" x14ac:dyDescent="0.4">
      <c r="D3023" s="21"/>
    </row>
    <row r="3024" spans="4:4" x14ac:dyDescent="0.4">
      <c r="D3024" s="21"/>
    </row>
    <row r="3025" spans="4:4" x14ac:dyDescent="0.4">
      <c r="D3025" s="21"/>
    </row>
    <row r="3026" spans="4:4" x14ac:dyDescent="0.4">
      <c r="D3026" s="21"/>
    </row>
    <row r="3027" spans="4:4" x14ac:dyDescent="0.4">
      <c r="D3027" s="21"/>
    </row>
    <row r="3028" spans="4:4" x14ac:dyDescent="0.4">
      <c r="D3028" s="21"/>
    </row>
    <row r="3029" spans="4:4" x14ac:dyDescent="0.4">
      <c r="D3029" s="21"/>
    </row>
    <row r="3030" spans="4:4" x14ac:dyDescent="0.4">
      <c r="D3030" s="21"/>
    </row>
    <row r="3031" spans="4:4" x14ac:dyDescent="0.4">
      <c r="D3031" s="21"/>
    </row>
    <row r="3032" spans="4:4" x14ac:dyDescent="0.4">
      <c r="D3032" s="21"/>
    </row>
    <row r="3033" spans="4:4" x14ac:dyDescent="0.4">
      <c r="D3033" s="21"/>
    </row>
    <row r="3034" spans="4:4" x14ac:dyDescent="0.4">
      <c r="D3034" s="21"/>
    </row>
    <row r="3035" spans="4:4" x14ac:dyDescent="0.4">
      <c r="D3035" s="21"/>
    </row>
    <row r="3036" spans="4:4" x14ac:dyDescent="0.4">
      <c r="D3036" s="21"/>
    </row>
    <row r="3037" spans="4:4" x14ac:dyDescent="0.4">
      <c r="D3037" s="21"/>
    </row>
    <row r="3038" spans="4:4" x14ac:dyDescent="0.4">
      <c r="D3038" s="21"/>
    </row>
    <row r="3039" spans="4:4" x14ac:dyDescent="0.4">
      <c r="D3039" s="21"/>
    </row>
    <row r="3040" spans="4:4" x14ac:dyDescent="0.4">
      <c r="D3040" s="21"/>
    </row>
    <row r="3041" spans="4:4" x14ac:dyDescent="0.4">
      <c r="D3041" s="21"/>
    </row>
    <row r="3042" spans="4:4" x14ac:dyDescent="0.4">
      <c r="D3042" s="21"/>
    </row>
    <row r="3043" spans="4:4" x14ac:dyDescent="0.4">
      <c r="D3043" s="21"/>
    </row>
    <row r="3044" spans="4:4" x14ac:dyDescent="0.4">
      <c r="D3044" s="21"/>
    </row>
    <row r="3045" spans="4:4" x14ac:dyDescent="0.4">
      <c r="D3045" s="21"/>
    </row>
    <row r="3046" spans="4:4" x14ac:dyDescent="0.4">
      <c r="D3046" s="21"/>
    </row>
    <row r="3047" spans="4:4" x14ac:dyDescent="0.4">
      <c r="D3047" s="21"/>
    </row>
    <row r="3048" spans="4:4" x14ac:dyDescent="0.4">
      <c r="D3048" s="21"/>
    </row>
    <row r="3049" spans="4:4" x14ac:dyDescent="0.4">
      <c r="D3049" s="21"/>
    </row>
    <row r="3050" spans="4:4" x14ac:dyDescent="0.4">
      <c r="D3050" s="21"/>
    </row>
    <row r="3051" spans="4:4" x14ac:dyDescent="0.4">
      <c r="D3051" s="21"/>
    </row>
    <row r="3052" spans="4:4" x14ac:dyDescent="0.4">
      <c r="D3052" s="21"/>
    </row>
    <row r="3053" spans="4:4" x14ac:dyDescent="0.4">
      <c r="D3053" s="21"/>
    </row>
    <row r="3054" spans="4:4" x14ac:dyDescent="0.4">
      <c r="D3054" s="21"/>
    </row>
    <row r="3055" spans="4:4" x14ac:dyDescent="0.4">
      <c r="D3055" s="21"/>
    </row>
    <row r="3056" spans="4:4" x14ac:dyDescent="0.4">
      <c r="D3056" s="21"/>
    </row>
    <row r="3057" spans="4:4" x14ac:dyDescent="0.4">
      <c r="D3057" s="21"/>
    </row>
    <row r="3058" spans="4:4" x14ac:dyDescent="0.4">
      <c r="D3058" s="21"/>
    </row>
    <row r="3059" spans="4:4" x14ac:dyDescent="0.4">
      <c r="D3059" s="21"/>
    </row>
    <row r="3060" spans="4:4" x14ac:dyDescent="0.4">
      <c r="D3060" s="21"/>
    </row>
    <row r="3061" spans="4:4" x14ac:dyDescent="0.4">
      <c r="D3061" s="21"/>
    </row>
    <row r="3062" spans="4:4" x14ac:dyDescent="0.4">
      <c r="D3062" s="21"/>
    </row>
    <row r="3063" spans="4:4" x14ac:dyDescent="0.4">
      <c r="D3063" s="21"/>
    </row>
    <row r="3064" spans="4:4" x14ac:dyDescent="0.4">
      <c r="D3064" s="21"/>
    </row>
    <row r="3065" spans="4:4" x14ac:dyDescent="0.4">
      <c r="D3065" s="21"/>
    </row>
    <row r="3066" spans="4:4" x14ac:dyDescent="0.4">
      <c r="D3066" s="21"/>
    </row>
    <row r="3067" spans="4:4" x14ac:dyDescent="0.4">
      <c r="D3067" s="21"/>
    </row>
    <row r="3068" spans="4:4" x14ac:dyDescent="0.4">
      <c r="D3068" s="21"/>
    </row>
    <row r="3069" spans="4:4" x14ac:dyDescent="0.4">
      <c r="D3069" s="21"/>
    </row>
    <row r="3070" spans="4:4" x14ac:dyDescent="0.4">
      <c r="D3070" s="21"/>
    </row>
    <row r="3071" spans="4:4" x14ac:dyDescent="0.4">
      <c r="D3071" s="21"/>
    </row>
    <row r="3072" spans="4:4" x14ac:dyDescent="0.4">
      <c r="D3072" s="21"/>
    </row>
    <row r="3073" spans="4:4" x14ac:dyDescent="0.4">
      <c r="D3073" s="21"/>
    </row>
    <row r="3074" spans="4:4" x14ac:dyDescent="0.4">
      <c r="D3074" s="21"/>
    </row>
    <row r="3075" spans="4:4" x14ac:dyDescent="0.4">
      <c r="D3075" s="21"/>
    </row>
    <row r="3076" spans="4:4" x14ac:dyDescent="0.4">
      <c r="D3076" s="21"/>
    </row>
    <row r="3077" spans="4:4" x14ac:dyDescent="0.4">
      <c r="D3077" s="21"/>
    </row>
    <row r="3078" spans="4:4" x14ac:dyDescent="0.4">
      <c r="D3078" s="21"/>
    </row>
    <row r="3079" spans="4:4" x14ac:dyDescent="0.4">
      <c r="D3079" s="21"/>
    </row>
    <row r="3080" spans="4:4" x14ac:dyDescent="0.4">
      <c r="D3080" s="21"/>
    </row>
    <row r="3081" spans="4:4" x14ac:dyDescent="0.4">
      <c r="D3081" s="21"/>
    </row>
    <row r="3082" spans="4:4" x14ac:dyDescent="0.4">
      <c r="D3082" s="21"/>
    </row>
    <row r="3083" spans="4:4" x14ac:dyDescent="0.4">
      <c r="D3083" s="21"/>
    </row>
    <row r="3084" spans="4:4" x14ac:dyDescent="0.4">
      <c r="D3084" s="21"/>
    </row>
    <row r="3085" spans="4:4" x14ac:dyDescent="0.4">
      <c r="D3085" s="21"/>
    </row>
    <row r="3086" spans="4:4" x14ac:dyDescent="0.4">
      <c r="D3086" s="21"/>
    </row>
    <row r="3087" spans="4:4" x14ac:dyDescent="0.4">
      <c r="D3087" s="21"/>
    </row>
    <row r="3088" spans="4:4" x14ac:dyDescent="0.4">
      <c r="D3088" s="21"/>
    </row>
    <row r="3089" spans="4:4" x14ac:dyDescent="0.4">
      <c r="D3089" s="21"/>
    </row>
    <row r="3090" spans="4:4" x14ac:dyDescent="0.4">
      <c r="D3090" s="21"/>
    </row>
    <row r="3091" spans="4:4" x14ac:dyDescent="0.4">
      <c r="D3091" s="21"/>
    </row>
    <row r="3092" spans="4:4" x14ac:dyDescent="0.4">
      <c r="D3092" s="21"/>
    </row>
    <row r="3093" spans="4:4" x14ac:dyDescent="0.4">
      <c r="D3093" s="21"/>
    </row>
    <row r="3094" spans="4:4" x14ac:dyDescent="0.4">
      <c r="D3094" s="21"/>
    </row>
    <row r="3095" spans="4:4" x14ac:dyDescent="0.4">
      <c r="D3095" s="21"/>
    </row>
    <row r="3096" spans="4:4" x14ac:dyDescent="0.4">
      <c r="D3096" s="21"/>
    </row>
    <row r="3097" spans="4:4" x14ac:dyDescent="0.4">
      <c r="D3097" s="21"/>
    </row>
    <row r="3098" spans="4:4" x14ac:dyDescent="0.4">
      <c r="D3098" s="21"/>
    </row>
    <row r="3099" spans="4:4" x14ac:dyDescent="0.4">
      <c r="D3099" s="21"/>
    </row>
    <row r="3100" spans="4:4" x14ac:dyDescent="0.4">
      <c r="D3100" s="21"/>
    </row>
    <row r="3101" spans="4:4" x14ac:dyDescent="0.4">
      <c r="D3101" s="21"/>
    </row>
    <row r="3102" spans="4:4" x14ac:dyDescent="0.4">
      <c r="D3102" s="21"/>
    </row>
    <row r="3103" spans="4:4" x14ac:dyDescent="0.4">
      <c r="D3103" s="21"/>
    </row>
    <row r="3104" spans="4:4" x14ac:dyDescent="0.4">
      <c r="D3104" s="21"/>
    </row>
    <row r="3105" spans="4:4" x14ac:dyDescent="0.4">
      <c r="D3105" s="21"/>
    </row>
    <row r="3106" spans="4:4" x14ac:dyDescent="0.4">
      <c r="D3106" s="21"/>
    </row>
    <row r="3107" spans="4:4" x14ac:dyDescent="0.4">
      <c r="D3107" s="21"/>
    </row>
    <row r="3108" spans="4:4" x14ac:dyDescent="0.4">
      <c r="D3108" s="21"/>
    </row>
    <row r="3109" spans="4:4" x14ac:dyDescent="0.4">
      <c r="D3109" s="21"/>
    </row>
    <row r="3110" spans="4:4" x14ac:dyDescent="0.4">
      <c r="D3110" s="21"/>
    </row>
    <row r="3111" spans="4:4" x14ac:dyDescent="0.4">
      <c r="D3111" s="21"/>
    </row>
    <row r="3112" spans="4:4" x14ac:dyDescent="0.4">
      <c r="D3112" s="21"/>
    </row>
    <row r="3113" spans="4:4" x14ac:dyDescent="0.4">
      <c r="D3113" s="21"/>
    </row>
    <row r="3114" spans="4:4" x14ac:dyDescent="0.4">
      <c r="D3114" s="21"/>
    </row>
    <row r="3115" spans="4:4" x14ac:dyDescent="0.4">
      <c r="D3115" s="21"/>
    </row>
    <row r="3116" spans="4:4" x14ac:dyDescent="0.4">
      <c r="D3116" s="21"/>
    </row>
    <row r="3117" spans="4:4" x14ac:dyDescent="0.4">
      <c r="D3117" s="21"/>
    </row>
    <row r="3118" spans="4:4" x14ac:dyDescent="0.4">
      <c r="D3118" s="21"/>
    </row>
    <row r="3119" spans="4:4" x14ac:dyDescent="0.4">
      <c r="D3119" s="21"/>
    </row>
    <row r="3120" spans="4:4" x14ac:dyDescent="0.4">
      <c r="D3120" s="21"/>
    </row>
    <row r="3121" spans="4:4" x14ac:dyDescent="0.4">
      <c r="D3121" s="21"/>
    </row>
    <row r="3122" spans="4:4" x14ac:dyDescent="0.4">
      <c r="D3122" s="21"/>
    </row>
    <row r="3123" spans="4:4" x14ac:dyDescent="0.4">
      <c r="D3123" s="21"/>
    </row>
    <row r="3124" spans="4:4" x14ac:dyDescent="0.4">
      <c r="D3124" s="21"/>
    </row>
    <row r="3125" spans="4:4" x14ac:dyDescent="0.4">
      <c r="D3125" s="21"/>
    </row>
    <row r="3126" spans="4:4" x14ac:dyDescent="0.4">
      <c r="D3126" s="21"/>
    </row>
    <row r="3127" spans="4:4" x14ac:dyDescent="0.4">
      <c r="D3127" s="21"/>
    </row>
    <row r="3128" spans="4:4" x14ac:dyDescent="0.4">
      <c r="D3128" s="21"/>
    </row>
    <row r="3129" spans="4:4" x14ac:dyDescent="0.4">
      <c r="D3129" s="21"/>
    </row>
    <row r="3130" spans="4:4" x14ac:dyDescent="0.4">
      <c r="D3130" s="21"/>
    </row>
    <row r="3131" spans="4:4" x14ac:dyDescent="0.4">
      <c r="D3131" s="21"/>
    </row>
    <row r="3132" spans="4:4" x14ac:dyDescent="0.4">
      <c r="D3132" s="21"/>
    </row>
    <row r="3133" spans="4:4" x14ac:dyDescent="0.4">
      <c r="D3133" s="21"/>
    </row>
    <row r="3134" spans="4:4" x14ac:dyDescent="0.4">
      <c r="D3134" s="21"/>
    </row>
    <row r="3135" spans="4:4" x14ac:dyDescent="0.4">
      <c r="D3135" s="21"/>
    </row>
    <row r="3136" spans="4:4" x14ac:dyDescent="0.4">
      <c r="D3136" s="21"/>
    </row>
    <row r="3137" spans="4:4" x14ac:dyDescent="0.4">
      <c r="D3137" s="21"/>
    </row>
    <row r="3138" spans="4:4" x14ac:dyDescent="0.4">
      <c r="D3138" s="21"/>
    </row>
    <row r="3139" spans="4:4" x14ac:dyDescent="0.4">
      <c r="D3139" s="21"/>
    </row>
    <row r="3140" spans="4:4" x14ac:dyDescent="0.4">
      <c r="D3140" s="21"/>
    </row>
    <row r="3141" spans="4:4" x14ac:dyDescent="0.4">
      <c r="D3141" s="21"/>
    </row>
    <row r="3142" spans="4:4" x14ac:dyDescent="0.4">
      <c r="D3142" s="21"/>
    </row>
    <row r="3143" spans="4:4" x14ac:dyDescent="0.4">
      <c r="D3143" s="21"/>
    </row>
    <row r="3144" spans="4:4" x14ac:dyDescent="0.4">
      <c r="D3144" s="21"/>
    </row>
    <row r="3145" spans="4:4" x14ac:dyDescent="0.4">
      <c r="D3145" s="21"/>
    </row>
    <row r="3146" spans="4:4" x14ac:dyDescent="0.4">
      <c r="D3146" s="21"/>
    </row>
    <row r="3147" spans="4:4" x14ac:dyDescent="0.4">
      <c r="D3147" s="21"/>
    </row>
    <row r="3148" spans="4:4" x14ac:dyDescent="0.4">
      <c r="D3148" s="21"/>
    </row>
    <row r="3149" spans="4:4" x14ac:dyDescent="0.4">
      <c r="D3149" s="21"/>
    </row>
    <row r="3150" spans="4:4" x14ac:dyDescent="0.4">
      <c r="D3150" s="21"/>
    </row>
    <row r="3151" spans="4:4" x14ac:dyDescent="0.4">
      <c r="D3151" s="21"/>
    </row>
    <row r="3152" spans="4:4" x14ac:dyDescent="0.4">
      <c r="D3152" s="21"/>
    </row>
    <row r="3153" spans="4:4" x14ac:dyDescent="0.4">
      <c r="D3153" s="21"/>
    </row>
    <row r="3154" spans="4:4" x14ac:dyDescent="0.4">
      <c r="D3154" s="21"/>
    </row>
    <row r="3155" spans="4:4" x14ac:dyDescent="0.4">
      <c r="D3155" s="21"/>
    </row>
    <row r="3156" spans="4:4" x14ac:dyDescent="0.4">
      <c r="D3156" s="21"/>
    </row>
    <row r="3157" spans="4:4" x14ac:dyDescent="0.4">
      <c r="D3157" s="21"/>
    </row>
    <row r="3158" spans="4:4" x14ac:dyDescent="0.4">
      <c r="D3158" s="21"/>
    </row>
    <row r="3159" spans="4:4" x14ac:dyDescent="0.4">
      <c r="D3159" s="21"/>
    </row>
    <row r="3160" spans="4:4" x14ac:dyDescent="0.4">
      <c r="D3160" s="21"/>
    </row>
    <row r="3161" spans="4:4" x14ac:dyDescent="0.4">
      <c r="D3161" s="21"/>
    </row>
    <row r="3162" spans="4:4" x14ac:dyDescent="0.4">
      <c r="D3162" s="21"/>
    </row>
    <row r="3163" spans="4:4" x14ac:dyDescent="0.4">
      <c r="D3163" s="21"/>
    </row>
    <row r="3164" spans="4:4" x14ac:dyDescent="0.4">
      <c r="D3164" s="21"/>
    </row>
    <row r="3165" spans="4:4" x14ac:dyDescent="0.4">
      <c r="D3165" s="21"/>
    </row>
    <row r="3166" spans="4:4" x14ac:dyDescent="0.4">
      <c r="D3166" s="21"/>
    </row>
    <row r="3167" spans="4:4" x14ac:dyDescent="0.4">
      <c r="D3167" s="21"/>
    </row>
    <row r="3168" spans="4:4" x14ac:dyDescent="0.4">
      <c r="D3168" s="21"/>
    </row>
    <row r="3169" spans="4:4" x14ac:dyDescent="0.4">
      <c r="D3169" s="21"/>
    </row>
    <row r="3170" spans="4:4" x14ac:dyDescent="0.4">
      <c r="D3170" s="21"/>
    </row>
    <row r="3171" spans="4:4" x14ac:dyDescent="0.4">
      <c r="D3171" s="21"/>
    </row>
    <row r="3172" spans="4:4" x14ac:dyDescent="0.4">
      <c r="D3172" s="21"/>
    </row>
    <row r="3173" spans="4:4" x14ac:dyDescent="0.4">
      <c r="D3173" s="21"/>
    </row>
    <row r="3174" spans="4:4" x14ac:dyDescent="0.4">
      <c r="D3174" s="21"/>
    </row>
    <row r="3175" spans="4:4" x14ac:dyDescent="0.4">
      <c r="D3175" s="21"/>
    </row>
    <row r="3176" spans="4:4" x14ac:dyDescent="0.4">
      <c r="D3176" s="21"/>
    </row>
    <row r="3177" spans="4:4" x14ac:dyDescent="0.4">
      <c r="D3177" s="21"/>
    </row>
    <row r="3178" spans="4:4" x14ac:dyDescent="0.4">
      <c r="D3178" s="21"/>
    </row>
    <row r="3179" spans="4:4" x14ac:dyDescent="0.4">
      <c r="D3179" s="21"/>
    </row>
    <row r="3180" spans="4:4" x14ac:dyDescent="0.4">
      <c r="D3180" s="21"/>
    </row>
    <row r="3181" spans="4:4" x14ac:dyDescent="0.4">
      <c r="D3181" s="21"/>
    </row>
    <row r="3182" spans="4:4" x14ac:dyDescent="0.4">
      <c r="D3182" s="21"/>
    </row>
    <row r="3183" spans="4:4" x14ac:dyDescent="0.4">
      <c r="D3183" s="21"/>
    </row>
    <row r="3184" spans="4:4" x14ac:dyDescent="0.4">
      <c r="D3184" s="21"/>
    </row>
    <row r="3185" spans="4:4" x14ac:dyDescent="0.4">
      <c r="D3185" s="21"/>
    </row>
    <row r="3186" spans="4:4" x14ac:dyDescent="0.4">
      <c r="D3186" s="21"/>
    </row>
    <row r="3187" spans="4:4" x14ac:dyDescent="0.4">
      <c r="D3187" s="21"/>
    </row>
    <row r="3188" spans="4:4" x14ac:dyDescent="0.4">
      <c r="D3188" s="21"/>
    </row>
    <row r="3189" spans="4:4" x14ac:dyDescent="0.4">
      <c r="D3189" s="21"/>
    </row>
    <row r="3190" spans="4:4" x14ac:dyDescent="0.4">
      <c r="D3190" s="21"/>
    </row>
    <row r="3191" spans="4:4" x14ac:dyDescent="0.4">
      <c r="D3191" s="21"/>
    </row>
    <row r="3192" spans="4:4" x14ac:dyDescent="0.4">
      <c r="D3192" s="21"/>
    </row>
    <row r="3193" spans="4:4" x14ac:dyDescent="0.4">
      <c r="D3193" s="21"/>
    </row>
    <row r="3194" spans="4:4" x14ac:dyDescent="0.4">
      <c r="D3194" s="21"/>
    </row>
    <row r="3195" spans="4:4" x14ac:dyDescent="0.4">
      <c r="D3195" s="21"/>
    </row>
    <row r="3196" spans="4:4" x14ac:dyDescent="0.4">
      <c r="D3196" s="21"/>
    </row>
    <row r="3197" spans="4:4" x14ac:dyDescent="0.4">
      <c r="D3197" s="21"/>
    </row>
    <row r="3198" spans="4:4" x14ac:dyDescent="0.4">
      <c r="D3198" s="21"/>
    </row>
    <row r="3199" spans="4:4" x14ac:dyDescent="0.4">
      <c r="D3199" s="21"/>
    </row>
    <row r="3200" spans="4:4" x14ac:dyDescent="0.4">
      <c r="D3200" s="21"/>
    </row>
    <row r="3201" spans="4:4" x14ac:dyDescent="0.4">
      <c r="D3201" s="21"/>
    </row>
    <row r="3202" spans="4:4" x14ac:dyDescent="0.4">
      <c r="D3202" s="21"/>
    </row>
    <row r="3203" spans="4:4" x14ac:dyDescent="0.4">
      <c r="D3203" s="21"/>
    </row>
    <row r="3204" spans="4:4" x14ac:dyDescent="0.4">
      <c r="D3204" s="21"/>
    </row>
    <row r="3205" spans="4:4" x14ac:dyDescent="0.4">
      <c r="D3205" s="21"/>
    </row>
    <row r="3206" spans="4:4" x14ac:dyDescent="0.4">
      <c r="D3206" s="21"/>
    </row>
    <row r="3207" spans="4:4" x14ac:dyDescent="0.4">
      <c r="D3207" s="21"/>
    </row>
    <row r="3208" spans="4:4" x14ac:dyDescent="0.4">
      <c r="D3208" s="21"/>
    </row>
    <row r="3209" spans="4:4" x14ac:dyDescent="0.4">
      <c r="D3209" s="21"/>
    </row>
    <row r="3210" spans="4:4" x14ac:dyDescent="0.4">
      <c r="D3210" s="21"/>
    </row>
    <row r="3211" spans="4:4" x14ac:dyDescent="0.4">
      <c r="D3211" s="21"/>
    </row>
    <row r="3212" spans="4:4" x14ac:dyDescent="0.4">
      <c r="D3212" s="21"/>
    </row>
    <row r="3213" spans="4:4" x14ac:dyDescent="0.4">
      <c r="D3213" s="21"/>
    </row>
    <row r="3214" spans="4:4" x14ac:dyDescent="0.4">
      <c r="D3214" s="21"/>
    </row>
    <row r="3215" spans="4:4" x14ac:dyDescent="0.4">
      <c r="D3215" s="21"/>
    </row>
    <row r="3216" spans="4:4" x14ac:dyDescent="0.4">
      <c r="D3216" s="21"/>
    </row>
    <row r="3217" spans="4:4" x14ac:dyDescent="0.4">
      <c r="D3217" s="21"/>
    </row>
    <row r="3218" spans="4:4" x14ac:dyDescent="0.4">
      <c r="D3218" s="21"/>
    </row>
    <row r="3219" spans="4:4" x14ac:dyDescent="0.4">
      <c r="D3219" s="21"/>
    </row>
    <row r="3220" spans="4:4" x14ac:dyDescent="0.4">
      <c r="D3220" s="21"/>
    </row>
    <row r="3221" spans="4:4" x14ac:dyDescent="0.4">
      <c r="D3221" s="21"/>
    </row>
    <row r="3222" spans="4:4" x14ac:dyDescent="0.4">
      <c r="D3222" s="21"/>
    </row>
    <row r="3223" spans="4:4" x14ac:dyDescent="0.4">
      <c r="D3223" s="21"/>
    </row>
    <row r="3224" spans="4:4" x14ac:dyDescent="0.4">
      <c r="D3224" s="21"/>
    </row>
    <row r="3225" spans="4:4" x14ac:dyDescent="0.4">
      <c r="D3225" s="21"/>
    </row>
    <row r="3226" spans="4:4" x14ac:dyDescent="0.4">
      <c r="D3226" s="21"/>
    </row>
    <row r="3227" spans="4:4" x14ac:dyDescent="0.4">
      <c r="D3227" s="21"/>
    </row>
    <row r="3228" spans="4:4" x14ac:dyDescent="0.4">
      <c r="D3228" s="21"/>
    </row>
    <row r="3229" spans="4:4" x14ac:dyDescent="0.4">
      <c r="D3229" s="21"/>
    </row>
    <row r="3230" spans="4:4" x14ac:dyDescent="0.4">
      <c r="D3230" s="21"/>
    </row>
    <row r="3231" spans="4:4" x14ac:dyDescent="0.4">
      <c r="D3231" s="21"/>
    </row>
    <row r="3232" spans="4:4" x14ac:dyDescent="0.4">
      <c r="D3232" s="21"/>
    </row>
    <row r="3233" spans="4:4" x14ac:dyDescent="0.4">
      <c r="D3233" s="21"/>
    </row>
    <row r="3234" spans="4:4" x14ac:dyDescent="0.4">
      <c r="D3234" s="21"/>
    </row>
    <row r="3235" spans="4:4" x14ac:dyDescent="0.4">
      <c r="D3235" s="21"/>
    </row>
    <row r="3236" spans="4:4" x14ac:dyDescent="0.4">
      <c r="D3236" s="21"/>
    </row>
    <row r="3237" spans="4:4" x14ac:dyDescent="0.4">
      <c r="D3237" s="21"/>
    </row>
    <row r="3238" spans="4:4" x14ac:dyDescent="0.4">
      <c r="D3238" s="21"/>
    </row>
    <row r="3239" spans="4:4" x14ac:dyDescent="0.4">
      <c r="D3239" s="21"/>
    </row>
    <row r="3240" spans="4:4" x14ac:dyDescent="0.4">
      <c r="D3240" s="21"/>
    </row>
    <row r="3241" spans="4:4" x14ac:dyDescent="0.4">
      <c r="D3241" s="21"/>
    </row>
    <row r="3242" spans="4:4" x14ac:dyDescent="0.4">
      <c r="D3242" s="21"/>
    </row>
    <row r="3243" spans="4:4" x14ac:dyDescent="0.4">
      <c r="D3243" s="21"/>
    </row>
    <row r="3244" spans="4:4" x14ac:dyDescent="0.4">
      <c r="D3244" s="21"/>
    </row>
    <row r="3245" spans="4:4" x14ac:dyDescent="0.4">
      <c r="D3245" s="21"/>
    </row>
    <row r="3246" spans="4:4" x14ac:dyDescent="0.4">
      <c r="D3246" s="21"/>
    </row>
    <row r="3247" spans="4:4" x14ac:dyDescent="0.4">
      <c r="D3247" s="21"/>
    </row>
    <row r="3248" spans="4:4" x14ac:dyDescent="0.4">
      <c r="D3248" s="21"/>
    </row>
    <row r="3249" spans="4:4" x14ac:dyDescent="0.4">
      <c r="D3249" s="21"/>
    </row>
    <row r="3250" spans="4:4" x14ac:dyDescent="0.4">
      <c r="D3250" s="21"/>
    </row>
    <row r="3251" spans="4:4" x14ac:dyDescent="0.4">
      <c r="D3251" s="21"/>
    </row>
    <row r="3252" spans="4:4" x14ac:dyDescent="0.4">
      <c r="D3252" s="21"/>
    </row>
    <row r="3253" spans="4:4" x14ac:dyDescent="0.4">
      <c r="D3253" s="21"/>
    </row>
    <row r="3254" spans="4:4" x14ac:dyDescent="0.4">
      <c r="D3254" s="21"/>
    </row>
    <row r="3255" spans="4:4" x14ac:dyDescent="0.4">
      <c r="D3255" s="21"/>
    </row>
    <row r="3256" spans="4:4" x14ac:dyDescent="0.4">
      <c r="D3256" s="21"/>
    </row>
    <row r="3257" spans="4:4" x14ac:dyDescent="0.4">
      <c r="D3257" s="21"/>
    </row>
    <row r="3258" spans="4:4" x14ac:dyDescent="0.4">
      <c r="D3258" s="21"/>
    </row>
    <row r="3259" spans="4:4" x14ac:dyDescent="0.4">
      <c r="D3259" s="21"/>
    </row>
    <row r="3260" spans="4:4" x14ac:dyDescent="0.4">
      <c r="D3260" s="21"/>
    </row>
    <row r="3261" spans="4:4" x14ac:dyDescent="0.4">
      <c r="D3261" s="21"/>
    </row>
    <row r="3262" spans="4:4" x14ac:dyDescent="0.4">
      <c r="D3262" s="21"/>
    </row>
    <row r="3263" spans="4:4" x14ac:dyDescent="0.4">
      <c r="D3263" s="21"/>
    </row>
    <row r="3264" spans="4:4" x14ac:dyDescent="0.4">
      <c r="D3264" s="21"/>
    </row>
    <row r="3265" spans="4:4" x14ac:dyDescent="0.4">
      <c r="D3265" s="21"/>
    </row>
    <row r="3266" spans="4:4" x14ac:dyDescent="0.4">
      <c r="D3266" s="21"/>
    </row>
    <row r="3267" spans="4:4" x14ac:dyDescent="0.4">
      <c r="D3267" s="21"/>
    </row>
    <row r="3268" spans="4:4" x14ac:dyDescent="0.4">
      <c r="D3268" s="21"/>
    </row>
    <row r="3269" spans="4:4" x14ac:dyDescent="0.4">
      <c r="D3269" s="21"/>
    </row>
    <row r="3270" spans="4:4" x14ac:dyDescent="0.4">
      <c r="D3270" s="21"/>
    </row>
    <row r="3271" spans="4:4" x14ac:dyDescent="0.4">
      <c r="D3271" s="21"/>
    </row>
    <row r="3272" spans="4:4" x14ac:dyDescent="0.4">
      <c r="D3272" s="21"/>
    </row>
    <row r="3273" spans="4:4" x14ac:dyDescent="0.4">
      <c r="D3273" s="21"/>
    </row>
    <row r="3274" spans="4:4" x14ac:dyDescent="0.4">
      <c r="D3274" s="21"/>
    </row>
    <row r="3275" spans="4:4" x14ac:dyDescent="0.4">
      <c r="D3275" s="21"/>
    </row>
    <row r="3276" spans="4:4" x14ac:dyDescent="0.4">
      <c r="D3276" s="21"/>
    </row>
    <row r="3277" spans="4:4" x14ac:dyDescent="0.4">
      <c r="D3277" s="21"/>
    </row>
    <row r="3278" spans="4:4" x14ac:dyDescent="0.4">
      <c r="D3278" s="21"/>
    </row>
    <row r="3279" spans="4:4" x14ac:dyDescent="0.4">
      <c r="D3279" s="21"/>
    </row>
    <row r="3280" spans="4:4" x14ac:dyDescent="0.4">
      <c r="D3280" s="21"/>
    </row>
    <row r="3281" spans="4:4" x14ac:dyDescent="0.4">
      <c r="D3281" s="21"/>
    </row>
    <row r="3282" spans="4:4" x14ac:dyDescent="0.4">
      <c r="D3282" s="21"/>
    </row>
    <row r="3283" spans="4:4" x14ac:dyDescent="0.4">
      <c r="D3283" s="21"/>
    </row>
    <row r="3284" spans="4:4" x14ac:dyDescent="0.4">
      <c r="D3284" s="21"/>
    </row>
    <row r="3285" spans="4:4" x14ac:dyDescent="0.4">
      <c r="D3285" s="21"/>
    </row>
    <row r="3286" spans="4:4" x14ac:dyDescent="0.4">
      <c r="D3286" s="21"/>
    </row>
    <row r="3287" spans="4:4" x14ac:dyDescent="0.4">
      <c r="D3287" s="21"/>
    </row>
    <row r="3288" spans="4:4" x14ac:dyDescent="0.4">
      <c r="D3288" s="21"/>
    </row>
    <row r="3289" spans="4:4" x14ac:dyDescent="0.4">
      <c r="D3289" s="21"/>
    </row>
    <row r="3290" spans="4:4" x14ac:dyDescent="0.4">
      <c r="D3290" s="21"/>
    </row>
    <row r="3291" spans="4:4" x14ac:dyDescent="0.4">
      <c r="D3291" s="21"/>
    </row>
    <row r="3292" spans="4:4" x14ac:dyDescent="0.4">
      <c r="D3292" s="21"/>
    </row>
    <row r="3293" spans="4:4" x14ac:dyDescent="0.4">
      <c r="D3293" s="21"/>
    </row>
    <row r="3294" spans="4:4" x14ac:dyDescent="0.4">
      <c r="D3294" s="21"/>
    </row>
    <row r="3295" spans="4:4" x14ac:dyDescent="0.4">
      <c r="D3295" s="21"/>
    </row>
    <row r="3296" spans="4:4" x14ac:dyDescent="0.4">
      <c r="D3296" s="21"/>
    </row>
    <row r="3297" spans="4:4" x14ac:dyDescent="0.4">
      <c r="D3297" s="21"/>
    </row>
    <row r="3298" spans="4:4" x14ac:dyDescent="0.4">
      <c r="D3298" s="21"/>
    </row>
    <row r="3299" spans="4:4" x14ac:dyDescent="0.4">
      <c r="D3299" s="21"/>
    </row>
    <row r="3300" spans="4:4" x14ac:dyDescent="0.4">
      <c r="D3300" s="21"/>
    </row>
    <row r="3301" spans="4:4" x14ac:dyDescent="0.4">
      <c r="D3301" s="21"/>
    </row>
    <row r="3302" spans="4:4" x14ac:dyDescent="0.4">
      <c r="D3302" s="21"/>
    </row>
    <row r="3303" spans="4:4" x14ac:dyDescent="0.4">
      <c r="D3303" s="21"/>
    </row>
    <row r="3304" spans="4:4" x14ac:dyDescent="0.4">
      <c r="D3304" s="21"/>
    </row>
    <row r="3305" spans="4:4" x14ac:dyDescent="0.4">
      <c r="D3305" s="21"/>
    </row>
    <row r="3306" spans="4:4" x14ac:dyDescent="0.4">
      <c r="D3306" s="21"/>
    </row>
    <row r="3307" spans="4:4" x14ac:dyDescent="0.4">
      <c r="D3307" s="21"/>
    </row>
    <row r="3308" spans="4:4" x14ac:dyDescent="0.4">
      <c r="D3308" s="21"/>
    </row>
    <row r="3309" spans="4:4" x14ac:dyDescent="0.4">
      <c r="D3309" s="21"/>
    </row>
    <row r="3310" spans="4:4" x14ac:dyDescent="0.4">
      <c r="D3310" s="21"/>
    </row>
    <row r="3311" spans="4:4" x14ac:dyDescent="0.4">
      <c r="D3311" s="21"/>
    </row>
    <row r="3312" spans="4:4" x14ac:dyDescent="0.4">
      <c r="D3312" s="21"/>
    </row>
    <row r="3313" spans="4:4" x14ac:dyDescent="0.4">
      <c r="D3313" s="21"/>
    </row>
    <row r="3314" spans="4:4" x14ac:dyDescent="0.4">
      <c r="D3314" s="21"/>
    </row>
    <row r="3315" spans="4:4" x14ac:dyDescent="0.4">
      <c r="D3315" s="21"/>
    </row>
    <row r="3316" spans="4:4" x14ac:dyDescent="0.4">
      <c r="D3316" s="21"/>
    </row>
    <row r="3317" spans="4:4" x14ac:dyDescent="0.4">
      <c r="D3317" s="21"/>
    </row>
    <row r="3318" spans="4:4" x14ac:dyDescent="0.4">
      <c r="D3318" s="21"/>
    </row>
    <row r="3319" spans="4:4" x14ac:dyDescent="0.4">
      <c r="D3319" s="21"/>
    </row>
    <row r="3320" spans="4:4" x14ac:dyDescent="0.4">
      <c r="D3320" s="21"/>
    </row>
    <row r="3321" spans="4:4" x14ac:dyDescent="0.4">
      <c r="D3321" s="21"/>
    </row>
    <row r="3322" spans="4:4" x14ac:dyDescent="0.4">
      <c r="D3322" s="21"/>
    </row>
    <row r="3323" spans="4:4" x14ac:dyDescent="0.4">
      <c r="D3323" s="21"/>
    </row>
    <row r="3324" spans="4:4" x14ac:dyDescent="0.4">
      <c r="D3324" s="21"/>
    </row>
    <row r="3325" spans="4:4" x14ac:dyDescent="0.4">
      <c r="D3325" s="21"/>
    </row>
    <row r="3326" spans="4:4" x14ac:dyDescent="0.4">
      <c r="D3326" s="21"/>
    </row>
    <row r="3327" spans="4:4" x14ac:dyDescent="0.4">
      <c r="D3327" s="21"/>
    </row>
    <row r="3328" spans="4:4" x14ac:dyDescent="0.4">
      <c r="D3328" s="21"/>
    </row>
    <row r="3329" spans="4:4" x14ac:dyDescent="0.4">
      <c r="D3329" s="21"/>
    </row>
    <row r="3330" spans="4:4" x14ac:dyDescent="0.4">
      <c r="D3330" s="21"/>
    </row>
    <row r="3331" spans="4:4" x14ac:dyDescent="0.4">
      <c r="D3331" s="21"/>
    </row>
    <row r="3332" spans="4:4" x14ac:dyDescent="0.4">
      <c r="D3332" s="21"/>
    </row>
    <row r="3333" spans="4:4" x14ac:dyDescent="0.4">
      <c r="D3333" s="21"/>
    </row>
    <row r="3334" spans="4:4" x14ac:dyDescent="0.4">
      <c r="D3334" s="21"/>
    </row>
    <row r="3335" spans="4:4" x14ac:dyDescent="0.4">
      <c r="D3335" s="21"/>
    </row>
    <row r="3336" spans="4:4" x14ac:dyDescent="0.4">
      <c r="D3336" s="21"/>
    </row>
    <row r="3337" spans="4:4" x14ac:dyDescent="0.4">
      <c r="D3337" s="21"/>
    </row>
    <row r="3338" spans="4:4" x14ac:dyDescent="0.4">
      <c r="D3338" s="21"/>
    </row>
    <row r="3339" spans="4:4" x14ac:dyDescent="0.4">
      <c r="D3339" s="21"/>
    </row>
    <row r="3340" spans="4:4" x14ac:dyDescent="0.4">
      <c r="D3340" s="21"/>
    </row>
    <row r="3341" spans="4:4" x14ac:dyDescent="0.4">
      <c r="D3341" s="21"/>
    </row>
    <row r="3342" spans="4:4" x14ac:dyDescent="0.4">
      <c r="D3342" s="21"/>
    </row>
    <row r="3343" spans="4:4" x14ac:dyDescent="0.4">
      <c r="D3343" s="21"/>
    </row>
    <row r="3344" spans="4:4" x14ac:dyDescent="0.4">
      <c r="D3344" s="21"/>
    </row>
    <row r="3345" spans="4:4" x14ac:dyDescent="0.4">
      <c r="D3345" s="21"/>
    </row>
    <row r="3346" spans="4:4" x14ac:dyDescent="0.4">
      <c r="D3346" s="21"/>
    </row>
    <row r="3347" spans="4:4" x14ac:dyDescent="0.4">
      <c r="D3347" s="21"/>
    </row>
    <row r="3348" spans="4:4" x14ac:dyDescent="0.4">
      <c r="D3348" s="21"/>
    </row>
    <row r="3349" spans="4:4" x14ac:dyDescent="0.4">
      <c r="D3349" s="21"/>
    </row>
    <row r="3350" spans="4:4" x14ac:dyDescent="0.4">
      <c r="D3350" s="21"/>
    </row>
    <row r="3351" spans="4:4" x14ac:dyDescent="0.4">
      <c r="D3351" s="21"/>
    </row>
    <row r="3352" spans="4:4" x14ac:dyDescent="0.4">
      <c r="D3352" s="21"/>
    </row>
    <row r="3353" spans="4:4" x14ac:dyDescent="0.4">
      <c r="D3353" s="21"/>
    </row>
    <row r="3354" spans="4:4" x14ac:dyDescent="0.4">
      <c r="D3354" s="21"/>
    </row>
    <row r="3355" spans="4:4" x14ac:dyDescent="0.4">
      <c r="D3355" s="21"/>
    </row>
    <row r="3356" spans="4:4" x14ac:dyDescent="0.4">
      <c r="D3356" s="21"/>
    </row>
    <row r="3357" spans="4:4" x14ac:dyDescent="0.4">
      <c r="D3357" s="21"/>
    </row>
    <row r="3358" spans="4:4" x14ac:dyDescent="0.4">
      <c r="D3358" s="21"/>
    </row>
    <row r="3359" spans="4:4" x14ac:dyDescent="0.4">
      <c r="D3359" s="21"/>
    </row>
    <row r="3360" spans="4:4" x14ac:dyDescent="0.4">
      <c r="D3360" s="21"/>
    </row>
    <row r="3361" spans="4:4" x14ac:dyDescent="0.4">
      <c r="D3361" s="21"/>
    </row>
    <row r="3362" spans="4:4" x14ac:dyDescent="0.4">
      <c r="D3362" s="21"/>
    </row>
    <row r="3363" spans="4:4" x14ac:dyDescent="0.4">
      <c r="D3363" s="21"/>
    </row>
    <row r="3364" spans="4:4" x14ac:dyDescent="0.4">
      <c r="D3364" s="21"/>
    </row>
    <row r="3365" spans="4:4" x14ac:dyDescent="0.4">
      <c r="D3365" s="21"/>
    </row>
    <row r="3366" spans="4:4" x14ac:dyDescent="0.4">
      <c r="D3366" s="21"/>
    </row>
    <row r="3367" spans="4:4" x14ac:dyDescent="0.4">
      <c r="D3367" s="21"/>
    </row>
    <row r="3368" spans="4:4" x14ac:dyDescent="0.4">
      <c r="D3368" s="21"/>
    </row>
    <row r="3369" spans="4:4" x14ac:dyDescent="0.4">
      <c r="D3369" s="21"/>
    </row>
    <row r="3370" spans="4:4" x14ac:dyDescent="0.4">
      <c r="D3370" s="21"/>
    </row>
    <row r="3371" spans="4:4" x14ac:dyDescent="0.4">
      <c r="D3371" s="21"/>
    </row>
    <row r="3372" spans="4:4" x14ac:dyDescent="0.4">
      <c r="D3372" s="21"/>
    </row>
    <row r="3373" spans="4:4" x14ac:dyDescent="0.4">
      <c r="D3373" s="21"/>
    </row>
    <row r="3374" spans="4:4" x14ac:dyDescent="0.4">
      <c r="D3374" s="21"/>
    </row>
    <row r="3375" spans="4:4" x14ac:dyDescent="0.4">
      <c r="D3375" s="21"/>
    </row>
    <row r="3376" spans="4:4" x14ac:dyDescent="0.4">
      <c r="D3376" s="21"/>
    </row>
    <row r="3377" spans="4:4" x14ac:dyDescent="0.4">
      <c r="D3377" s="21"/>
    </row>
    <row r="3378" spans="4:4" x14ac:dyDescent="0.4">
      <c r="D3378" s="21"/>
    </row>
    <row r="3379" spans="4:4" x14ac:dyDescent="0.4">
      <c r="D3379" s="21"/>
    </row>
    <row r="3380" spans="4:4" x14ac:dyDescent="0.4">
      <c r="D3380" s="21"/>
    </row>
    <row r="3381" spans="4:4" x14ac:dyDescent="0.4">
      <c r="D3381" s="21"/>
    </row>
    <row r="3382" spans="4:4" x14ac:dyDescent="0.4">
      <c r="D3382" s="21"/>
    </row>
    <row r="3383" spans="4:4" x14ac:dyDescent="0.4">
      <c r="D3383" s="21"/>
    </row>
    <row r="3384" spans="4:4" x14ac:dyDescent="0.4">
      <c r="D3384" s="21"/>
    </row>
    <row r="3385" spans="4:4" x14ac:dyDescent="0.4">
      <c r="D3385" s="21"/>
    </row>
    <row r="3386" spans="4:4" x14ac:dyDescent="0.4">
      <c r="D3386" s="21"/>
    </row>
    <row r="3387" spans="4:4" x14ac:dyDescent="0.4">
      <c r="D3387" s="21"/>
    </row>
    <row r="3388" spans="4:4" x14ac:dyDescent="0.4">
      <c r="D3388" s="21"/>
    </row>
    <row r="3389" spans="4:4" x14ac:dyDescent="0.4">
      <c r="D3389" s="21"/>
    </row>
    <row r="3390" spans="4:4" x14ac:dyDescent="0.4">
      <c r="D3390" s="21"/>
    </row>
    <row r="3391" spans="4:4" x14ac:dyDescent="0.4">
      <c r="D3391" s="21"/>
    </row>
    <row r="3392" spans="4:4" x14ac:dyDescent="0.4">
      <c r="D3392" s="21"/>
    </row>
    <row r="3393" spans="4:4" x14ac:dyDescent="0.4">
      <c r="D3393" s="21"/>
    </row>
    <row r="3394" spans="4:4" x14ac:dyDescent="0.4">
      <c r="D3394" s="21"/>
    </row>
    <row r="3395" spans="4:4" x14ac:dyDescent="0.4">
      <c r="D3395" s="21"/>
    </row>
    <row r="3396" spans="4:4" x14ac:dyDescent="0.4">
      <c r="D3396" s="21"/>
    </row>
    <row r="3397" spans="4:4" x14ac:dyDescent="0.4">
      <c r="D3397" s="21"/>
    </row>
    <row r="3398" spans="4:4" x14ac:dyDescent="0.4">
      <c r="D3398" s="21"/>
    </row>
    <row r="3399" spans="4:4" x14ac:dyDescent="0.4">
      <c r="D3399" s="21"/>
    </row>
    <row r="3400" spans="4:4" x14ac:dyDescent="0.4">
      <c r="D3400" s="21"/>
    </row>
    <row r="3401" spans="4:4" x14ac:dyDescent="0.4">
      <c r="D3401" s="21"/>
    </row>
    <row r="3402" spans="4:4" x14ac:dyDescent="0.4">
      <c r="D3402" s="21"/>
    </row>
    <row r="3403" spans="4:4" x14ac:dyDescent="0.4">
      <c r="D3403" s="21"/>
    </row>
    <row r="3404" spans="4:4" x14ac:dyDescent="0.4">
      <c r="D3404" s="21"/>
    </row>
    <row r="3405" spans="4:4" x14ac:dyDescent="0.4">
      <c r="D3405" s="21"/>
    </row>
    <row r="3406" spans="4:4" x14ac:dyDescent="0.4">
      <c r="D3406" s="21"/>
    </row>
    <row r="3407" spans="4:4" x14ac:dyDescent="0.4">
      <c r="D3407" s="21"/>
    </row>
    <row r="3408" spans="4:4" x14ac:dyDescent="0.4">
      <c r="D3408" s="21"/>
    </row>
    <row r="3409" spans="4:4" x14ac:dyDescent="0.4">
      <c r="D3409" s="21"/>
    </row>
    <row r="3410" spans="4:4" x14ac:dyDescent="0.4">
      <c r="D3410" s="21"/>
    </row>
    <row r="3411" spans="4:4" x14ac:dyDescent="0.4">
      <c r="D3411" s="21"/>
    </row>
    <row r="3412" spans="4:4" x14ac:dyDescent="0.4">
      <c r="D3412" s="21"/>
    </row>
    <row r="3413" spans="4:4" x14ac:dyDescent="0.4">
      <c r="D3413" s="21"/>
    </row>
    <row r="3414" spans="4:4" x14ac:dyDescent="0.4">
      <c r="D3414" s="21"/>
    </row>
    <row r="3415" spans="4:4" x14ac:dyDescent="0.4">
      <c r="D3415" s="21"/>
    </row>
    <row r="3416" spans="4:4" x14ac:dyDescent="0.4">
      <c r="D3416" s="21"/>
    </row>
    <row r="3417" spans="4:4" x14ac:dyDescent="0.4">
      <c r="D3417" s="21"/>
    </row>
    <row r="3418" spans="4:4" x14ac:dyDescent="0.4">
      <c r="D3418" s="21"/>
    </row>
    <row r="3419" spans="4:4" x14ac:dyDescent="0.4">
      <c r="D3419" s="21"/>
    </row>
    <row r="3420" spans="4:4" x14ac:dyDescent="0.4">
      <c r="D3420" s="21"/>
    </row>
    <row r="3421" spans="4:4" x14ac:dyDescent="0.4">
      <c r="D3421" s="21"/>
    </row>
    <row r="3422" spans="4:4" x14ac:dyDescent="0.4">
      <c r="D3422" s="21"/>
    </row>
    <row r="3423" spans="4:4" x14ac:dyDescent="0.4">
      <c r="D3423" s="21"/>
    </row>
    <row r="3424" spans="4:4" x14ac:dyDescent="0.4">
      <c r="D3424" s="21"/>
    </row>
    <row r="3425" spans="4:4" x14ac:dyDescent="0.4">
      <c r="D3425" s="21"/>
    </row>
    <row r="3426" spans="4:4" x14ac:dyDescent="0.4">
      <c r="D3426" s="21"/>
    </row>
    <row r="3427" spans="4:4" x14ac:dyDescent="0.4">
      <c r="D3427" s="21"/>
    </row>
    <row r="3428" spans="4:4" x14ac:dyDescent="0.4">
      <c r="D3428" s="21"/>
    </row>
    <row r="3429" spans="4:4" x14ac:dyDescent="0.4">
      <c r="D3429" s="21"/>
    </row>
    <row r="3430" spans="4:4" x14ac:dyDescent="0.4">
      <c r="D3430" s="21"/>
    </row>
    <row r="3431" spans="4:4" x14ac:dyDescent="0.4">
      <c r="D3431" s="21"/>
    </row>
    <row r="3432" spans="4:4" x14ac:dyDescent="0.4">
      <c r="D3432" s="21"/>
    </row>
    <row r="3433" spans="4:4" x14ac:dyDescent="0.4">
      <c r="D3433" s="21"/>
    </row>
    <row r="3434" spans="4:4" x14ac:dyDescent="0.4">
      <c r="D3434" s="21"/>
    </row>
    <row r="3435" spans="4:4" x14ac:dyDescent="0.4">
      <c r="D3435" s="21"/>
    </row>
    <row r="3436" spans="4:4" x14ac:dyDescent="0.4">
      <c r="D3436" s="21"/>
    </row>
    <row r="3437" spans="4:4" x14ac:dyDescent="0.4">
      <c r="D3437" s="21"/>
    </row>
    <row r="3438" spans="4:4" x14ac:dyDescent="0.4">
      <c r="D3438" s="21"/>
    </row>
    <row r="3439" spans="4:4" x14ac:dyDescent="0.4">
      <c r="D3439" s="21"/>
    </row>
    <row r="3440" spans="4:4" x14ac:dyDescent="0.4">
      <c r="D3440" s="21"/>
    </row>
    <row r="3441" spans="4:4" x14ac:dyDescent="0.4">
      <c r="D3441" s="21"/>
    </row>
    <row r="3442" spans="4:4" x14ac:dyDescent="0.4">
      <c r="D3442" s="21"/>
    </row>
    <row r="3443" spans="4:4" x14ac:dyDescent="0.4">
      <c r="D3443" s="21"/>
    </row>
    <row r="3444" spans="4:4" x14ac:dyDescent="0.4">
      <c r="D3444" s="21"/>
    </row>
    <row r="3445" spans="4:4" x14ac:dyDescent="0.4">
      <c r="D3445" s="21"/>
    </row>
    <row r="3446" spans="4:4" x14ac:dyDescent="0.4">
      <c r="D3446" s="21"/>
    </row>
    <row r="3447" spans="4:4" x14ac:dyDescent="0.4">
      <c r="D3447" s="21"/>
    </row>
    <row r="3448" spans="4:4" x14ac:dyDescent="0.4">
      <c r="D3448" s="21"/>
    </row>
    <row r="3449" spans="4:4" x14ac:dyDescent="0.4">
      <c r="D3449" s="21"/>
    </row>
    <row r="3450" spans="4:4" x14ac:dyDescent="0.4">
      <c r="D3450" s="21"/>
    </row>
    <row r="3451" spans="4:4" x14ac:dyDescent="0.4">
      <c r="D3451" s="21"/>
    </row>
    <row r="3452" spans="4:4" x14ac:dyDescent="0.4">
      <c r="D3452" s="21"/>
    </row>
    <row r="3453" spans="4:4" x14ac:dyDescent="0.4">
      <c r="D3453" s="21"/>
    </row>
    <row r="3454" spans="4:4" x14ac:dyDescent="0.4">
      <c r="D3454" s="21"/>
    </row>
    <row r="3455" spans="4:4" x14ac:dyDescent="0.4">
      <c r="D3455" s="21"/>
    </row>
    <row r="3456" spans="4:4" x14ac:dyDescent="0.4">
      <c r="D3456" s="21"/>
    </row>
    <row r="3457" spans="4:4" x14ac:dyDescent="0.4">
      <c r="D3457" s="21"/>
    </row>
    <row r="3458" spans="4:4" x14ac:dyDescent="0.4">
      <c r="D3458" s="21"/>
    </row>
    <row r="3459" spans="4:4" x14ac:dyDescent="0.4">
      <c r="D3459" s="21"/>
    </row>
    <row r="3460" spans="4:4" x14ac:dyDescent="0.4">
      <c r="D3460" s="21"/>
    </row>
    <row r="3461" spans="4:4" x14ac:dyDescent="0.4">
      <c r="D3461" s="21"/>
    </row>
    <row r="3462" spans="4:4" x14ac:dyDescent="0.4">
      <c r="D3462" s="21"/>
    </row>
    <row r="3463" spans="4:4" x14ac:dyDescent="0.4">
      <c r="D3463" s="21"/>
    </row>
    <row r="3464" spans="4:4" x14ac:dyDescent="0.4">
      <c r="D3464" s="21"/>
    </row>
    <row r="3465" spans="4:4" x14ac:dyDescent="0.4">
      <c r="D3465" s="21"/>
    </row>
    <row r="3466" spans="4:4" x14ac:dyDescent="0.4">
      <c r="D3466" s="21"/>
    </row>
    <row r="3467" spans="4:4" x14ac:dyDescent="0.4">
      <c r="D3467" s="21"/>
    </row>
    <row r="3468" spans="4:4" x14ac:dyDescent="0.4">
      <c r="D3468" s="21"/>
    </row>
    <row r="3469" spans="4:4" x14ac:dyDescent="0.4">
      <c r="D3469" s="21"/>
    </row>
    <row r="3470" spans="4:4" x14ac:dyDescent="0.4">
      <c r="D3470" s="21"/>
    </row>
    <row r="3471" spans="4:4" x14ac:dyDescent="0.4">
      <c r="D3471" s="21"/>
    </row>
    <row r="3472" spans="4:4" x14ac:dyDescent="0.4">
      <c r="D3472" s="21"/>
    </row>
    <row r="3473" spans="4:4" x14ac:dyDescent="0.4">
      <c r="D3473" s="21"/>
    </row>
    <row r="3474" spans="4:4" x14ac:dyDescent="0.4">
      <c r="D3474" s="21"/>
    </row>
    <row r="3475" spans="4:4" x14ac:dyDescent="0.4">
      <c r="D3475" s="21"/>
    </row>
    <row r="3476" spans="4:4" x14ac:dyDescent="0.4">
      <c r="D3476" s="21"/>
    </row>
    <row r="3477" spans="4:4" x14ac:dyDescent="0.4">
      <c r="D3477" s="21"/>
    </row>
    <row r="3478" spans="4:4" x14ac:dyDescent="0.4">
      <c r="D3478" s="21"/>
    </row>
    <row r="3479" spans="4:4" x14ac:dyDescent="0.4">
      <c r="D3479" s="21"/>
    </row>
    <row r="3480" spans="4:4" x14ac:dyDescent="0.4">
      <c r="D3480" s="21"/>
    </row>
    <row r="3481" spans="4:4" x14ac:dyDescent="0.4">
      <c r="D3481" s="21"/>
    </row>
    <row r="3482" spans="4:4" x14ac:dyDescent="0.4">
      <c r="D3482" s="21"/>
    </row>
    <row r="3483" spans="4:4" x14ac:dyDescent="0.4">
      <c r="D3483" s="21"/>
    </row>
    <row r="3484" spans="4:4" x14ac:dyDescent="0.4">
      <c r="D3484" s="21"/>
    </row>
    <row r="3485" spans="4:4" x14ac:dyDescent="0.4">
      <c r="D3485" s="21"/>
    </row>
    <row r="3486" spans="4:4" x14ac:dyDescent="0.4">
      <c r="D3486" s="21"/>
    </row>
    <row r="3487" spans="4:4" x14ac:dyDescent="0.4">
      <c r="D3487" s="21"/>
    </row>
    <row r="3488" spans="4:4" x14ac:dyDescent="0.4">
      <c r="D3488" s="21"/>
    </row>
    <row r="3489" spans="4:4" x14ac:dyDescent="0.4">
      <c r="D3489" s="21"/>
    </row>
    <row r="3490" spans="4:4" x14ac:dyDescent="0.4">
      <c r="D3490" s="21"/>
    </row>
    <row r="3491" spans="4:4" x14ac:dyDescent="0.4">
      <c r="D3491" s="21"/>
    </row>
    <row r="3492" spans="4:4" x14ac:dyDescent="0.4">
      <c r="D3492" s="21"/>
    </row>
    <row r="3493" spans="4:4" x14ac:dyDescent="0.4">
      <c r="D3493" s="21"/>
    </row>
    <row r="3494" spans="4:4" x14ac:dyDescent="0.4">
      <c r="D3494" s="21"/>
    </row>
    <row r="3495" spans="4:4" x14ac:dyDescent="0.4">
      <c r="D3495" s="21"/>
    </row>
    <row r="3496" spans="4:4" x14ac:dyDescent="0.4">
      <c r="D3496" s="21"/>
    </row>
    <row r="3497" spans="4:4" x14ac:dyDescent="0.4">
      <c r="D3497" s="21"/>
    </row>
    <row r="3498" spans="4:4" x14ac:dyDescent="0.4">
      <c r="D3498" s="21"/>
    </row>
    <row r="3499" spans="4:4" x14ac:dyDescent="0.4">
      <c r="D3499" s="21"/>
    </row>
    <row r="3500" spans="4:4" x14ac:dyDescent="0.4">
      <c r="D3500" s="21"/>
    </row>
    <row r="3501" spans="4:4" x14ac:dyDescent="0.4">
      <c r="D3501" s="21"/>
    </row>
    <row r="3502" spans="4:4" x14ac:dyDescent="0.4">
      <c r="D3502" s="21"/>
    </row>
    <row r="3503" spans="4:4" x14ac:dyDescent="0.4">
      <c r="D3503" s="21"/>
    </row>
    <row r="3504" spans="4:4" x14ac:dyDescent="0.4">
      <c r="D3504" s="21"/>
    </row>
    <row r="3505" spans="4:4" x14ac:dyDescent="0.4">
      <c r="D3505" s="21"/>
    </row>
    <row r="3506" spans="4:4" x14ac:dyDescent="0.4">
      <c r="D3506" s="21"/>
    </row>
    <row r="3507" spans="4:4" x14ac:dyDescent="0.4">
      <c r="D3507" s="21"/>
    </row>
    <row r="3508" spans="4:4" x14ac:dyDescent="0.4">
      <c r="D3508" s="21"/>
    </row>
    <row r="3509" spans="4:4" x14ac:dyDescent="0.4">
      <c r="D3509" s="21"/>
    </row>
    <row r="3510" spans="4:4" x14ac:dyDescent="0.4">
      <c r="D3510" s="21"/>
    </row>
    <row r="3511" spans="4:4" x14ac:dyDescent="0.4">
      <c r="D3511" s="21"/>
    </row>
    <row r="3512" spans="4:4" x14ac:dyDescent="0.4">
      <c r="D3512" s="21"/>
    </row>
    <row r="3513" spans="4:4" x14ac:dyDescent="0.4">
      <c r="D3513" s="21"/>
    </row>
    <row r="3514" spans="4:4" x14ac:dyDescent="0.4">
      <c r="D3514" s="21"/>
    </row>
    <row r="3515" spans="4:4" x14ac:dyDescent="0.4">
      <c r="D3515" s="21"/>
    </row>
    <row r="3516" spans="4:4" x14ac:dyDescent="0.4">
      <c r="D3516" s="21"/>
    </row>
    <row r="3517" spans="4:4" x14ac:dyDescent="0.4">
      <c r="D3517" s="21"/>
    </row>
    <row r="3518" spans="4:4" x14ac:dyDescent="0.4">
      <c r="D3518" s="21"/>
    </row>
    <row r="3519" spans="4:4" x14ac:dyDescent="0.4">
      <c r="D3519" s="21"/>
    </row>
    <row r="3520" spans="4:4" x14ac:dyDescent="0.4">
      <c r="D3520" s="21"/>
    </row>
    <row r="3521" spans="4:4" x14ac:dyDescent="0.4">
      <c r="D3521" s="21"/>
    </row>
    <row r="3522" spans="4:4" x14ac:dyDescent="0.4">
      <c r="D3522" s="21"/>
    </row>
    <row r="3523" spans="4:4" x14ac:dyDescent="0.4">
      <c r="D3523" s="21"/>
    </row>
    <row r="3524" spans="4:4" x14ac:dyDescent="0.4">
      <c r="D3524" s="21"/>
    </row>
    <row r="3525" spans="4:4" x14ac:dyDescent="0.4">
      <c r="D3525" s="21"/>
    </row>
    <row r="3526" spans="4:4" x14ac:dyDescent="0.4">
      <c r="D3526" s="21"/>
    </row>
    <row r="3527" spans="4:4" x14ac:dyDescent="0.4">
      <c r="D3527" s="21"/>
    </row>
    <row r="3528" spans="4:4" x14ac:dyDescent="0.4">
      <c r="D3528" s="21"/>
    </row>
    <row r="3529" spans="4:4" x14ac:dyDescent="0.4">
      <c r="D3529" s="21"/>
    </row>
    <row r="3530" spans="4:4" x14ac:dyDescent="0.4">
      <c r="D3530" s="21"/>
    </row>
    <row r="3531" spans="4:4" x14ac:dyDescent="0.4">
      <c r="D3531" s="21"/>
    </row>
    <row r="3532" spans="4:4" x14ac:dyDescent="0.4">
      <c r="D3532" s="21"/>
    </row>
    <row r="3533" spans="4:4" x14ac:dyDescent="0.4">
      <c r="D3533" s="21"/>
    </row>
    <row r="3534" spans="4:4" x14ac:dyDescent="0.4">
      <c r="D3534" s="21"/>
    </row>
    <row r="3535" spans="4:4" x14ac:dyDescent="0.4">
      <c r="D3535" s="21"/>
    </row>
    <row r="3536" spans="4:4" x14ac:dyDescent="0.4">
      <c r="D3536" s="21"/>
    </row>
    <row r="3537" spans="4:4" x14ac:dyDescent="0.4">
      <c r="D3537" s="21"/>
    </row>
    <row r="3538" spans="4:4" x14ac:dyDescent="0.4">
      <c r="D3538" s="21"/>
    </row>
    <row r="3539" spans="4:4" x14ac:dyDescent="0.4">
      <c r="D3539" s="21"/>
    </row>
    <row r="3540" spans="4:4" x14ac:dyDescent="0.4">
      <c r="D3540" s="21"/>
    </row>
    <row r="3541" spans="4:4" x14ac:dyDescent="0.4">
      <c r="D3541" s="21"/>
    </row>
    <row r="3542" spans="4:4" x14ac:dyDescent="0.4">
      <c r="D3542" s="21"/>
    </row>
    <row r="3543" spans="4:4" x14ac:dyDescent="0.4">
      <c r="D3543" s="21"/>
    </row>
    <row r="3544" spans="4:4" x14ac:dyDescent="0.4">
      <c r="D3544" s="21"/>
    </row>
    <row r="3545" spans="4:4" x14ac:dyDescent="0.4">
      <c r="D3545" s="21"/>
    </row>
    <row r="3546" spans="4:4" x14ac:dyDescent="0.4">
      <c r="D3546" s="21"/>
    </row>
    <row r="3547" spans="4:4" x14ac:dyDescent="0.4">
      <c r="D3547" s="21"/>
    </row>
    <row r="3548" spans="4:4" x14ac:dyDescent="0.4">
      <c r="D3548" s="21"/>
    </row>
    <row r="3549" spans="4:4" x14ac:dyDescent="0.4">
      <c r="D3549" s="21"/>
    </row>
    <row r="3550" spans="4:4" x14ac:dyDescent="0.4">
      <c r="D3550" s="21"/>
    </row>
    <row r="3551" spans="4:4" x14ac:dyDescent="0.4">
      <c r="D3551" s="21"/>
    </row>
    <row r="3552" spans="4:4" x14ac:dyDescent="0.4">
      <c r="D3552" s="21"/>
    </row>
    <row r="3553" spans="4:4" x14ac:dyDescent="0.4">
      <c r="D3553" s="21"/>
    </row>
    <row r="3554" spans="4:4" x14ac:dyDescent="0.4">
      <c r="D3554" s="21"/>
    </row>
    <row r="3555" spans="4:4" x14ac:dyDescent="0.4">
      <c r="D3555" s="21"/>
    </row>
    <row r="3556" spans="4:4" x14ac:dyDescent="0.4">
      <c r="D3556" s="21"/>
    </row>
    <row r="3557" spans="4:4" x14ac:dyDescent="0.4">
      <c r="D3557" s="21"/>
    </row>
    <row r="3558" spans="4:4" x14ac:dyDescent="0.4">
      <c r="D3558" s="21"/>
    </row>
    <row r="3559" spans="4:4" x14ac:dyDescent="0.4">
      <c r="D3559" s="21"/>
    </row>
    <row r="3560" spans="4:4" x14ac:dyDescent="0.4">
      <c r="D3560" s="21"/>
    </row>
    <row r="3561" spans="4:4" x14ac:dyDescent="0.4">
      <c r="D3561" s="21"/>
    </row>
    <row r="3562" spans="4:4" x14ac:dyDescent="0.4">
      <c r="D3562" s="21"/>
    </row>
    <row r="3563" spans="4:4" x14ac:dyDescent="0.4">
      <c r="D3563" s="21"/>
    </row>
    <row r="3564" spans="4:4" x14ac:dyDescent="0.4">
      <c r="D3564" s="21"/>
    </row>
    <row r="3565" spans="4:4" x14ac:dyDescent="0.4">
      <c r="D3565" s="21"/>
    </row>
    <row r="3566" spans="4:4" x14ac:dyDescent="0.4">
      <c r="D3566" s="21"/>
    </row>
    <row r="3567" spans="4:4" x14ac:dyDescent="0.4">
      <c r="D3567" s="21"/>
    </row>
    <row r="3568" spans="4:4" x14ac:dyDescent="0.4">
      <c r="D3568" s="21"/>
    </row>
    <row r="3569" spans="4:4" x14ac:dyDescent="0.4">
      <c r="D3569" s="21"/>
    </row>
    <row r="3570" spans="4:4" x14ac:dyDescent="0.4">
      <c r="D3570" s="21"/>
    </row>
    <row r="3571" spans="4:4" x14ac:dyDescent="0.4">
      <c r="D3571" s="21"/>
    </row>
    <row r="3572" spans="4:4" x14ac:dyDescent="0.4">
      <c r="D3572" s="21"/>
    </row>
    <row r="3573" spans="4:4" x14ac:dyDescent="0.4">
      <c r="D3573" s="21"/>
    </row>
    <row r="3574" spans="4:4" x14ac:dyDescent="0.4">
      <c r="D3574" s="21"/>
    </row>
    <row r="3575" spans="4:4" x14ac:dyDescent="0.4">
      <c r="D3575" s="21"/>
    </row>
    <row r="3576" spans="4:4" x14ac:dyDescent="0.4">
      <c r="D3576" s="21"/>
    </row>
    <row r="3577" spans="4:4" x14ac:dyDescent="0.4">
      <c r="D3577" s="21"/>
    </row>
    <row r="3578" spans="4:4" x14ac:dyDescent="0.4">
      <c r="D3578" s="21"/>
    </row>
    <row r="3579" spans="4:4" x14ac:dyDescent="0.4">
      <c r="D3579" s="21"/>
    </row>
    <row r="3580" spans="4:4" x14ac:dyDescent="0.4">
      <c r="D3580" s="21"/>
    </row>
    <row r="3581" spans="4:4" x14ac:dyDescent="0.4">
      <c r="D3581" s="21"/>
    </row>
    <row r="3582" spans="4:4" x14ac:dyDescent="0.4">
      <c r="D3582" s="21"/>
    </row>
    <row r="3583" spans="4:4" x14ac:dyDescent="0.4">
      <c r="D3583" s="21"/>
    </row>
    <row r="3584" spans="4:4" x14ac:dyDescent="0.4">
      <c r="D3584" s="21"/>
    </row>
    <row r="3585" spans="4:4" x14ac:dyDescent="0.4">
      <c r="D3585" s="21"/>
    </row>
    <row r="3586" spans="4:4" x14ac:dyDescent="0.4">
      <c r="D3586" s="21"/>
    </row>
    <row r="3587" spans="4:4" x14ac:dyDescent="0.4">
      <c r="D3587" s="21"/>
    </row>
    <row r="3588" spans="4:4" x14ac:dyDescent="0.4">
      <c r="D3588" s="21"/>
    </row>
    <row r="3589" spans="4:4" x14ac:dyDescent="0.4">
      <c r="D3589" s="21"/>
    </row>
    <row r="3590" spans="4:4" x14ac:dyDescent="0.4">
      <c r="D3590" s="21"/>
    </row>
    <row r="3591" spans="4:4" x14ac:dyDescent="0.4">
      <c r="D3591" s="21"/>
    </row>
    <row r="3592" spans="4:4" x14ac:dyDescent="0.4">
      <c r="D3592" s="21"/>
    </row>
    <row r="3593" spans="4:4" x14ac:dyDescent="0.4">
      <c r="D3593" s="21"/>
    </row>
    <row r="3594" spans="4:4" x14ac:dyDescent="0.4">
      <c r="D3594" s="21"/>
    </row>
    <row r="3595" spans="4:4" x14ac:dyDescent="0.4">
      <c r="D3595" s="21"/>
    </row>
    <row r="3596" spans="4:4" x14ac:dyDescent="0.4">
      <c r="D3596" s="21"/>
    </row>
    <row r="3597" spans="4:4" x14ac:dyDescent="0.4">
      <c r="D3597" s="21"/>
    </row>
    <row r="3598" spans="4:4" x14ac:dyDescent="0.4">
      <c r="D3598" s="21"/>
    </row>
    <row r="3599" spans="4:4" x14ac:dyDescent="0.4">
      <c r="D3599" s="21"/>
    </row>
    <row r="3600" spans="4:4" x14ac:dyDescent="0.4">
      <c r="D3600" s="21"/>
    </row>
    <row r="3601" spans="4:4" x14ac:dyDescent="0.4">
      <c r="D3601" s="21"/>
    </row>
    <row r="3602" spans="4:4" x14ac:dyDescent="0.4">
      <c r="D3602" s="21"/>
    </row>
    <row r="3603" spans="4:4" x14ac:dyDescent="0.4">
      <c r="D3603" s="21"/>
    </row>
    <row r="3604" spans="4:4" x14ac:dyDescent="0.4">
      <c r="D3604" s="21"/>
    </row>
    <row r="3605" spans="4:4" x14ac:dyDescent="0.4">
      <c r="D3605" s="21"/>
    </row>
    <row r="3606" spans="4:4" x14ac:dyDescent="0.4">
      <c r="D3606" s="21"/>
    </row>
    <row r="3607" spans="4:4" x14ac:dyDescent="0.4">
      <c r="D3607" s="21"/>
    </row>
    <row r="3608" spans="4:4" x14ac:dyDescent="0.4">
      <c r="D3608" s="21"/>
    </row>
    <row r="3609" spans="4:4" x14ac:dyDescent="0.4">
      <c r="D3609" s="21"/>
    </row>
    <row r="3610" spans="4:4" x14ac:dyDescent="0.4">
      <c r="D3610" s="21"/>
    </row>
    <row r="3611" spans="4:4" x14ac:dyDescent="0.4">
      <c r="D3611" s="21"/>
    </row>
    <row r="3612" spans="4:4" x14ac:dyDescent="0.4">
      <c r="D3612" s="21"/>
    </row>
    <row r="3613" spans="4:4" x14ac:dyDescent="0.4">
      <c r="D3613" s="21"/>
    </row>
    <row r="3614" spans="4:4" x14ac:dyDescent="0.4">
      <c r="D3614" s="21"/>
    </row>
    <row r="3615" spans="4:4" x14ac:dyDescent="0.4">
      <c r="D3615" s="21"/>
    </row>
    <row r="3616" spans="4:4" x14ac:dyDescent="0.4">
      <c r="D3616" s="21"/>
    </row>
    <row r="3617" spans="4:4" x14ac:dyDescent="0.4">
      <c r="D3617" s="21"/>
    </row>
    <row r="3618" spans="4:4" x14ac:dyDescent="0.4">
      <c r="D3618" s="21"/>
    </row>
    <row r="3619" spans="4:4" x14ac:dyDescent="0.4">
      <c r="D3619" s="21"/>
    </row>
    <row r="3620" spans="4:4" x14ac:dyDescent="0.4">
      <c r="D3620" s="21"/>
    </row>
    <row r="3621" spans="4:4" x14ac:dyDescent="0.4">
      <c r="D3621" s="21"/>
    </row>
    <row r="3622" spans="4:4" x14ac:dyDescent="0.4">
      <c r="D3622" s="21"/>
    </row>
    <row r="3623" spans="4:4" x14ac:dyDescent="0.4">
      <c r="D3623" s="21"/>
    </row>
    <row r="3624" spans="4:4" x14ac:dyDescent="0.4">
      <c r="D3624" s="21"/>
    </row>
    <row r="3625" spans="4:4" x14ac:dyDescent="0.4">
      <c r="D3625" s="21"/>
    </row>
    <row r="3626" spans="4:4" x14ac:dyDescent="0.4">
      <c r="D3626" s="21"/>
    </row>
    <row r="3627" spans="4:4" x14ac:dyDescent="0.4">
      <c r="D3627" s="21"/>
    </row>
    <row r="3628" spans="4:4" x14ac:dyDescent="0.4">
      <c r="D3628" s="21"/>
    </row>
    <row r="3629" spans="4:4" x14ac:dyDescent="0.4">
      <c r="D3629" s="21"/>
    </row>
    <row r="3630" spans="4:4" x14ac:dyDescent="0.4">
      <c r="D3630" s="21"/>
    </row>
    <row r="3631" spans="4:4" x14ac:dyDescent="0.4">
      <c r="D3631" s="21"/>
    </row>
    <row r="3632" spans="4:4" x14ac:dyDescent="0.4">
      <c r="D3632" s="21"/>
    </row>
    <row r="3633" spans="4:4" x14ac:dyDescent="0.4">
      <c r="D3633" s="21"/>
    </row>
    <row r="3634" spans="4:4" x14ac:dyDescent="0.4">
      <c r="D3634" s="21"/>
    </row>
    <row r="3635" spans="4:4" x14ac:dyDescent="0.4">
      <c r="D3635" s="21"/>
    </row>
    <row r="3636" spans="4:4" x14ac:dyDescent="0.4">
      <c r="D3636" s="21"/>
    </row>
    <row r="3637" spans="4:4" x14ac:dyDescent="0.4">
      <c r="D3637" s="21"/>
    </row>
    <row r="3638" spans="4:4" x14ac:dyDescent="0.4">
      <c r="D3638" s="21"/>
    </row>
    <row r="3639" spans="4:4" x14ac:dyDescent="0.4">
      <c r="D3639" s="21"/>
    </row>
    <row r="3640" spans="4:4" x14ac:dyDescent="0.4">
      <c r="D3640" s="21"/>
    </row>
    <row r="3641" spans="4:4" x14ac:dyDescent="0.4">
      <c r="D3641" s="21"/>
    </row>
    <row r="3642" spans="4:4" x14ac:dyDescent="0.4">
      <c r="D3642" s="21"/>
    </row>
    <row r="3643" spans="4:4" x14ac:dyDescent="0.4">
      <c r="D3643" s="21"/>
    </row>
    <row r="3644" spans="4:4" x14ac:dyDescent="0.4">
      <c r="D3644" s="21"/>
    </row>
    <row r="3645" spans="4:4" x14ac:dyDescent="0.4">
      <c r="D3645" s="21"/>
    </row>
    <row r="3646" spans="4:4" x14ac:dyDescent="0.4">
      <c r="D3646" s="21"/>
    </row>
    <row r="3647" spans="4:4" x14ac:dyDescent="0.4">
      <c r="D3647" s="21"/>
    </row>
    <row r="3648" spans="4:4" x14ac:dyDescent="0.4">
      <c r="D3648" s="21"/>
    </row>
    <row r="3649" spans="4:4" x14ac:dyDescent="0.4">
      <c r="D3649" s="21"/>
    </row>
    <row r="3650" spans="4:4" x14ac:dyDescent="0.4">
      <c r="D3650" s="21"/>
    </row>
    <row r="3651" spans="4:4" x14ac:dyDescent="0.4">
      <c r="D3651" s="21"/>
    </row>
    <row r="3652" spans="4:4" x14ac:dyDescent="0.4">
      <c r="D3652" s="21"/>
    </row>
    <row r="3653" spans="4:4" x14ac:dyDescent="0.4">
      <c r="D3653" s="21"/>
    </row>
    <row r="3654" spans="4:4" x14ac:dyDescent="0.4">
      <c r="D3654" s="21"/>
    </row>
    <row r="3655" spans="4:4" x14ac:dyDescent="0.4">
      <c r="D3655" s="21"/>
    </row>
    <row r="3656" spans="4:4" x14ac:dyDescent="0.4">
      <c r="D3656" s="21"/>
    </row>
    <row r="3657" spans="4:4" x14ac:dyDescent="0.4">
      <c r="D3657" s="21"/>
    </row>
    <row r="3658" spans="4:4" x14ac:dyDescent="0.4">
      <c r="D3658" s="21"/>
    </row>
    <row r="3659" spans="4:4" x14ac:dyDescent="0.4">
      <c r="D3659" s="21"/>
    </row>
    <row r="3660" spans="4:4" x14ac:dyDescent="0.4">
      <c r="D3660" s="21"/>
    </row>
    <row r="3661" spans="4:4" x14ac:dyDescent="0.4">
      <c r="D3661" s="21"/>
    </row>
    <row r="3662" spans="4:4" x14ac:dyDescent="0.4">
      <c r="D3662" s="21"/>
    </row>
    <row r="3663" spans="4:4" x14ac:dyDescent="0.4">
      <c r="D3663" s="21"/>
    </row>
    <row r="3664" spans="4:4" x14ac:dyDescent="0.4">
      <c r="D3664" s="21"/>
    </row>
    <row r="3665" spans="4:4" x14ac:dyDescent="0.4">
      <c r="D3665" s="21"/>
    </row>
    <row r="3666" spans="4:4" x14ac:dyDescent="0.4">
      <c r="D3666" s="21"/>
    </row>
    <row r="3667" spans="4:4" x14ac:dyDescent="0.4">
      <c r="D3667" s="21"/>
    </row>
    <row r="3668" spans="4:4" x14ac:dyDescent="0.4">
      <c r="D3668" s="21"/>
    </row>
    <row r="3669" spans="4:4" x14ac:dyDescent="0.4">
      <c r="D3669" s="21"/>
    </row>
    <row r="3670" spans="4:4" x14ac:dyDescent="0.4">
      <c r="D3670" s="21"/>
    </row>
    <row r="3671" spans="4:4" x14ac:dyDescent="0.4">
      <c r="D3671" s="21"/>
    </row>
    <row r="3672" spans="4:4" x14ac:dyDescent="0.4">
      <c r="D3672" s="21"/>
    </row>
    <row r="3673" spans="4:4" x14ac:dyDescent="0.4">
      <c r="D3673" s="21"/>
    </row>
    <row r="3674" spans="4:4" x14ac:dyDescent="0.4">
      <c r="D3674" s="21"/>
    </row>
    <row r="3675" spans="4:4" x14ac:dyDescent="0.4">
      <c r="D3675" s="21"/>
    </row>
    <row r="3676" spans="4:4" x14ac:dyDescent="0.4">
      <c r="D3676" s="21"/>
    </row>
    <row r="3677" spans="4:4" x14ac:dyDescent="0.4">
      <c r="D3677" s="21"/>
    </row>
    <row r="3678" spans="4:4" x14ac:dyDescent="0.4">
      <c r="D3678" s="21"/>
    </row>
    <row r="3679" spans="4:4" x14ac:dyDescent="0.4">
      <c r="D3679" s="21"/>
    </row>
    <row r="3680" spans="4:4" x14ac:dyDescent="0.4">
      <c r="D3680" s="21"/>
    </row>
    <row r="3681" spans="4:4" x14ac:dyDescent="0.4">
      <c r="D3681" s="21"/>
    </row>
    <row r="3682" spans="4:4" x14ac:dyDescent="0.4">
      <c r="D3682" s="21"/>
    </row>
    <row r="3683" spans="4:4" x14ac:dyDescent="0.4">
      <c r="D3683" s="21"/>
    </row>
    <row r="3684" spans="4:4" x14ac:dyDescent="0.4">
      <c r="D3684" s="21"/>
    </row>
    <row r="3685" spans="4:4" x14ac:dyDescent="0.4">
      <c r="D3685" s="21"/>
    </row>
    <row r="3686" spans="4:4" x14ac:dyDescent="0.4">
      <c r="D3686" s="21"/>
    </row>
    <row r="3687" spans="4:4" x14ac:dyDescent="0.4">
      <c r="D3687" s="21"/>
    </row>
    <row r="3688" spans="4:4" x14ac:dyDescent="0.4">
      <c r="D3688" s="21"/>
    </row>
    <row r="3689" spans="4:4" x14ac:dyDescent="0.4">
      <c r="D3689" s="21"/>
    </row>
    <row r="3690" spans="4:4" x14ac:dyDescent="0.4">
      <c r="D3690" s="21"/>
    </row>
    <row r="3691" spans="4:4" x14ac:dyDescent="0.4">
      <c r="D3691" s="21"/>
    </row>
    <row r="3692" spans="4:4" x14ac:dyDescent="0.4">
      <c r="D3692" s="21"/>
    </row>
    <row r="3693" spans="4:4" x14ac:dyDescent="0.4">
      <c r="D3693" s="21"/>
    </row>
    <row r="3694" spans="4:4" x14ac:dyDescent="0.4">
      <c r="D3694" s="21"/>
    </row>
    <row r="3695" spans="4:4" x14ac:dyDescent="0.4">
      <c r="D3695" s="21"/>
    </row>
    <row r="3696" spans="4:4" x14ac:dyDescent="0.4">
      <c r="D3696" s="21"/>
    </row>
    <row r="3697" spans="4:4" x14ac:dyDescent="0.4">
      <c r="D3697" s="21"/>
    </row>
    <row r="3698" spans="4:4" x14ac:dyDescent="0.4">
      <c r="D3698" s="21"/>
    </row>
    <row r="3699" spans="4:4" x14ac:dyDescent="0.4">
      <c r="D3699" s="21"/>
    </row>
    <row r="3700" spans="4:4" x14ac:dyDescent="0.4">
      <c r="D3700" s="21"/>
    </row>
    <row r="3701" spans="4:4" x14ac:dyDescent="0.4">
      <c r="D3701" s="21"/>
    </row>
    <row r="3702" spans="4:4" x14ac:dyDescent="0.4">
      <c r="D3702" s="21"/>
    </row>
    <row r="3703" spans="4:4" x14ac:dyDescent="0.4">
      <c r="D3703" s="21"/>
    </row>
    <row r="3704" spans="4:4" x14ac:dyDescent="0.4">
      <c r="D3704" s="21"/>
    </row>
    <row r="3705" spans="4:4" x14ac:dyDescent="0.4">
      <c r="D3705" s="21"/>
    </row>
    <row r="3706" spans="4:4" x14ac:dyDescent="0.4">
      <c r="D3706" s="21"/>
    </row>
    <row r="3707" spans="4:4" x14ac:dyDescent="0.4">
      <c r="D3707" s="21"/>
    </row>
    <row r="3708" spans="4:4" x14ac:dyDescent="0.4">
      <c r="D3708" s="21"/>
    </row>
    <row r="3709" spans="4:4" x14ac:dyDescent="0.4">
      <c r="D3709" s="21"/>
    </row>
    <row r="3710" spans="4:4" x14ac:dyDescent="0.4">
      <c r="D3710" s="21"/>
    </row>
    <row r="3711" spans="4:4" x14ac:dyDescent="0.4">
      <c r="D3711" s="21"/>
    </row>
    <row r="3712" spans="4:4" x14ac:dyDescent="0.4">
      <c r="D3712" s="21"/>
    </row>
    <row r="3713" spans="4:4" x14ac:dyDescent="0.4">
      <c r="D3713" s="21"/>
    </row>
    <row r="3714" spans="4:4" x14ac:dyDescent="0.4">
      <c r="D3714" s="21"/>
    </row>
    <row r="3715" spans="4:4" x14ac:dyDescent="0.4">
      <c r="D3715" s="21"/>
    </row>
    <row r="3716" spans="4:4" x14ac:dyDescent="0.4">
      <c r="D3716" s="21"/>
    </row>
    <row r="3717" spans="4:4" x14ac:dyDescent="0.4">
      <c r="D3717" s="21"/>
    </row>
    <row r="3718" spans="4:4" x14ac:dyDescent="0.4">
      <c r="D3718" s="21"/>
    </row>
    <row r="3719" spans="4:4" x14ac:dyDescent="0.4">
      <c r="D3719" s="21"/>
    </row>
    <row r="3720" spans="4:4" x14ac:dyDescent="0.4">
      <c r="D3720" s="21"/>
    </row>
    <row r="3721" spans="4:4" x14ac:dyDescent="0.4">
      <c r="D3721" s="21"/>
    </row>
    <row r="3722" spans="4:4" x14ac:dyDescent="0.4">
      <c r="D3722" s="21"/>
    </row>
    <row r="3723" spans="4:4" x14ac:dyDescent="0.4">
      <c r="D3723" s="21"/>
    </row>
    <row r="3724" spans="4:4" x14ac:dyDescent="0.4">
      <c r="D3724" s="21"/>
    </row>
    <row r="3725" spans="4:4" x14ac:dyDescent="0.4">
      <c r="D3725" s="21"/>
    </row>
    <row r="3726" spans="4:4" x14ac:dyDescent="0.4">
      <c r="D3726" s="21"/>
    </row>
    <row r="3727" spans="4:4" x14ac:dyDescent="0.4">
      <c r="D3727" s="21"/>
    </row>
    <row r="3728" spans="4:4" x14ac:dyDescent="0.4">
      <c r="D3728" s="21"/>
    </row>
    <row r="3729" spans="4:4" x14ac:dyDescent="0.4">
      <c r="D3729" s="21"/>
    </row>
    <row r="3730" spans="4:4" x14ac:dyDescent="0.4">
      <c r="D3730" s="21"/>
    </row>
    <row r="3731" spans="4:4" x14ac:dyDescent="0.4">
      <c r="D3731" s="21"/>
    </row>
    <row r="3732" spans="4:4" x14ac:dyDescent="0.4">
      <c r="D3732" s="21"/>
    </row>
    <row r="3733" spans="4:4" x14ac:dyDescent="0.4">
      <c r="D3733" s="21"/>
    </row>
    <row r="3734" spans="4:4" x14ac:dyDescent="0.4">
      <c r="D3734" s="21"/>
    </row>
    <row r="3735" spans="4:4" x14ac:dyDescent="0.4">
      <c r="D3735" s="21"/>
    </row>
    <row r="3736" spans="4:4" x14ac:dyDescent="0.4">
      <c r="D3736" s="21"/>
    </row>
    <row r="3737" spans="4:4" x14ac:dyDescent="0.4">
      <c r="D3737" s="21"/>
    </row>
    <row r="3738" spans="4:4" x14ac:dyDescent="0.4">
      <c r="D3738" s="21"/>
    </row>
    <row r="3739" spans="4:4" x14ac:dyDescent="0.4">
      <c r="D3739" s="21"/>
    </row>
    <row r="3740" spans="4:4" x14ac:dyDescent="0.4">
      <c r="D3740" s="21"/>
    </row>
    <row r="3741" spans="4:4" x14ac:dyDescent="0.4">
      <c r="D3741" s="21"/>
    </row>
    <row r="3742" spans="4:4" x14ac:dyDescent="0.4">
      <c r="D3742" s="21"/>
    </row>
    <row r="3743" spans="4:4" x14ac:dyDescent="0.4">
      <c r="D3743" s="21"/>
    </row>
    <row r="3744" spans="4:4" x14ac:dyDescent="0.4">
      <c r="D3744" s="21"/>
    </row>
    <row r="3745" spans="4:4" x14ac:dyDescent="0.4">
      <c r="D3745" s="21"/>
    </row>
    <row r="3746" spans="4:4" x14ac:dyDescent="0.4">
      <c r="D3746" s="21"/>
    </row>
    <row r="3747" spans="4:4" x14ac:dyDescent="0.4">
      <c r="D3747" s="21"/>
    </row>
    <row r="3748" spans="4:4" x14ac:dyDescent="0.4">
      <c r="D3748" s="21"/>
    </row>
    <row r="3749" spans="4:4" x14ac:dyDescent="0.4">
      <c r="D3749" s="21"/>
    </row>
    <row r="3750" spans="4:4" x14ac:dyDescent="0.4">
      <c r="D3750" s="21"/>
    </row>
    <row r="3751" spans="4:4" x14ac:dyDescent="0.4">
      <c r="D3751" s="21"/>
    </row>
    <row r="3752" spans="4:4" x14ac:dyDescent="0.4">
      <c r="D3752" s="21"/>
    </row>
    <row r="3753" spans="4:4" x14ac:dyDescent="0.4">
      <c r="D3753" s="21"/>
    </row>
    <row r="3754" spans="4:4" x14ac:dyDescent="0.4">
      <c r="D3754" s="21"/>
    </row>
    <row r="3755" spans="4:4" x14ac:dyDescent="0.4">
      <c r="D3755" s="21"/>
    </row>
    <row r="3756" spans="4:4" x14ac:dyDescent="0.4">
      <c r="D3756" s="21"/>
    </row>
    <row r="3757" spans="4:4" x14ac:dyDescent="0.4">
      <c r="D3757" s="21"/>
    </row>
    <row r="3758" spans="4:4" x14ac:dyDescent="0.4">
      <c r="D3758" s="21"/>
    </row>
    <row r="3759" spans="4:4" x14ac:dyDescent="0.4">
      <c r="D3759" s="21"/>
    </row>
    <row r="3760" spans="4:4" x14ac:dyDescent="0.4">
      <c r="D3760" s="21"/>
    </row>
    <row r="3761" spans="4:4" x14ac:dyDescent="0.4">
      <c r="D3761" s="21"/>
    </row>
    <row r="3762" spans="4:4" x14ac:dyDescent="0.4">
      <c r="D3762" s="21"/>
    </row>
    <row r="3763" spans="4:4" x14ac:dyDescent="0.4">
      <c r="D3763" s="21"/>
    </row>
    <row r="3764" spans="4:4" x14ac:dyDescent="0.4">
      <c r="D3764" s="21"/>
    </row>
    <row r="3765" spans="4:4" x14ac:dyDescent="0.4">
      <c r="D3765" s="21"/>
    </row>
    <row r="3766" spans="4:4" x14ac:dyDescent="0.4">
      <c r="D3766" s="21"/>
    </row>
    <row r="3767" spans="4:4" x14ac:dyDescent="0.4">
      <c r="D3767" s="21"/>
    </row>
    <row r="3768" spans="4:4" x14ac:dyDescent="0.4">
      <c r="D3768" s="21"/>
    </row>
    <row r="3769" spans="4:4" x14ac:dyDescent="0.4">
      <c r="D3769" s="21"/>
    </row>
    <row r="3770" spans="4:4" x14ac:dyDescent="0.4">
      <c r="D3770" s="21"/>
    </row>
    <row r="3771" spans="4:4" x14ac:dyDescent="0.4">
      <c r="D3771" s="21"/>
    </row>
    <row r="3772" spans="4:4" x14ac:dyDescent="0.4">
      <c r="D3772" s="21"/>
    </row>
    <row r="3773" spans="4:4" x14ac:dyDescent="0.4">
      <c r="D3773" s="21"/>
    </row>
    <row r="3774" spans="4:4" x14ac:dyDescent="0.4">
      <c r="D3774" s="21"/>
    </row>
    <row r="3775" spans="4:4" x14ac:dyDescent="0.4">
      <c r="D3775" s="21"/>
    </row>
    <row r="3776" spans="4:4" x14ac:dyDescent="0.4">
      <c r="D3776" s="21"/>
    </row>
    <row r="3777" spans="4:4" x14ac:dyDescent="0.4">
      <c r="D3777" s="21"/>
    </row>
    <row r="3778" spans="4:4" x14ac:dyDescent="0.4">
      <c r="D3778" s="21"/>
    </row>
    <row r="3779" spans="4:4" x14ac:dyDescent="0.4">
      <c r="D3779" s="21"/>
    </row>
    <row r="3780" spans="4:4" x14ac:dyDescent="0.4">
      <c r="D3780" s="21"/>
    </row>
    <row r="3781" spans="4:4" x14ac:dyDescent="0.4">
      <c r="D3781" s="21"/>
    </row>
    <row r="3782" spans="4:4" x14ac:dyDescent="0.4">
      <c r="D3782" s="21"/>
    </row>
    <row r="3783" spans="4:4" x14ac:dyDescent="0.4">
      <c r="D3783" s="21"/>
    </row>
    <row r="3784" spans="4:4" x14ac:dyDescent="0.4">
      <c r="D3784" s="21"/>
    </row>
    <row r="3785" spans="4:4" x14ac:dyDescent="0.4">
      <c r="D3785" s="21"/>
    </row>
    <row r="3786" spans="4:4" x14ac:dyDescent="0.4">
      <c r="D3786" s="21"/>
    </row>
    <row r="3787" spans="4:4" x14ac:dyDescent="0.4">
      <c r="D3787" s="21"/>
    </row>
    <row r="3788" spans="4:4" x14ac:dyDescent="0.4">
      <c r="D3788" s="21"/>
    </row>
    <row r="3789" spans="4:4" x14ac:dyDescent="0.4">
      <c r="D3789" s="21"/>
    </row>
    <row r="3790" spans="4:4" x14ac:dyDescent="0.4">
      <c r="D3790" s="21"/>
    </row>
    <row r="3791" spans="4:4" x14ac:dyDescent="0.4">
      <c r="D3791" s="21"/>
    </row>
    <row r="3792" spans="4:4" x14ac:dyDescent="0.4">
      <c r="D3792" s="21"/>
    </row>
    <row r="3793" spans="4:4" x14ac:dyDescent="0.4">
      <c r="D3793" s="21"/>
    </row>
    <row r="3794" spans="4:4" x14ac:dyDescent="0.4">
      <c r="D3794" s="21"/>
    </row>
    <row r="3795" spans="4:4" x14ac:dyDescent="0.4">
      <c r="D3795" s="21"/>
    </row>
    <row r="3796" spans="4:4" x14ac:dyDescent="0.4">
      <c r="D3796" s="21"/>
    </row>
    <row r="3797" spans="4:4" x14ac:dyDescent="0.4">
      <c r="D3797" s="21"/>
    </row>
    <row r="3798" spans="4:4" x14ac:dyDescent="0.4">
      <c r="D3798" s="21"/>
    </row>
    <row r="3799" spans="4:4" x14ac:dyDescent="0.4">
      <c r="D3799" s="21"/>
    </row>
    <row r="3800" spans="4:4" x14ac:dyDescent="0.4">
      <c r="D3800" s="21"/>
    </row>
    <row r="3801" spans="4:4" x14ac:dyDescent="0.4">
      <c r="D3801" s="21"/>
    </row>
    <row r="3802" spans="4:4" x14ac:dyDescent="0.4">
      <c r="D3802" s="21"/>
    </row>
    <row r="3803" spans="4:4" x14ac:dyDescent="0.4">
      <c r="D3803" s="21"/>
    </row>
    <row r="3804" spans="4:4" x14ac:dyDescent="0.4">
      <c r="D3804" s="21"/>
    </row>
    <row r="3805" spans="4:4" x14ac:dyDescent="0.4">
      <c r="D3805" s="21"/>
    </row>
    <row r="3806" spans="4:4" x14ac:dyDescent="0.4">
      <c r="D3806" s="21"/>
    </row>
    <row r="3807" spans="4:4" x14ac:dyDescent="0.4">
      <c r="D3807" s="21"/>
    </row>
    <row r="3808" spans="4:4" x14ac:dyDescent="0.4">
      <c r="D3808" s="21"/>
    </row>
    <row r="3809" spans="4:4" x14ac:dyDescent="0.4">
      <c r="D3809" s="21"/>
    </row>
    <row r="3810" spans="4:4" x14ac:dyDescent="0.4">
      <c r="D3810" s="21"/>
    </row>
    <row r="3811" spans="4:4" x14ac:dyDescent="0.4">
      <c r="D3811" s="21"/>
    </row>
    <row r="3812" spans="4:4" x14ac:dyDescent="0.4">
      <c r="D3812" s="21"/>
    </row>
    <row r="3813" spans="4:4" x14ac:dyDescent="0.4">
      <c r="D3813" s="21"/>
    </row>
    <row r="3814" spans="4:4" x14ac:dyDescent="0.4">
      <c r="D3814" s="21"/>
    </row>
    <row r="3815" spans="4:4" x14ac:dyDescent="0.4">
      <c r="D3815" s="21"/>
    </row>
    <row r="3816" spans="4:4" x14ac:dyDescent="0.4">
      <c r="D3816" s="21"/>
    </row>
    <row r="3817" spans="4:4" x14ac:dyDescent="0.4">
      <c r="D3817" s="21"/>
    </row>
    <row r="3818" spans="4:4" x14ac:dyDescent="0.4">
      <c r="D3818" s="21"/>
    </row>
    <row r="3819" spans="4:4" x14ac:dyDescent="0.4">
      <c r="D3819" s="21"/>
    </row>
    <row r="3820" spans="4:4" x14ac:dyDescent="0.4">
      <c r="D3820" s="21"/>
    </row>
    <row r="3821" spans="4:4" x14ac:dyDescent="0.4">
      <c r="D3821" s="21"/>
    </row>
    <row r="3822" spans="4:4" x14ac:dyDescent="0.4">
      <c r="D3822" s="21"/>
    </row>
    <row r="3823" spans="4:4" x14ac:dyDescent="0.4">
      <c r="D3823" s="21"/>
    </row>
    <row r="3824" spans="4:4" x14ac:dyDescent="0.4">
      <c r="D3824" s="21"/>
    </row>
    <row r="3825" spans="4:4" x14ac:dyDescent="0.4">
      <c r="D3825" s="21"/>
    </row>
    <row r="3826" spans="4:4" x14ac:dyDescent="0.4">
      <c r="D3826" s="21"/>
    </row>
    <row r="3827" spans="4:4" x14ac:dyDescent="0.4">
      <c r="D3827" s="21"/>
    </row>
    <row r="3828" spans="4:4" x14ac:dyDescent="0.4">
      <c r="D3828" s="21"/>
    </row>
    <row r="3829" spans="4:4" x14ac:dyDescent="0.4">
      <c r="D3829" s="21"/>
    </row>
    <row r="3830" spans="4:4" x14ac:dyDescent="0.4">
      <c r="D3830" s="21"/>
    </row>
    <row r="3831" spans="4:4" x14ac:dyDescent="0.4">
      <c r="D3831" s="21"/>
    </row>
    <row r="3832" spans="4:4" x14ac:dyDescent="0.4">
      <c r="D3832" s="21"/>
    </row>
    <row r="3833" spans="4:4" x14ac:dyDescent="0.4">
      <c r="D3833" s="21"/>
    </row>
    <row r="3834" spans="4:4" x14ac:dyDescent="0.4">
      <c r="D3834" s="21"/>
    </row>
    <row r="3835" spans="4:4" x14ac:dyDescent="0.4">
      <c r="D3835" s="21"/>
    </row>
    <row r="3836" spans="4:4" x14ac:dyDescent="0.4">
      <c r="D3836" s="21"/>
    </row>
    <row r="3837" spans="4:4" x14ac:dyDescent="0.4">
      <c r="D3837" s="21"/>
    </row>
    <row r="3838" spans="4:4" x14ac:dyDescent="0.4">
      <c r="D3838" s="21"/>
    </row>
    <row r="3839" spans="4:4" x14ac:dyDescent="0.4">
      <c r="D3839" s="21"/>
    </row>
    <row r="3840" spans="4:4" x14ac:dyDescent="0.4">
      <c r="D3840" s="21"/>
    </row>
    <row r="3841" spans="4:4" x14ac:dyDescent="0.4">
      <c r="D3841" s="21"/>
    </row>
    <row r="3842" spans="4:4" x14ac:dyDescent="0.4">
      <c r="D3842" s="21"/>
    </row>
    <row r="3843" spans="4:4" x14ac:dyDescent="0.4">
      <c r="D3843" s="21"/>
    </row>
    <row r="3844" spans="4:4" x14ac:dyDescent="0.4">
      <c r="D3844" s="21"/>
    </row>
    <row r="3845" spans="4:4" x14ac:dyDescent="0.4">
      <c r="D3845" s="21"/>
    </row>
    <row r="3846" spans="4:4" x14ac:dyDescent="0.4">
      <c r="D3846" s="21"/>
    </row>
    <row r="3847" spans="4:4" x14ac:dyDescent="0.4">
      <c r="D3847" s="21"/>
    </row>
    <row r="3848" spans="4:4" x14ac:dyDescent="0.4">
      <c r="D3848" s="21"/>
    </row>
    <row r="3849" spans="4:4" x14ac:dyDescent="0.4">
      <c r="D3849" s="21"/>
    </row>
    <row r="3850" spans="4:4" x14ac:dyDescent="0.4">
      <c r="D3850" s="21"/>
    </row>
    <row r="3851" spans="4:4" x14ac:dyDescent="0.4">
      <c r="D3851" s="21"/>
    </row>
    <row r="3852" spans="4:4" x14ac:dyDescent="0.4">
      <c r="D3852" s="21"/>
    </row>
    <row r="3853" spans="4:4" x14ac:dyDescent="0.4">
      <c r="D3853" s="21"/>
    </row>
    <row r="3854" spans="4:4" x14ac:dyDescent="0.4">
      <c r="D3854" s="21"/>
    </row>
    <row r="3855" spans="4:4" x14ac:dyDescent="0.4">
      <c r="D3855" s="21"/>
    </row>
    <row r="3856" spans="4:4" x14ac:dyDescent="0.4">
      <c r="D3856" s="21"/>
    </row>
    <row r="3857" spans="4:4" x14ac:dyDescent="0.4">
      <c r="D3857" s="21"/>
    </row>
    <row r="3858" spans="4:4" x14ac:dyDescent="0.4">
      <c r="D3858" s="21"/>
    </row>
    <row r="3859" spans="4:4" x14ac:dyDescent="0.4">
      <c r="D3859" s="21"/>
    </row>
    <row r="3860" spans="4:4" x14ac:dyDescent="0.4">
      <c r="D3860" s="21"/>
    </row>
    <row r="3861" spans="4:4" x14ac:dyDescent="0.4">
      <c r="D3861" s="21"/>
    </row>
    <row r="3862" spans="4:4" x14ac:dyDescent="0.4">
      <c r="D3862" s="21"/>
    </row>
    <row r="3863" spans="4:4" x14ac:dyDescent="0.4">
      <c r="D3863" s="21"/>
    </row>
    <row r="3864" spans="4:4" x14ac:dyDescent="0.4">
      <c r="D3864" s="21"/>
    </row>
    <row r="3865" spans="4:4" x14ac:dyDescent="0.4">
      <c r="D3865" s="21"/>
    </row>
    <row r="3866" spans="4:4" x14ac:dyDescent="0.4">
      <c r="D3866" s="21"/>
    </row>
    <row r="3867" spans="4:4" x14ac:dyDescent="0.4">
      <c r="D3867" s="21"/>
    </row>
    <row r="3868" spans="4:4" x14ac:dyDescent="0.4">
      <c r="D3868" s="21"/>
    </row>
    <row r="3869" spans="4:4" x14ac:dyDescent="0.4">
      <c r="D3869" s="21"/>
    </row>
    <row r="3870" spans="4:4" x14ac:dyDescent="0.4">
      <c r="D3870" s="21"/>
    </row>
    <row r="3871" spans="4:4" x14ac:dyDescent="0.4">
      <c r="D3871" s="21"/>
    </row>
    <row r="3872" spans="4:4" x14ac:dyDescent="0.4">
      <c r="D3872" s="21"/>
    </row>
    <row r="3873" spans="4:4" x14ac:dyDescent="0.4">
      <c r="D3873" s="21"/>
    </row>
    <row r="3874" spans="4:4" x14ac:dyDescent="0.4">
      <c r="D3874" s="21"/>
    </row>
    <row r="3875" spans="4:4" x14ac:dyDescent="0.4">
      <c r="D3875" s="21"/>
    </row>
    <row r="3876" spans="4:4" x14ac:dyDescent="0.4">
      <c r="D3876" s="21"/>
    </row>
    <row r="3877" spans="4:4" x14ac:dyDescent="0.4">
      <c r="D3877" s="21"/>
    </row>
    <row r="3878" spans="4:4" x14ac:dyDescent="0.4">
      <c r="D3878" s="21"/>
    </row>
    <row r="3879" spans="4:4" x14ac:dyDescent="0.4">
      <c r="D3879" s="21"/>
    </row>
    <row r="3880" spans="4:4" x14ac:dyDescent="0.4">
      <c r="D3880" s="21"/>
    </row>
    <row r="3881" spans="4:4" x14ac:dyDescent="0.4">
      <c r="D3881" s="21"/>
    </row>
    <row r="3882" spans="4:4" x14ac:dyDescent="0.4">
      <c r="D3882" s="21"/>
    </row>
    <row r="3883" spans="4:4" x14ac:dyDescent="0.4">
      <c r="D3883" s="21"/>
    </row>
    <row r="3884" spans="4:4" x14ac:dyDescent="0.4">
      <c r="D3884" s="21"/>
    </row>
    <row r="3885" spans="4:4" x14ac:dyDescent="0.4">
      <c r="D3885" s="21"/>
    </row>
    <row r="3886" spans="4:4" x14ac:dyDescent="0.4">
      <c r="D3886" s="21"/>
    </row>
    <row r="3887" spans="4:4" x14ac:dyDescent="0.4">
      <c r="D3887" s="21"/>
    </row>
    <row r="3888" spans="4:4" x14ac:dyDescent="0.4">
      <c r="D3888" s="21"/>
    </row>
    <row r="3889" spans="4:4" x14ac:dyDescent="0.4">
      <c r="D3889" s="21"/>
    </row>
    <row r="3890" spans="4:4" x14ac:dyDescent="0.4">
      <c r="D3890" s="21"/>
    </row>
    <row r="3891" spans="4:4" x14ac:dyDescent="0.4">
      <c r="D3891" s="21"/>
    </row>
    <row r="3892" spans="4:4" x14ac:dyDescent="0.4">
      <c r="D3892" s="21"/>
    </row>
    <row r="3893" spans="4:4" x14ac:dyDescent="0.4">
      <c r="D3893" s="21"/>
    </row>
    <row r="3894" spans="4:4" x14ac:dyDescent="0.4">
      <c r="D3894" s="21"/>
    </row>
    <row r="3895" spans="4:4" x14ac:dyDescent="0.4">
      <c r="D3895" s="21"/>
    </row>
    <row r="3896" spans="4:4" x14ac:dyDescent="0.4">
      <c r="D3896" s="21"/>
    </row>
    <row r="3897" spans="4:4" x14ac:dyDescent="0.4">
      <c r="D3897" s="21"/>
    </row>
    <row r="3898" spans="4:4" x14ac:dyDescent="0.4">
      <c r="D3898" s="21"/>
    </row>
    <row r="3899" spans="4:4" x14ac:dyDescent="0.4">
      <c r="D3899" s="21"/>
    </row>
    <row r="3900" spans="4:4" x14ac:dyDescent="0.4">
      <c r="D3900" s="21"/>
    </row>
    <row r="3901" spans="4:4" x14ac:dyDescent="0.4">
      <c r="D3901" s="21"/>
    </row>
    <row r="3902" spans="4:4" x14ac:dyDescent="0.4">
      <c r="D3902" s="21"/>
    </row>
    <row r="3903" spans="4:4" x14ac:dyDescent="0.4">
      <c r="D3903" s="21"/>
    </row>
    <row r="3904" spans="4:4" x14ac:dyDescent="0.4">
      <c r="D3904" s="21"/>
    </row>
    <row r="3905" spans="4:4" x14ac:dyDescent="0.4">
      <c r="D3905" s="21"/>
    </row>
    <row r="3906" spans="4:4" x14ac:dyDescent="0.4">
      <c r="D3906" s="21"/>
    </row>
    <row r="3907" spans="4:4" x14ac:dyDescent="0.4">
      <c r="D3907" s="21"/>
    </row>
    <row r="3908" spans="4:4" x14ac:dyDescent="0.4">
      <c r="D3908" s="21"/>
    </row>
    <row r="3909" spans="4:4" x14ac:dyDescent="0.4">
      <c r="D3909" s="21"/>
    </row>
    <row r="3910" spans="4:4" x14ac:dyDescent="0.4">
      <c r="D3910" s="21"/>
    </row>
    <row r="3911" spans="4:4" x14ac:dyDescent="0.4">
      <c r="D3911" s="21"/>
    </row>
    <row r="3912" spans="4:4" x14ac:dyDescent="0.4">
      <c r="D3912" s="21"/>
    </row>
    <row r="3913" spans="4:4" x14ac:dyDescent="0.4">
      <c r="D3913" s="21"/>
    </row>
    <row r="3914" spans="4:4" x14ac:dyDescent="0.4">
      <c r="D3914" s="21"/>
    </row>
    <row r="3915" spans="4:4" x14ac:dyDescent="0.4">
      <c r="D3915" s="21"/>
    </row>
    <row r="3916" spans="4:4" x14ac:dyDescent="0.4">
      <c r="D3916" s="21"/>
    </row>
    <row r="3917" spans="4:4" x14ac:dyDescent="0.4">
      <c r="D3917" s="21"/>
    </row>
    <row r="3918" spans="4:4" x14ac:dyDescent="0.4">
      <c r="D3918" s="21"/>
    </row>
    <row r="3919" spans="4:4" x14ac:dyDescent="0.4">
      <c r="D3919" s="21"/>
    </row>
    <row r="3920" spans="4:4" x14ac:dyDescent="0.4">
      <c r="D3920" s="21"/>
    </row>
    <row r="3921" spans="4:4" x14ac:dyDescent="0.4">
      <c r="D3921" s="21"/>
    </row>
    <row r="3922" spans="4:4" x14ac:dyDescent="0.4">
      <c r="D3922" s="21"/>
    </row>
    <row r="3923" spans="4:4" x14ac:dyDescent="0.4">
      <c r="D3923" s="21"/>
    </row>
    <row r="3924" spans="4:4" x14ac:dyDescent="0.4">
      <c r="D3924" s="21"/>
    </row>
    <row r="3925" spans="4:4" x14ac:dyDescent="0.4">
      <c r="D3925" s="21"/>
    </row>
    <row r="3926" spans="4:4" x14ac:dyDescent="0.4">
      <c r="D3926" s="21"/>
    </row>
    <row r="3927" spans="4:4" x14ac:dyDescent="0.4">
      <c r="D3927" s="21"/>
    </row>
    <row r="3928" spans="4:4" x14ac:dyDescent="0.4">
      <c r="D3928" s="21"/>
    </row>
    <row r="3929" spans="4:4" x14ac:dyDescent="0.4">
      <c r="D3929" s="21"/>
    </row>
    <row r="3930" spans="4:4" x14ac:dyDescent="0.4">
      <c r="D3930" s="21"/>
    </row>
    <row r="3931" spans="4:4" x14ac:dyDescent="0.4">
      <c r="D3931" s="21"/>
    </row>
    <row r="3932" spans="4:4" x14ac:dyDescent="0.4">
      <c r="D3932" s="21"/>
    </row>
    <row r="3933" spans="4:4" x14ac:dyDescent="0.4">
      <c r="D3933" s="21"/>
    </row>
    <row r="3934" spans="4:4" x14ac:dyDescent="0.4">
      <c r="D3934" s="21"/>
    </row>
    <row r="3935" spans="4:4" x14ac:dyDescent="0.4">
      <c r="D3935" s="21"/>
    </row>
    <row r="3936" spans="4:4" x14ac:dyDescent="0.4">
      <c r="D3936" s="21"/>
    </row>
    <row r="3937" spans="4:4" x14ac:dyDescent="0.4">
      <c r="D3937" s="21"/>
    </row>
    <row r="3938" spans="4:4" x14ac:dyDescent="0.4">
      <c r="D3938" s="21"/>
    </row>
    <row r="3939" spans="4:4" x14ac:dyDescent="0.4">
      <c r="D3939" s="21"/>
    </row>
    <row r="3940" spans="4:4" x14ac:dyDescent="0.4">
      <c r="D3940" s="21"/>
    </row>
    <row r="3941" spans="4:4" x14ac:dyDescent="0.4">
      <c r="D3941" s="21"/>
    </row>
    <row r="3942" spans="4:4" x14ac:dyDescent="0.4">
      <c r="D3942" s="21"/>
    </row>
    <row r="3943" spans="4:4" x14ac:dyDescent="0.4">
      <c r="D3943" s="21"/>
    </row>
    <row r="3944" spans="4:4" x14ac:dyDescent="0.4">
      <c r="D3944" s="21"/>
    </row>
    <row r="3945" spans="4:4" x14ac:dyDescent="0.4">
      <c r="D3945" s="21"/>
    </row>
    <row r="3946" spans="4:4" x14ac:dyDescent="0.4">
      <c r="D3946" s="21"/>
    </row>
    <row r="3947" spans="4:4" x14ac:dyDescent="0.4">
      <c r="D3947" s="21"/>
    </row>
    <row r="3948" spans="4:4" x14ac:dyDescent="0.4">
      <c r="D3948" s="21"/>
    </row>
    <row r="3949" spans="4:4" x14ac:dyDescent="0.4">
      <c r="D3949" s="21"/>
    </row>
    <row r="3950" spans="4:4" x14ac:dyDescent="0.4">
      <c r="D3950" s="21"/>
    </row>
    <row r="3951" spans="4:4" x14ac:dyDescent="0.4">
      <c r="D3951" s="21"/>
    </row>
    <row r="3952" spans="4:4" x14ac:dyDescent="0.4">
      <c r="D3952" s="21"/>
    </row>
    <row r="3953" spans="4:4" x14ac:dyDescent="0.4">
      <c r="D3953" s="21"/>
    </row>
    <row r="3954" spans="4:4" x14ac:dyDescent="0.4">
      <c r="D3954" s="21"/>
    </row>
    <row r="3955" spans="4:4" x14ac:dyDescent="0.4">
      <c r="D3955" s="21"/>
    </row>
    <row r="3956" spans="4:4" x14ac:dyDescent="0.4">
      <c r="D3956" s="21"/>
    </row>
    <row r="3957" spans="4:4" x14ac:dyDescent="0.4">
      <c r="D3957" s="21"/>
    </row>
    <row r="3958" spans="4:4" x14ac:dyDescent="0.4">
      <c r="D3958" s="21"/>
    </row>
    <row r="3959" spans="4:4" x14ac:dyDescent="0.4">
      <c r="D3959" s="21"/>
    </row>
    <row r="3960" spans="4:4" x14ac:dyDescent="0.4">
      <c r="D3960" s="21"/>
    </row>
    <row r="3961" spans="4:4" x14ac:dyDescent="0.4">
      <c r="D3961" s="21"/>
    </row>
    <row r="3962" spans="4:4" x14ac:dyDescent="0.4">
      <c r="D3962" s="21"/>
    </row>
    <row r="3963" spans="4:4" x14ac:dyDescent="0.4">
      <c r="D3963" s="21"/>
    </row>
    <row r="3964" spans="4:4" x14ac:dyDescent="0.4">
      <c r="D3964" s="21"/>
    </row>
    <row r="3965" spans="4:4" x14ac:dyDescent="0.4">
      <c r="D3965" s="21"/>
    </row>
    <row r="3966" spans="4:4" x14ac:dyDescent="0.4">
      <c r="D3966" s="21"/>
    </row>
    <row r="3967" spans="4:4" x14ac:dyDescent="0.4">
      <c r="D3967" s="21"/>
    </row>
    <row r="3968" spans="4:4" x14ac:dyDescent="0.4">
      <c r="D3968" s="21"/>
    </row>
    <row r="3969" spans="4:4" x14ac:dyDescent="0.4">
      <c r="D3969" s="21"/>
    </row>
    <row r="3970" spans="4:4" x14ac:dyDescent="0.4">
      <c r="D3970" s="21"/>
    </row>
    <row r="3971" spans="4:4" x14ac:dyDescent="0.4">
      <c r="D3971" s="21"/>
    </row>
    <row r="3972" spans="4:4" x14ac:dyDescent="0.4">
      <c r="D3972" s="21"/>
    </row>
    <row r="3973" spans="4:4" x14ac:dyDescent="0.4">
      <c r="D3973" s="21"/>
    </row>
    <row r="3974" spans="4:4" x14ac:dyDescent="0.4">
      <c r="D3974" s="21"/>
    </row>
    <row r="3975" spans="4:4" x14ac:dyDescent="0.4">
      <c r="D3975" s="21"/>
    </row>
    <row r="3976" spans="4:4" x14ac:dyDescent="0.4">
      <c r="D3976" s="21"/>
    </row>
    <row r="3977" spans="4:4" x14ac:dyDescent="0.4">
      <c r="D3977" s="21"/>
    </row>
    <row r="3978" spans="4:4" x14ac:dyDescent="0.4">
      <c r="D3978" s="21"/>
    </row>
    <row r="3979" spans="4:4" x14ac:dyDescent="0.4">
      <c r="D3979" s="21"/>
    </row>
    <row r="3980" spans="4:4" x14ac:dyDescent="0.4">
      <c r="D3980" s="21"/>
    </row>
    <row r="3981" spans="4:4" x14ac:dyDescent="0.4">
      <c r="D3981" s="21"/>
    </row>
    <row r="3982" spans="4:4" x14ac:dyDescent="0.4">
      <c r="D3982" s="21"/>
    </row>
    <row r="3983" spans="4:4" x14ac:dyDescent="0.4">
      <c r="D3983" s="21"/>
    </row>
    <row r="3984" spans="4:4" x14ac:dyDescent="0.4">
      <c r="D3984" s="21"/>
    </row>
    <row r="3985" spans="4:4" x14ac:dyDescent="0.4">
      <c r="D3985" s="21"/>
    </row>
    <row r="3986" spans="4:4" x14ac:dyDescent="0.4">
      <c r="D3986" s="21"/>
    </row>
    <row r="3987" spans="4:4" x14ac:dyDescent="0.4">
      <c r="D3987" s="21"/>
    </row>
    <row r="3988" spans="4:4" x14ac:dyDescent="0.4">
      <c r="D3988" s="21"/>
    </row>
    <row r="3989" spans="4:4" x14ac:dyDescent="0.4">
      <c r="D3989" s="21"/>
    </row>
    <row r="3990" spans="4:4" x14ac:dyDescent="0.4">
      <c r="D3990" s="21"/>
    </row>
    <row r="3991" spans="4:4" x14ac:dyDescent="0.4">
      <c r="D3991" s="21"/>
    </row>
    <row r="3992" spans="4:4" x14ac:dyDescent="0.4">
      <c r="D3992" s="21"/>
    </row>
    <row r="3993" spans="4:4" x14ac:dyDescent="0.4">
      <c r="D3993" s="21"/>
    </row>
    <row r="3994" spans="4:4" x14ac:dyDescent="0.4">
      <c r="D3994" s="21"/>
    </row>
    <row r="3995" spans="4:4" x14ac:dyDescent="0.4">
      <c r="D3995" s="21"/>
    </row>
    <row r="3996" spans="4:4" x14ac:dyDescent="0.4">
      <c r="D3996" s="21"/>
    </row>
    <row r="3997" spans="4:4" x14ac:dyDescent="0.4">
      <c r="D3997" s="21"/>
    </row>
    <row r="3998" spans="4:4" x14ac:dyDescent="0.4">
      <c r="D3998" s="21"/>
    </row>
    <row r="3999" spans="4:4" x14ac:dyDescent="0.4">
      <c r="D3999" s="21"/>
    </row>
    <row r="4000" spans="4:4" x14ac:dyDescent="0.4">
      <c r="D4000" s="21"/>
    </row>
    <row r="4001" spans="4:4" x14ac:dyDescent="0.4">
      <c r="D4001" s="21"/>
    </row>
    <row r="4002" spans="4:4" x14ac:dyDescent="0.4">
      <c r="D4002" s="21"/>
    </row>
    <row r="4003" spans="4:4" x14ac:dyDescent="0.4">
      <c r="D4003" s="21"/>
    </row>
    <row r="4004" spans="4:4" x14ac:dyDescent="0.4">
      <c r="D4004" s="21"/>
    </row>
    <row r="4005" spans="4:4" x14ac:dyDescent="0.4">
      <c r="D4005" s="21"/>
    </row>
    <row r="4006" spans="4:4" x14ac:dyDescent="0.4">
      <c r="D4006" s="21"/>
    </row>
    <row r="4007" spans="4:4" x14ac:dyDescent="0.4">
      <c r="D4007" s="21"/>
    </row>
    <row r="4008" spans="4:4" x14ac:dyDescent="0.4">
      <c r="D4008" s="21"/>
    </row>
    <row r="4009" spans="4:4" x14ac:dyDescent="0.4">
      <c r="D4009" s="21"/>
    </row>
    <row r="4010" spans="4:4" x14ac:dyDescent="0.4">
      <c r="D4010" s="21"/>
    </row>
    <row r="4011" spans="4:4" x14ac:dyDescent="0.4">
      <c r="D4011" s="21"/>
    </row>
    <row r="4012" spans="4:4" x14ac:dyDescent="0.4">
      <c r="D4012" s="21"/>
    </row>
    <row r="4013" spans="4:4" x14ac:dyDescent="0.4">
      <c r="D4013" s="21"/>
    </row>
    <row r="4014" spans="4:4" x14ac:dyDescent="0.4">
      <c r="D4014" s="21"/>
    </row>
    <row r="4015" spans="4:4" x14ac:dyDescent="0.4">
      <c r="D4015" s="21"/>
    </row>
    <row r="4016" spans="4:4" x14ac:dyDescent="0.4">
      <c r="D4016" s="21"/>
    </row>
    <row r="4017" spans="4:4" x14ac:dyDescent="0.4">
      <c r="D4017" s="21"/>
    </row>
    <row r="4018" spans="4:4" x14ac:dyDescent="0.4">
      <c r="D4018" s="21"/>
    </row>
    <row r="4019" spans="4:4" x14ac:dyDescent="0.4">
      <c r="D4019" s="21"/>
    </row>
    <row r="4020" spans="4:4" x14ac:dyDescent="0.4">
      <c r="D4020" s="21"/>
    </row>
    <row r="4021" spans="4:4" x14ac:dyDescent="0.4">
      <c r="D4021" s="21"/>
    </row>
    <row r="4022" spans="4:4" x14ac:dyDescent="0.4">
      <c r="D4022" s="21"/>
    </row>
    <row r="4023" spans="4:4" x14ac:dyDescent="0.4">
      <c r="D4023" s="21"/>
    </row>
    <row r="4024" spans="4:4" x14ac:dyDescent="0.4">
      <c r="D4024" s="21"/>
    </row>
    <row r="4025" spans="4:4" x14ac:dyDescent="0.4">
      <c r="D4025" s="21"/>
    </row>
    <row r="4026" spans="4:4" x14ac:dyDescent="0.4">
      <c r="D4026" s="21"/>
    </row>
    <row r="4027" spans="4:4" x14ac:dyDescent="0.4">
      <c r="D4027" s="21"/>
    </row>
    <row r="4028" spans="4:4" x14ac:dyDescent="0.4">
      <c r="D4028" s="21"/>
    </row>
    <row r="4029" spans="4:4" x14ac:dyDescent="0.4">
      <c r="D4029" s="21"/>
    </row>
    <row r="4030" spans="4:4" x14ac:dyDescent="0.4">
      <c r="D4030" s="21"/>
    </row>
    <row r="4031" spans="4:4" x14ac:dyDescent="0.4">
      <c r="D4031" s="21"/>
    </row>
    <row r="4032" spans="4:4" x14ac:dyDescent="0.4">
      <c r="D4032" s="21"/>
    </row>
    <row r="4033" spans="4:4" x14ac:dyDescent="0.4">
      <c r="D4033" s="21"/>
    </row>
    <row r="4034" spans="4:4" x14ac:dyDescent="0.4">
      <c r="D4034" s="21"/>
    </row>
    <row r="4035" spans="4:4" x14ac:dyDescent="0.4">
      <c r="D4035" s="21"/>
    </row>
    <row r="4036" spans="4:4" x14ac:dyDescent="0.4">
      <c r="D4036" s="21"/>
    </row>
    <row r="4037" spans="4:4" x14ac:dyDescent="0.4">
      <c r="D4037" s="21"/>
    </row>
    <row r="4038" spans="4:4" x14ac:dyDescent="0.4">
      <c r="D4038" s="21"/>
    </row>
    <row r="4039" spans="4:4" x14ac:dyDescent="0.4">
      <c r="D4039" s="21"/>
    </row>
    <row r="4040" spans="4:4" x14ac:dyDescent="0.4">
      <c r="D4040" s="21"/>
    </row>
    <row r="4041" spans="4:4" x14ac:dyDescent="0.4">
      <c r="D4041" s="21"/>
    </row>
    <row r="4042" spans="4:4" x14ac:dyDescent="0.4">
      <c r="D4042" s="21"/>
    </row>
    <row r="4043" spans="4:4" x14ac:dyDescent="0.4">
      <c r="D4043" s="21"/>
    </row>
    <row r="4044" spans="4:4" x14ac:dyDescent="0.4">
      <c r="D4044" s="21"/>
    </row>
    <row r="4045" spans="4:4" x14ac:dyDescent="0.4">
      <c r="D4045" s="21"/>
    </row>
    <row r="4046" spans="4:4" x14ac:dyDescent="0.4">
      <c r="D4046" s="21"/>
    </row>
    <row r="4047" spans="4:4" x14ac:dyDescent="0.4">
      <c r="D4047" s="21"/>
    </row>
    <row r="4048" spans="4:4" x14ac:dyDescent="0.4">
      <c r="D4048" s="21"/>
    </row>
    <row r="4049" spans="4:4" x14ac:dyDescent="0.4">
      <c r="D4049" s="21"/>
    </row>
    <row r="4050" spans="4:4" x14ac:dyDescent="0.4">
      <c r="D4050" s="21"/>
    </row>
    <row r="4051" spans="4:4" x14ac:dyDescent="0.4">
      <c r="D4051" s="21"/>
    </row>
    <row r="4052" spans="4:4" x14ac:dyDescent="0.4">
      <c r="D4052" s="21"/>
    </row>
    <row r="4053" spans="4:4" x14ac:dyDescent="0.4">
      <c r="D4053" s="21"/>
    </row>
    <row r="4054" spans="4:4" x14ac:dyDescent="0.4">
      <c r="D4054" s="21"/>
    </row>
    <row r="4055" spans="4:4" x14ac:dyDescent="0.4">
      <c r="D4055" s="21"/>
    </row>
    <row r="4056" spans="4:4" x14ac:dyDescent="0.4">
      <c r="D4056" s="21"/>
    </row>
    <row r="4057" spans="4:4" x14ac:dyDescent="0.4">
      <c r="D4057" s="21"/>
    </row>
    <row r="4058" spans="4:4" x14ac:dyDescent="0.4">
      <c r="D4058" s="21"/>
    </row>
    <row r="4059" spans="4:4" x14ac:dyDescent="0.4">
      <c r="D4059" s="21"/>
    </row>
    <row r="4060" spans="4:4" x14ac:dyDescent="0.4">
      <c r="D4060" s="21"/>
    </row>
    <row r="4061" spans="4:4" x14ac:dyDescent="0.4">
      <c r="D4061" s="21"/>
    </row>
    <row r="4062" spans="4:4" x14ac:dyDescent="0.4">
      <c r="D4062" s="21"/>
    </row>
    <row r="4063" spans="4:4" x14ac:dyDescent="0.4">
      <c r="D4063" s="21"/>
    </row>
    <row r="4064" spans="4:4" x14ac:dyDescent="0.4">
      <c r="D4064" s="21"/>
    </row>
    <row r="4065" spans="4:4" x14ac:dyDescent="0.4">
      <c r="D4065" s="21"/>
    </row>
    <row r="4066" spans="4:4" x14ac:dyDescent="0.4">
      <c r="D4066" s="21"/>
    </row>
    <row r="4067" spans="4:4" x14ac:dyDescent="0.4">
      <c r="D4067" s="21"/>
    </row>
    <row r="4068" spans="4:4" x14ac:dyDescent="0.4">
      <c r="D4068" s="21"/>
    </row>
    <row r="4069" spans="4:4" x14ac:dyDescent="0.4">
      <c r="D4069" s="21"/>
    </row>
    <row r="4070" spans="4:4" x14ac:dyDescent="0.4">
      <c r="D4070" s="21"/>
    </row>
    <row r="4071" spans="4:4" x14ac:dyDescent="0.4">
      <c r="D4071" s="21"/>
    </row>
    <row r="4072" spans="4:4" x14ac:dyDescent="0.4">
      <c r="D4072" s="21"/>
    </row>
    <row r="4073" spans="4:4" x14ac:dyDescent="0.4">
      <c r="D4073" s="21"/>
    </row>
    <row r="4074" spans="4:4" x14ac:dyDescent="0.4">
      <c r="D4074" s="21"/>
    </row>
    <row r="4075" spans="4:4" x14ac:dyDescent="0.4">
      <c r="D4075" s="21"/>
    </row>
    <row r="4076" spans="4:4" x14ac:dyDescent="0.4">
      <c r="D4076" s="21"/>
    </row>
    <row r="4077" spans="4:4" x14ac:dyDescent="0.4">
      <c r="D4077" s="21"/>
    </row>
    <row r="4078" spans="4:4" x14ac:dyDescent="0.4">
      <c r="D4078" s="21"/>
    </row>
    <row r="4079" spans="4:4" x14ac:dyDescent="0.4">
      <c r="D4079" s="21"/>
    </row>
    <row r="4080" spans="4:4" x14ac:dyDescent="0.4">
      <c r="D4080" s="21"/>
    </row>
    <row r="4081" spans="4:4" x14ac:dyDescent="0.4">
      <c r="D4081" s="21"/>
    </row>
    <row r="4082" spans="4:4" x14ac:dyDescent="0.4">
      <c r="D4082" s="21"/>
    </row>
    <row r="4083" spans="4:4" x14ac:dyDescent="0.4">
      <c r="D4083" s="21"/>
    </row>
    <row r="4084" spans="4:4" x14ac:dyDescent="0.4">
      <c r="D4084" s="21"/>
    </row>
    <row r="4085" spans="4:4" x14ac:dyDescent="0.4">
      <c r="D4085" s="21"/>
    </row>
    <row r="4086" spans="4:4" x14ac:dyDescent="0.4">
      <c r="D4086" s="21"/>
    </row>
    <row r="4087" spans="4:4" x14ac:dyDescent="0.4">
      <c r="D4087" s="21"/>
    </row>
    <row r="4088" spans="4:4" x14ac:dyDescent="0.4">
      <c r="D4088" s="21"/>
    </row>
    <row r="4089" spans="4:4" x14ac:dyDescent="0.4">
      <c r="D4089" s="21"/>
    </row>
    <row r="4090" spans="4:4" x14ac:dyDescent="0.4">
      <c r="D4090" s="21"/>
    </row>
    <row r="4091" spans="4:4" x14ac:dyDescent="0.4">
      <c r="D4091" s="21"/>
    </row>
    <row r="4092" spans="4:4" x14ac:dyDescent="0.4">
      <c r="D4092" s="21"/>
    </row>
    <row r="4093" spans="4:4" x14ac:dyDescent="0.4">
      <c r="D4093" s="21"/>
    </row>
    <row r="4094" spans="4:4" x14ac:dyDescent="0.4">
      <c r="D4094" s="21"/>
    </row>
    <row r="4095" spans="4:4" x14ac:dyDescent="0.4">
      <c r="D4095" s="21"/>
    </row>
    <row r="4096" spans="4:4" x14ac:dyDescent="0.4">
      <c r="D4096" s="21"/>
    </row>
    <row r="4097" spans="4:4" x14ac:dyDescent="0.4">
      <c r="D4097" s="21"/>
    </row>
    <row r="4098" spans="4:4" x14ac:dyDescent="0.4">
      <c r="D4098" s="21"/>
    </row>
    <row r="4099" spans="4:4" x14ac:dyDescent="0.4">
      <c r="D4099" s="21"/>
    </row>
    <row r="4100" spans="4:4" x14ac:dyDescent="0.4">
      <c r="D4100" s="21"/>
    </row>
    <row r="4101" spans="4:4" x14ac:dyDescent="0.4">
      <c r="D4101" s="21"/>
    </row>
    <row r="4102" spans="4:4" x14ac:dyDescent="0.4">
      <c r="D4102" s="21"/>
    </row>
    <row r="4103" spans="4:4" x14ac:dyDescent="0.4">
      <c r="D4103" s="21"/>
    </row>
    <row r="4104" spans="4:4" x14ac:dyDescent="0.4">
      <c r="D4104" s="21"/>
    </row>
    <row r="4105" spans="4:4" x14ac:dyDescent="0.4">
      <c r="D4105" s="21"/>
    </row>
    <row r="4106" spans="4:4" x14ac:dyDescent="0.4">
      <c r="D4106" s="21"/>
    </row>
    <row r="4107" spans="4:4" x14ac:dyDescent="0.4">
      <c r="D4107" s="21"/>
    </row>
    <row r="4108" spans="4:4" x14ac:dyDescent="0.4">
      <c r="D4108" s="21"/>
    </row>
    <row r="4109" spans="4:4" x14ac:dyDescent="0.4">
      <c r="D4109" s="21"/>
    </row>
    <row r="4110" spans="4:4" x14ac:dyDescent="0.4">
      <c r="D4110" s="21"/>
    </row>
    <row r="4111" spans="4:4" x14ac:dyDescent="0.4">
      <c r="D4111" s="21"/>
    </row>
    <row r="4112" spans="4:4" x14ac:dyDescent="0.4">
      <c r="D4112" s="21"/>
    </row>
    <row r="4113" spans="4:4" x14ac:dyDescent="0.4">
      <c r="D4113" s="21"/>
    </row>
    <row r="4114" spans="4:4" x14ac:dyDescent="0.4">
      <c r="D4114" s="21"/>
    </row>
    <row r="4115" spans="4:4" x14ac:dyDescent="0.4">
      <c r="D4115" s="21"/>
    </row>
    <row r="4116" spans="4:4" x14ac:dyDescent="0.4">
      <c r="D4116" s="21"/>
    </row>
    <row r="4117" spans="4:4" x14ac:dyDescent="0.4">
      <c r="D4117" s="21"/>
    </row>
    <row r="4118" spans="4:4" x14ac:dyDescent="0.4">
      <c r="D4118" s="21"/>
    </row>
    <row r="4119" spans="4:4" x14ac:dyDescent="0.4">
      <c r="D4119" s="21"/>
    </row>
    <row r="4120" spans="4:4" x14ac:dyDescent="0.4">
      <c r="D4120" s="21"/>
    </row>
    <row r="4121" spans="4:4" x14ac:dyDescent="0.4">
      <c r="D4121" s="21"/>
    </row>
    <row r="4122" spans="4:4" x14ac:dyDescent="0.4">
      <c r="D4122" s="21"/>
    </row>
    <row r="4123" spans="4:4" x14ac:dyDescent="0.4">
      <c r="D4123" s="21"/>
    </row>
    <row r="4124" spans="4:4" x14ac:dyDescent="0.4">
      <c r="D4124" s="21"/>
    </row>
    <row r="4125" spans="4:4" x14ac:dyDescent="0.4">
      <c r="D4125" s="21"/>
    </row>
    <row r="4126" spans="4:4" x14ac:dyDescent="0.4">
      <c r="D4126" s="21"/>
    </row>
    <row r="4127" spans="4:4" x14ac:dyDescent="0.4">
      <c r="D4127" s="21"/>
    </row>
    <row r="4128" spans="4:4" x14ac:dyDescent="0.4">
      <c r="D4128" s="21"/>
    </row>
    <row r="4129" spans="4:4" x14ac:dyDescent="0.4">
      <c r="D4129" s="21"/>
    </row>
    <row r="4130" spans="4:4" x14ac:dyDescent="0.4">
      <c r="D4130" s="21"/>
    </row>
    <row r="4131" spans="4:4" x14ac:dyDescent="0.4">
      <c r="D4131" s="21"/>
    </row>
    <row r="4132" spans="4:4" x14ac:dyDescent="0.4">
      <c r="D4132" s="21"/>
    </row>
    <row r="4133" spans="4:4" x14ac:dyDescent="0.4">
      <c r="D4133" s="21"/>
    </row>
    <row r="4134" spans="4:4" x14ac:dyDescent="0.4">
      <c r="D4134" s="21"/>
    </row>
    <row r="4135" spans="4:4" x14ac:dyDescent="0.4">
      <c r="D4135" s="21"/>
    </row>
    <row r="4136" spans="4:4" x14ac:dyDescent="0.4">
      <c r="D4136" s="21"/>
    </row>
    <row r="4137" spans="4:4" x14ac:dyDescent="0.4">
      <c r="D4137" s="21"/>
    </row>
    <row r="4138" spans="4:4" x14ac:dyDescent="0.4">
      <c r="D4138" s="21"/>
    </row>
    <row r="4139" spans="4:4" x14ac:dyDescent="0.4">
      <c r="D4139" s="21"/>
    </row>
    <row r="4140" spans="4:4" x14ac:dyDescent="0.4">
      <c r="D4140" s="21"/>
    </row>
    <row r="4141" spans="4:4" x14ac:dyDescent="0.4">
      <c r="D4141" s="21"/>
    </row>
    <row r="4142" spans="4:4" x14ac:dyDescent="0.4">
      <c r="D4142" s="21"/>
    </row>
    <row r="4143" spans="4:4" x14ac:dyDescent="0.4">
      <c r="D4143" s="21"/>
    </row>
    <row r="4144" spans="4:4" x14ac:dyDescent="0.4">
      <c r="D4144" s="21"/>
    </row>
    <row r="4145" spans="4:4" x14ac:dyDescent="0.4">
      <c r="D4145" s="21"/>
    </row>
    <row r="4146" spans="4:4" x14ac:dyDescent="0.4">
      <c r="D4146" s="21"/>
    </row>
    <row r="4147" spans="4:4" x14ac:dyDescent="0.4">
      <c r="D4147" s="21"/>
    </row>
    <row r="4148" spans="4:4" x14ac:dyDescent="0.4">
      <c r="D4148" s="21"/>
    </row>
    <row r="4149" spans="4:4" x14ac:dyDescent="0.4">
      <c r="D4149" s="21"/>
    </row>
    <row r="4150" spans="4:4" x14ac:dyDescent="0.4">
      <c r="D4150" s="21"/>
    </row>
    <row r="4151" spans="4:4" x14ac:dyDescent="0.4">
      <c r="D4151" s="21"/>
    </row>
    <row r="4152" spans="4:4" x14ac:dyDescent="0.4">
      <c r="D4152" s="21"/>
    </row>
    <row r="4153" spans="4:4" x14ac:dyDescent="0.4">
      <c r="D4153" s="21"/>
    </row>
    <row r="4154" spans="4:4" x14ac:dyDescent="0.4">
      <c r="D4154" s="21"/>
    </row>
    <row r="4155" spans="4:4" x14ac:dyDescent="0.4">
      <c r="D4155" s="21"/>
    </row>
    <row r="4156" spans="4:4" x14ac:dyDescent="0.4">
      <c r="D4156" s="21"/>
    </row>
    <row r="4157" spans="4:4" x14ac:dyDescent="0.4">
      <c r="D4157" s="21"/>
    </row>
    <row r="4158" spans="4:4" x14ac:dyDescent="0.4">
      <c r="D4158" s="21"/>
    </row>
    <row r="4159" spans="4:4" x14ac:dyDescent="0.4">
      <c r="D4159" s="21"/>
    </row>
    <row r="4160" spans="4:4" x14ac:dyDescent="0.4">
      <c r="D4160" s="21"/>
    </row>
    <row r="4161" spans="4:4" x14ac:dyDescent="0.4">
      <c r="D4161" s="21"/>
    </row>
    <row r="4162" spans="4:4" x14ac:dyDescent="0.4">
      <c r="D4162" s="21"/>
    </row>
    <row r="4163" spans="4:4" x14ac:dyDescent="0.4">
      <c r="D4163" s="21"/>
    </row>
    <row r="4164" spans="4:4" x14ac:dyDescent="0.4">
      <c r="D4164" s="21"/>
    </row>
    <row r="4165" spans="4:4" x14ac:dyDescent="0.4">
      <c r="D4165" s="21"/>
    </row>
    <row r="4166" spans="4:4" x14ac:dyDescent="0.4">
      <c r="D4166" s="21"/>
    </row>
    <row r="4167" spans="4:4" x14ac:dyDescent="0.4">
      <c r="D4167" s="21"/>
    </row>
    <row r="4168" spans="4:4" x14ac:dyDescent="0.4">
      <c r="D4168" s="21"/>
    </row>
    <row r="4169" spans="4:4" x14ac:dyDescent="0.4">
      <c r="D4169" s="21"/>
    </row>
    <row r="4170" spans="4:4" x14ac:dyDescent="0.4">
      <c r="D4170" s="21"/>
    </row>
    <row r="4171" spans="4:4" x14ac:dyDescent="0.4">
      <c r="D4171" s="21"/>
    </row>
    <row r="4172" spans="4:4" x14ac:dyDescent="0.4">
      <c r="D4172" s="21"/>
    </row>
    <row r="4173" spans="4:4" x14ac:dyDescent="0.4">
      <c r="D4173" s="21"/>
    </row>
    <row r="4174" spans="4:4" x14ac:dyDescent="0.4">
      <c r="D4174" s="21"/>
    </row>
    <row r="4175" spans="4:4" x14ac:dyDescent="0.4">
      <c r="D4175" s="21"/>
    </row>
    <row r="4176" spans="4:4" x14ac:dyDescent="0.4">
      <c r="D4176" s="21"/>
    </row>
    <row r="4177" spans="4:4" x14ac:dyDescent="0.4">
      <c r="D4177" s="21"/>
    </row>
    <row r="4178" spans="4:4" x14ac:dyDescent="0.4">
      <c r="D4178" s="21"/>
    </row>
    <row r="4179" spans="4:4" x14ac:dyDescent="0.4">
      <c r="D4179" s="21"/>
    </row>
    <row r="4180" spans="4:4" x14ac:dyDescent="0.4">
      <c r="D4180" s="21"/>
    </row>
    <row r="4181" spans="4:4" x14ac:dyDescent="0.4">
      <c r="D4181" s="21"/>
    </row>
    <row r="4182" spans="4:4" x14ac:dyDescent="0.4">
      <c r="D4182" s="21"/>
    </row>
    <row r="4183" spans="4:4" x14ac:dyDescent="0.4">
      <c r="D4183" s="21"/>
    </row>
    <row r="4184" spans="4:4" x14ac:dyDescent="0.4">
      <c r="D4184" s="21"/>
    </row>
    <row r="4185" spans="4:4" x14ac:dyDescent="0.4">
      <c r="D4185" s="21"/>
    </row>
    <row r="4186" spans="4:4" x14ac:dyDescent="0.4">
      <c r="D4186" s="21"/>
    </row>
    <row r="4187" spans="4:4" x14ac:dyDescent="0.4">
      <c r="D4187" s="21"/>
    </row>
    <row r="4188" spans="4:4" x14ac:dyDescent="0.4">
      <c r="D4188" s="21"/>
    </row>
    <row r="4189" spans="4:4" x14ac:dyDescent="0.4">
      <c r="D4189" s="21"/>
    </row>
    <row r="4190" spans="4:4" x14ac:dyDescent="0.4">
      <c r="D4190" s="21"/>
    </row>
    <row r="4191" spans="4:4" x14ac:dyDescent="0.4">
      <c r="D4191" s="21"/>
    </row>
    <row r="4192" spans="4:4" x14ac:dyDescent="0.4">
      <c r="D4192" s="21"/>
    </row>
    <row r="4193" spans="4:4" x14ac:dyDescent="0.4">
      <c r="D4193" s="21"/>
    </row>
    <row r="4194" spans="4:4" x14ac:dyDescent="0.4">
      <c r="D4194" s="21"/>
    </row>
    <row r="4195" spans="4:4" x14ac:dyDescent="0.4">
      <c r="D4195" s="21"/>
    </row>
    <row r="4196" spans="4:4" x14ac:dyDescent="0.4">
      <c r="D4196" s="21"/>
    </row>
    <row r="4197" spans="4:4" x14ac:dyDescent="0.4">
      <c r="D4197" s="21"/>
    </row>
    <row r="4198" spans="4:4" x14ac:dyDescent="0.4">
      <c r="D4198" s="21"/>
    </row>
    <row r="4199" spans="4:4" x14ac:dyDescent="0.4">
      <c r="D4199" s="21"/>
    </row>
    <row r="4200" spans="4:4" x14ac:dyDescent="0.4">
      <c r="D4200" s="21"/>
    </row>
    <row r="4201" spans="4:4" x14ac:dyDescent="0.4">
      <c r="D4201" s="21"/>
    </row>
    <row r="4202" spans="4:4" x14ac:dyDescent="0.4">
      <c r="D4202" s="21"/>
    </row>
    <row r="4203" spans="4:4" x14ac:dyDescent="0.4">
      <c r="D4203" s="21"/>
    </row>
    <row r="4204" spans="4:4" x14ac:dyDescent="0.4">
      <c r="D4204" s="21"/>
    </row>
    <row r="4205" spans="4:4" x14ac:dyDescent="0.4">
      <c r="D4205" s="21"/>
    </row>
    <row r="4206" spans="4:4" x14ac:dyDescent="0.4">
      <c r="D4206" s="21"/>
    </row>
    <row r="4207" spans="4:4" x14ac:dyDescent="0.4">
      <c r="D4207" s="21"/>
    </row>
    <row r="4208" spans="4:4" x14ac:dyDescent="0.4">
      <c r="D4208" s="21"/>
    </row>
    <row r="4209" spans="4:4" x14ac:dyDescent="0.4">
      <c r="D4209" s="21"/>
    </row>
    <row r="4210" spans="4:4" x14ac:dyDescent="0.4">
      <c r="D4210" s="21"/>
    </row>
    <row r="4211" spans="4:4" x14ac:dyDescent="0.4">
      <c r="D4211" s="21"/>
    </row>
    <row r="4212" spans="4:4" x14ac:dyDescent="0.4">
      <c r="D4212" s="21"/>
    </row>
    <row r="4213" spans="4:4" x14ac:dyDescent="0.4">
      <c r="D4213" s="21"/>
    </row>
    <row r="4214" spans="4:4" x14ac:dyDescent="0.4">
      <c r="D4214" s="21"/>
    </row>
    <row r="4215" spans="4:4" x14ac:dyDescent="0.4">
      <c r="D4215" s="21"/>
    </row>
    <row r="4216" spans="4:4" x14ac:dyDescent="0.4">
      <c r="D4216" s="21"/>
    </row>
    <row r="4217" spans="4:4" x14ac:dyDescent="0.4">
      <c r="D4217" s="21"/>
    </row>
    <row r="4218" spans="4:4" x14ac:dyDescent="0.4">
      <c r="D4218" s="21"/>
    </row>
    <row r="4219" spans="4:4" x14ac:dyDescent="0.4">
      <c r="D4219" s="21"/>
    </row>
    <row r="4220" spans="4:4" x14ac:dyDescent="0.4">
      <c r="D4220" s="21"/>
    </row>
    <row r="4221" spans="4:4" x14ac:dyDescent="0.4">
      <c r="D4221" s="21"/>
    </row>
    <row r="4222" spans="4:4" x14ac:dyDescent="0.4">
      <c r="D4222" s="21"/>
    </row>
    <row r="4223" spans="4:4" x14ac:dyDescent="0.4">
      <c r="D4223" s="21"/>
    </row>
    <row r="4224" spans="4:4" x14ac:dyDescent="0.4">
      <c r="D4224" s="21"/>
    </row>
    <row r="4225" spans="4:4" x14ac:dyDescent="0.4">
      <c r="D4225" s="21"/>
    </row>
    <row r="4226" spans="4:4" x14ac:dyDescent="0.4">
      <c r="D4226" s="21"/>
    </row>
    <row r="4227" spans="4:4" x14ac:dyDescent="0.4">
      <c r="D4227" s="21"/>
    </row>
    <row r="4228" spans="4:4" x14ac:dyDescent="0.4">
      <c r="D4228" s="21"/>
    </row>
    <row r="4229" spans="4:4" x14ac:dyDescent="0.4">
      <c r="D4229" s="21"/>
    </row>
    <row r="4230" spans="4:4" x14ac:dyDescent="0.4">
      <c r="D4230" s="21"/>
    </row>
    <row r="4231" spans="4:4" x14ac:dyDescent="0.4">
      <c r="D4231" s="21"/>
    </row>
    <row r="4232" spans="4:4" x14ac:dyDescent="0.4">
      <c r="D4232" s="21"/>
    </row>
    <row r="4233" spans="4:4" x14ac:dyDescent="0.4">
      <c r="D4233" s="21"/>
    </row>
    <row r="4234" spans="4:4" x14ac:dyDescent="0.4">
      <c r="D4234" s="21"/>
    </row>
    <row r="4235" spans="4:4" x14ac:dyDescent="0.4">
      <c r="D4235" s="21"/>
    </row>
    <row r="4236" spans="4:4" x14ac:dyDescent="0.4">
      <c r="D4236" s="21"/>
    </row>
    <row r="4237" spans="4:4" x14ac:dyDescent="0.4">
      <c r="D4237" s="21"/>
    </row>
    <row r="4238" spans="4:4" x14ac:dyDescent="0.4">
      <c r="D4238" s="21"/>
    </row>
    <row r="4239" spans="4:4" x14ac:dyDescent="0.4">
      <c r="D4239" s="21"/>
    </row>
    <row r="4240" spans="4:4" x14ac:dyDescent="0.4">
      <c r="D4240" s="21"/>
    </row>
    <row r="4241" spans="4:4" x14ac:dyDescent="0.4">
      <c r="D4241" s="21"/>
    </row>
    <row r="4242" spans="4:4" x14ac:dyDescent="0.4">
      <c r="D4242" s="21"/>
    </row>
    <row r="4243" spans="4:4" x14ac:dyDescent="0.4">
      <c r="D4243" s="21"/>
    </row>
    <row r="4244" spans="4:4" x14ac:dyDescent="0.4">
      <c r="D4244" s="21"/>
    </row>
    <row r="4245" spans="4:4" x14ac:dyDescent="0.4">
      <c r="D4245" s="21"/>
    </row>
    <row r="4246" spans="4:4" x14ac:dyDescent="0.4">
      <c r="D4246" s="21"/>
    </row>
    <row r="4247" spans="4:4" x14ac:dyDescent="0.4">
      <c r="D4247" s="21"/>
    </row>
    <row r="4248" spans="4:4" x14ac:dyDescent="0.4">
      <c r="D4248" s="21"/>
    </row>
    <row r="4249" spans="4:4" x14ac:dyDescent="0.4">
      <c r="D4249" s="21"/>
    </row>
    <row r="4250" spans="4:4" x14ac:dyDescent="0.4">
      <c r="D4250" s="21"/>
    </row>
    <row r="4251" spans="4:4" x14ac:dyDescent="0.4">
      <c r="D4251" s="21"/>
    </row>
    <row r="4252" spans="4:4" x14ac:dyDescent="0.4">
      <c r="D4252" s="21"/>
    </row>
    <row r="4253" spans="4:4" x14ac:dyDescent="0.4">
      <c r="D4253" s="21"/>
    </row>
    <row r="4254" spans="4:4" x14ac:dyDescent="0.4">
      <c r="D4254" s="21"/>
    </row>
    <row r="4255" spans="4:4" x14ac:dyDescent="0.4">
      <c r="D4255" s="21"/>
    </row>
    <row r="4256" spans="4:4" x14ac:dyDescent="0.4">
      <c r="D4256" s="21"/>
    </row>
    <row r="4257" spans="4:4" x14ac:dyDescent="0.4">
      <c r="D4257" s="21"/>
    </row>
    <row r="4258" spans="4:4" x14ac:dyDescent="0.4">
      <c r="D4258" s="21"/>
    </row>
    <row r="4259" spans="4:4" x14ac:dyDescent="0.4">
      <c r="D4259" s="21"/>
    </row>
    <row r="4260" spans="4:4" x14ac:dyDescent="0.4">
      <c r="D4260" s="21"/>
    </row>
    <row r="4261" spans="4:4" x14ac:dyDescent="0.4">
      <c r="D4261" s="21"/>
    </row>
    <row r="4262" spans="4:4" x14ac:dyDescent="0.4">
      <c r="D4262" s="21"/>
    </row>
    <row r="4263" spans="4:4" x14ac:dyDescent="0.4">
      <c r="D4263" s="21"/>
    </row>
    <row r="4264" spans="4:4" x14ac:dyDescent="0.4">
      <c r="D4264" s="21"/>
    </row>
    <row r="4265" spans="4:4" x14ac:dyDescent="0.4">
      <c r="D4265" s="21"/>
    </row>
    <row r="4266" spans="4:4" x14ac:dyDescent="0.4">
      <c r="D4266" s="21"/>
    </row>
    <row r="4267" spans="4:4" x14ac:dyDescent="0.4">
      <c r="D4267" s="21"/>
    </row>
    <row r="4268" spans="4:4" x14ac:dyDescent="0.4">
      <c r="D4268" s="21"/>
    </row>
    <row r="4269" spans="4:4" x14ac:dyDescent="0.4">
      <c r="D4269" s="21"/>
    </row>
    <row r="4270" spans="4:4" x14ac:dyDescent="0.4">
      <c r="D4270" s="21"/>
    </row>
    <row r="4271" spans="4:4" x14ac:dyDescent="0.4">
      <c r="D4271" s="21"/>
    </row>
    <row r="4272" spans="4:4" x14ac:dyDescent="0.4">
      <c r="D4272" s="21"/>
    </row>
    <row r="4273" spans="4:4" x14ac:dyDescent="0.4">
      <c r="D4273" s="21"/>
    </row>
    <row r="4274" spans="4:4" x14ac:dyDescent="0.4">
      <c r="D4274" s="21"/>
    </row>
    <row r="4275" spans="4:4" x14ac:dyDescent="0.4">
      <c r="D4275" s="21"/>
    </row>
    <row r="4276" spans="4:4" x14ac:dyDescent="0.4">
      <c r="D4276" s="21"/>
    </row>
    <row r="4277" spans="4:4" x14ac:dyDescent="0.4">
      <c r="D4277" s="21"/>
    </row>
    <row r="4278" spans="4:4" x14ac:dyDescent="0.4">
      <c r="D4278" s="21"/>
    </row>
    <row r="4279" spans="4:4" x14ac:dyDescent="0.4">
      <c r="D4279" s="21"/>
    </row>
    <row r="4280" spans="4:4" x14ac:dyDescent="0.4">
      <c r="D4280" s="21"/>
    </row>
    <row r="4281" spans="4:4" x14ac:dyDescent="0.4">
      <c r="D4281" s="21"/>
    </row>
    <row r="4282" spans="4:4" x14ac:dyDescent="0.4">
      <c r="D4282" s="21"/>
    </row>
    <row r="4283" spans="4:4" x14ac:dyDescent="0.4">
      <c r="D4283" s="21"/>
    </row>
    <row r="4284" spans="4:4" x14ac:dyDescent="0.4">
      <c r="D4284" s="21"/>
    </row>
    <row r="4285" spans="4:4" x14ac:dyDescent="0.4">
      <c r="D4285" s="21"/>
    </row>
    <row r="4286" spans="4:4" x14ac:dyDescent="0.4">
      <c r="D4286" s="21"/>
    </row>
    <row r="4287" spans="4:4" x14ac:dyDescent="0.4">
      <c r="D4287" s="21"/>
    </row>
    <row r="4288" spans="4:4" x14ac:dyDescent="0.4">
      <c r="D4288" s="21"/>
    </row>
    <row r="4289" spans="4:4" x14ac:dyDescent="0.4">
      <c r="D4289" s="21"/>
    </row>
    <row r="4290" spans="4:4" x14ac:dyDescent="0.4">
      <c r="D4290" s="21"/>
    </row>
    <row r="4291" spans="4:4" x14ac:dyDescent="0.4">
      <c r="D4291" s="21"/>
    </row>
    <row r="4292" spans="4:4" x14ac:dyDescent="0.4">
      <c r="D4292" s="21"/>
    </row>
    <row r="4293" spans="4:4" x14ac:dyDescent="0.4">
      <c r="D4293" s="21"/>
    </row>
    <row r="4294" spans="4:4" x14ac:dyDescent="0.4">
      <c r="D4294" s="21"/>
    </row>
    <row r="4295" spans="4:4" x14ac:dyDescent="0.4">
      <c r="D4295" s="21"/>
    </row>
    <row r="4296" spans="4:4" x14ac:dyDescent="0.4">
      <c r="D4296" s="21"/>
    </row>
    <row r="4297" spans="4:4" x14ac:dyDescent="0.4">
      <c r="D4297" s="21"/>
    </row>
    <row r="4298" spans="4:4" x14ac:dyDescent="0.4">
      <c r="D4298" s="21"/>
    </row>
    <row r="4299" spans="4:4" x14ac:dyDescent="0.4">
      <c r="D4299" s="21"/>
    </row>
    <row r="4300" spans="4:4" x14ac:dyDescent="0.4">
      <c r="D4300" s="21"/>
    </row>
    <row r="4301" spans="4:4" x14ac:dyDescent="0.4">
      <c r="D4301" s="21"/>
    </row>
    <row r="4302" spans="4:4" x14ac:dyDescent="0.4">
      <c r="D4302" s="21"/>
    </row>
    <row r="4303" spans="4:4" x14ac:dyDescent="0.4">
      <c r="D4303" s="21"/>
    </row>
    <row r="4304" spans="4:4" x14ac:dyDescent="0.4">
      <c r="D4304" s="21"/>
    </row>
    <row r="4305" spans="4:4" x14ac:dyDescent="0.4">
      <c r="D4305" s="21"/>
    </row>
    <row r="4306" spans="4:4" x14ac:dyDescent="0.4">
      <c r="D4306" s="21"/>
    </row>
    <row r="4307" spans="4:4" x14ac:dyDescent="0.4">
      <c r="D4307" s="21"/>
    </row>
    <row r="4308" spans="4:4" x14ac:dyDescent="0.4">
      <c r="D4308" s="21"/>
    </row>
    <row r="4309" spans="4:4" x14ac:dyDescent="0.4">
      <c r="D4309" s="21"/>
    </row>
    <row r="4310" spans="4:4" x14ac:dyDescent="0.4">
      <c r="D4310" s="21"/>
    </row>
    <row r="4311" spans="4:4" x14ac:dyDescent="0.4">
      <c r="D4311" s="21"/>
    </row>
    <row r="4312" spans="4:4" x14ac:dyDescent="0.4">
      <c r="D4312" s="21"/>
    </row>
    <row r="4313" spans="4:4" x14ac:dyDescent="0.4">
      <c r="D4313" s="21"/>
    </row>
    <row r="4314" spans="4:4" x14ac:dyDescent="0.4">
      <c r="D4314" s="21"/>
    </row>
    <row r="4315" spans="4:4" x14ac:dyDescent="0.4">
      <c r="D4315" s="21"/>
    </row>
    <row r="4316" spans="4:4" x14ac:dyDescent="0.4">
      <c r="D4316" s="21"/>
    </row>
    <row r="4317" spans="4:4" x14ac:dyDescent="0.4">
      <c r="D4317" s="21"/>
    </row>
    <row r="4318" spans="4:4" x14ac:dyDescent="0.4">
      <c r="D4318" s="21"/>
    </row>
    <row r="4319" spans="4:4" x14ac:dyDescent="0.4">
      <c r="D4319" s="21"/>
    </row>
    <row r="4320" spans="4:4" x14ac:dyDescent="0.4">
      <c r="D4320" s="21"/>
    </row>
    <row r="4321" spans="4:4" x14ac:dyDescent="0.4">
      <c r="D4321" s="21"/>
    </row>
    <row r="4322" spans="4:4" x14ac:dyDescent="0.4">
      <c r="D4322" s="21"/>
    </row>
    <row r="4323" spans="4:4" x14ac:dyDescent="0.4">
      <c r="D4323" s="21"/>
    </row>
    <row r="4324" spans="4:4" x14ac:dyDescent="0.4">
      <c r="D4324" s="21"/>
    </row>
    <row r="4325" spans="4:4" x14ac:dyDescent="0.4">
      <c r="D4325" s="21"/>
    </row>
    <row r="4326" spans="4:4" x14ac:dyDescent="0.4">
      <c r="D4326" s="21"/>
    </row>
    <row r="4327" spans="4:4" x14ac:dyDescent="0.4">
      <c r="D4327" s="21"/>
    </row>
    <row r="4328" spans="4:4" x14ac:dyDescent="0.4">
      <c r="D4328" s="21"/>
    </row>
    <row r="4329" spans="4:4" x14ac:dyDescent="0.4">
      <c r="D4329" s="21"/>
    </row>
    <row r="4330" spans="4:4" x14ac:dyDescent="0.4">
      <c r="D4330" s="21"/>
    </row>
    <row r="4331" spans="4:4" x14ac:dyDescent="0.4">
      <c r="D4331" s="21"/>
    </row>
    <row r="4332" spans="4:4" x14ac:dyDescent="0.4">
      <c r="D4332" s="21"/>
    </row>
    <row r="4333" spans="4:4" x14ac:dyDescent="0.4">
      <c r="D4333" s="21"/>
    </row>
    <row r="4334" spans="4:4" x14ac:dyDescent="0.4">
      <c r="D4334" s="21"/>
    </row>
    <row r="4335" spans="4:4" x14ac:dyDescent="0.4">
      <c r="D4335" s="21"/>
    </row>
    <row r="4336" spans="4:4" x14ac:dyDescent="0.4">
      <c r="D4336" s="21"/>
    </row>
    <row r="4337" spans="4:4" x14ac:dyDescent="0.4">
      <c r="D4337" s="21"/>
    </row>
    <row r="4338" spans="4:4" x14ac:dyDescent="0.4">
      <c r="D4338" s="21"/>
    </row>
    <row r="4339" spans="4:4" x14ac:dyDescent="0.4">
      <c r="D4339" s="21"/>
    </row>
    <row r="4340" spans="4:4" x14ac:dyDescent="0.4">
      <c r="D4340" s="21"/>
    </row>
    <row r="4341" spans="4:4" x14ac:dyDescent="0.4">
      <c r="D4341" s="21"/>
    </row>
    <row r="4342" spans="4:4" x14ac:dyDescent="0.4">
      <c r="D4342" s="21"/>
    </row>
    <row r="4343" spans="4:4" x14ac:dyDescent="0.4">
      <c r="D4343" s="21"/>
    </row>
    <row r="4344" spans="4:4" x14ac:dyDescent="0.4">
      <c r="D4344" s="21"/>
    </row>
    <row r="4345" spans="4:4" x14ac:dyDescent="0.4">
      <c r="D4345" s="21"/>
    </row>
    <row r="4346" spans="4:4" x14ac:dyDescent="0.4">
      <c r="D4346" s="21"/>
    </row>
    <row r="4347" spans="4:4" x14ac:dyDescent="0.4">
      <c r="D4347" s="21"/>
    </row>
    <row r="4348" spans="4:4" x14ac:dyDescent="0.4">
      <c r="D4348" s="21"/>
    </row>
    <row r="4349" spans="4:4" x14ac:dyDescent="0.4">
      <c r="D4349" s="21"/>
    </row>
    <row r="4350" spans="4:4" x14ac:dyDescent="0.4">
      <c r="D4350" s="21"/>
    </row>
    <row r="4351" spans="4:4" x14ac:dyDescent="0.4">
      <c r="D4351" s="21"/>
    </row>
    <row r="4352" spans="4:4" x14ac:dyDescent="0.4">
      <c r="D4352" s="21"/>
    </row>
    <row r="4353" spans="4:4" x14ac:dyDescent="0.4">
      <c r="D4353" s="21"/>
    </row>
    <row r="4354" spans="4:4" x14ac:dyDescent="0.4">
      <c r="D4354" s="21"/>
    </row>
    <row r="4355" spans="4:4" x14ac:dyDescent="0.4">
      <c r="D4355" s="21"/>
    </row>
    <row r="4356" spans="4:4" x14ac:dyDescent="0.4">
      <c r="D4356" s="21"/>
    </row>
    <row r="4357" spans="4:4" x14ac:dyDescent="0.4">
      <c r="D4357" s="21"/>
    </row>
    <row r="4358" spans="4:4" x14ac:dyDescent="0.4">
      <c r="D4358" s="21"/>
    </row>
    <row r="4359" spans="4:4" x14ac:dyDescent="0.4">
      <c r="D4359" s="21"/>
    </row>
    <row r="4360" spans="4:4" x14ac:dyDescent="0.4">
      <c r="D4360" s="21"/>
    </row>
    <row r="4361" spans="4:4" x14ac:dyDescent="0.4">
      <c r="D4361" s="21"/>
    </row>
    <row r="4362" spans="4:4" x14ac:dyDescent="0.4">
      <c r="D4362" s="21"/>
    </row>
    <row r="4363" spans="4:4" x14ac:dyDescent="0.4">
      <c r="D4363" s="21"/>
    </row>
    <row r="4364" spans="4:4" x14ac:dyDescent="0.4">
      <c r="D4364" s="21"/>
    </row>
    <row r="4365" spans="4:4" x14ac:dyDescent="0.4">
      <c r="D4365" s="21"/>
    </row>
    <row r="4366" spans="4:4" x14ac:dyDescent="0.4">
      <c r="D4366" s="21"/>
    </row>
    <row r="4367" spans="4:4" x14ac:dyDescent="0.4">
      <c r="D4367" s="21"/>
    </row>
    <row r="4368" spans="4:4" x14ac:dyDescent="0.4">
      <c r="D4368" s="21"/>
    </row>
    <row r="4369" spans="4:4" x14ac:dyDescent="0.4">
      <c r="D4369" s="21"/>
    </row>
    <row r="4370" spans="4:4" x14ac:dyDescent="0.4">
      <c r="D4370" s="21"/>
    </row>
    <row r="4371" spans="4:4" x14ac:dyDescent="0.4">
      <c r="D4371" s="21"/>
    </row>
    <row r="4372" spans="4:4" x14ac:dyDescent="0.4">
      <c r="D4372" s="21"/>
    </row>
    <row r="4373" spans="4:4" x14ac:dyDescent="0.4">
      <c r="D4373" s="21"/>
    </row>
    <row r="4374" spans="4:4" x14ac:dyDescent="0.4">
      <c r="D4374" s="21"/>
    </row>
    <row r="4375" spans="4:4" x14ac:dyDescent="0.4">
      <c r="D4375" s="21"/>
    </row>
    <row r="4376" spans="4:4" x14ac:dyDescent="0.4">
      <c r="D4376" s="21"/>
    </row>
    <row r="4377" spans="4:4" x14ac:dyDescent="0.4">
      <c r="D4377" s="21"/>
    </row>
    <row r="4378" spans="4:4" x14ac:dyDescent="0.4">
      <c r="D4378" s="21"/>
    </row>
    <row r="4379" spans="4:4" x14ac:dyDescent="0.4">
      <c r="D4379" s="21"/>
    </row>
    <row r="4380" spans="4:4" x14ac:dyDescent="0.4">
      <c r="D4380" s="21"/>
    </row>
    <row r="4381" spans="4:4" x14ac:dyDescent="0.4">
      <c r="D4381" s="21"/>
    </row>
    <row r="4382" spans="4:4" x14ac:dyDescent="0.4">
      <c r="D4382" s="21"/>
    </row>
    <row r="4383" spans="4:4" x14ac:dyDescent="0.4">
      <c r="D4383" s="21"/>
    </row>
    <row r="4384" spans="4:4" x14ac:dyDescent="0.4">
      <c r="D4384" s="21"/>
    </row>
    <row r="4385" spans="4:4" x14ac:dyDescent="0.4">
      <c r="D4385" s="21"/>
    </row>
    <row r="4386" spans="4:4" x14ac:dyDescent="0.4">
      <c r="D4386" s="21"/>
    </row>
    <row r="4387" spans="4:4" x14ac:dyDescent="0.4">
      <c r="D4387" s="21"/>
    </row>
    <row r="4388" spans="4:4" x14ac:dyDescent="0.4">
      <c r="D4388" s="21"/>
    </row>
    <row r="4389" spans="4:4" x14ac:dyDescent="0.4">
      <c r="D4389" s="21"/>
    </row>
    <row r="4390" spans="4:4" x14ac:dyDescent="0.4">
      <c r="D4390" s="21"/>
    </row>
    <row r="4391" spans="4:4" x14ac:dyDescent="0.4">
      <c r="D4391" s="21"/>
    </row>
    <row r="4392" spans="4:4" x14ac:dyDescent="0.4">
      <c r="D4392" s="21"/>
    </row>
    <row r="4393" spans="4:4" x14ac:dyDescent="0.4">
      <c r="D4393" s="21"/>
    </row>
    <row r="4394" spans="4:4" x14ac:dyDescent="0.4">
      <c r="D4394" s="21"/>
    </row>
    <row r="4395" spans="4:4" x14ac:dyDescent="0.4">
      <c r="D4395" s="21"/>
    </row>
    <row r="4396" spans="4:4" x14ac:dyDescent="0.4">
      <c r="D4396" s="21"/>
    </row>
    <row r="4397" spans="4:4" x14ac:dyDescent="0.4">
      <c r="D4397" s="21"/>
    </row>
    <row r="4398" spans="4:4" x14ac:dyDescent="0.4">
      <c r="D4398" s="21"/>
    </row>
    <row r="4399" spans="4:4" x14ac:dyDescent="0.4">
      <c r="D4399" s="21"/>
    </row>
    <row r="4400" spans="4:4" x14ac:dyDescent="0.4">
      <c r="D4400" s="21"/>
    </row>
    <row r="4401" spans="4:4" x14ac:dyDescent="0.4">
      <c r="D4401" s="21"/>
    </row>
    <row r="4402" spans="4:4" x14ac:dyDescent="0.4">
      <c r="D4402" s="21"/>
    </row>
    <row r="4403" spans="4:4" x14ac:dyDescent="0.4">
      <c r="D4403" s="21"/>
    </row>
    <row r="4404" spans="4:4" x14ac:dyDescent="0.4">
      <c r="D4404" s="21"/>
    </row>
    <row r="4405" spans="4:4" x14ac:dyDescent="0.4">
      <c r="D4405" s="21"/>
    </row>
    <row r="4406" spans="4:4" x14ac:dyDescent="0.4">
      <c r="D4406" s="21"/>
    </row>
    <row r="4407" spans="4:4" x14ac:dyDescent="0.4">
      <c r="D4407" s="21"/>
    </row>
    <row r="4408" spans="4:4" x14ac:dyDescent="0.4">
      <c r="D4408" s="21"/>
    </row>
    <row r="4409" spans="4:4" x14ac:dyDescent="0.4">
      <c r="D4409" s="21"/>
    </row>
    <row r="4410" spans="4:4" x14ac:dyDescent="0.4">
      <c r="D4410" s="21"/>
    </row>
    <row r="4411" spans="4:4" x14ac:dyDescent="0.4">
      <c r="D4411" s="21"/>
    </row>
    <row r="4412" spans="4:4" x14ac:dyDescent="0.4">
      <c r="D4412" s="21"/>
    </row>
    <row r="4413" spans="4:4" x14ac:dyDescent="0.4">
      <c r="D4413" s="21"/>
    </row>
    <row r="4414" spans="4:4" x14ac:dyDescent="0.4">
      <c r="D4414" s="21"/>
    </row>
    <row r="4415" spans="4:4" x14ac:dyDescent="0.4">
      <c r="D4415" s="21"/>
    </row>
    <row r="4416" spans="4:4" x14ac:dyDescent="0.4">
      <c r="D4416" s="21"/>
    </row>
    <row r="4417" spans="4:4" x14ac:dyDescent="0.4">
      <c r="D4417" s="21"/>
    </row>
    <row r="4418" spans="4:4" x14ac:dyDescent="0.4">
      <c r="D4418" s="21"/>
    </row>
    <row r="4419" spans="4:4" x14ac:dyDescent="0.4">
      <c r="D4419" s="21"/>
    </row>
    <row r="4420" spans="4:4" x14ac:dyDescent="0.4">
      <c r="D4420" s="21"/>
    </row>
    <row r="4421" spans="4:4" x14ac:dyDescent="0.4">
      <c r="D4421" s="21"/>
    </row>
    <row r="4422" spans="4:4" x14ac:dyDescent="0.4">
      <c r="D4422" s="21"/>
    </row>
    <row r="4423" spans="4:4" x14ac:dyDescent="0.4">
      <c r="D4423" s="21"/>
    </row>
    <row r="4424" spans="4:4" x14ac:dyDescent="0.4">
      <c r="D4424" s="21"/>
    </row>
    <row r="4425" spans="4:4" x14ac:dyDescent="0.4">
      <c r="D4425" s="21"/>
    </row>
    <row r="4426" spans="4:4" x14ac:dyDescent="0.4">
      <c r="D4426" s="21"/>
    </row>
    <row r="4427" spans="4:4" x14ac:dyDescent="0.4">
      <c r="D4427" s="21"/>
    </row>
    <row r="4428" spans="4:4" x14ac:dyDescent="0.4">
      <c r="D4428" s="21"/>
    </row>
    <row r="4429" spans="4:4" x14ac:dyDescent="0.4">
      <c r="D4429" s="21"/>
    </row>
    <row r="4430" spans="4:4" x14ac:dyDescent="0.4">
      <c r="D4430" s="21"/>
    </row>
    <row r="4431" spans="4:4" x14ac:dyDescent="0.4">
      <c r="D4431" s="21"/>
    </row>
    <row r="4432" spans="4:4" x14ac:dyDescent="0.4">
      <c r="D4432" s="21"/>
    </row>
    <row r="4433" spans="4:4" x14ac:dyDescent="0.4">
      <c r="D4433" s="21"/>
    </row>
    <row r="4434" spans="4:4" x14ac:dyDescent="0.4">
      <c r="D4434" s="21"/>
    </row>
    <row r="4435" spans="4:4" x14ac:dyDescent="0.4">
      <c r="D4435" s="21"/>
    </row>
    <row r="4436" spans="4:4" x14ac:dyDescent="0.4">
      <c r="D4436" s="21"/>
    </row>
    <row r="4437" spans="4:4" x14ac:dyDescent="0.4">
      <c r="D4437" s="21"/>
    </row>
    <row r="4438" spans="4:4" x14ac:dyDescent="0.4">
      <c r="D4438" s="21"/>
    </row>
    <row r="4439" spans="4:4" x14ac:dyDescent="0.4">
      <c r="D4439" s="21"/>
    </row>
    <row r="4440" spans="4:4" x14ac:dyDescent="0.4">
      <c r="D4440" s="21"/>
    </row>
    <row r="4441" spans="4:4" x14ac:dyDescent="0.4">
      <c r="D4441" s="21"/>
    </row>
    <row r="4442" spans="4:4" x14ac:dyDescent="0.4">
      <c r="D4442" s="21"/>
    </row>
    <row r="4443" spans="4:4" x14ac:dyDescent="0.4">
      <c r="D4443" s="21"/>
    </row>
    <row r="4444" spans="4:4" x14ac:dyDescent="0.4">
      <c r="D4444" s="21"/>
    </row>
    <row r="4445" spans="4:4" x14ac:dyDescent="0.4">
      <c r="D4445" s="21"/>
    </row>
    <row r="4446" spans="4:4" x14ac:dyDescent="0.4">
      <c r="D4446" s="21"/>
    </row>
    <row r="4447" spans="4:4" x14ac:dyDescent="0.4">
      <c r="D4447" s="21"/>
    </row>
    <row r="4448" spans="4:4" x14ac:dyDescent="0.4">
      <c r="D4448" s="21"/>
    </row>
    <row r="4449" spans="4:4" x14ac:dyDescent="0.4">
      <c r="D4449" s="21"/>
    </row>
    <row r="4450" spans="4:4" x14ac:dyDescent="0.4">
      <c r="D4450" s="21"/>
    </row>
    <row r="4451" spans="4:4" x14ac:dyDescent="0.4">
      <c r="D4451" s="21"/>
    </row>
    <row r="4452" spans="4:4" x14ac:dyDescent="0.4">
      <c r="D4452" s="21"/>
    </row>
    <row r="4453" spans="4:4" x14ac:dyDescent="0.4">
      <c r="D4453" s="21"/>
    </row>
    <row r="4454" spans="4:4" x14ac:dyDescent="0.4">
      <c r="D4454" s="21"/>
    </row>
    <row r="4455" spans="4:4" x14ac:dyDescent="0.4">
      <c r="D4455" s="21"/>
    </row>
    <row r="4456" spans="4:4" x14ac:dyDescent="0.4">
      <c r="D4456" s="21"/>
    </row>
    <row r="4457" spans="4:4" x14ac:dyDescent="0.4">
      <c r="D4457" s="21"/>
    </row>
    <row r="4458" spans="4:4" x14ac:dyDescent="0.4">
      <c r="D4458" s="21"/>
    </row>
    <row r="4459" spans="4:4" x14ac:dyDescent="0.4">
      <c r="D4459" s="21"/>
    </row>
    <row r="4460" spans="4:4" x14ac:dyDescent="0.4">
      <c r="D4460" s="21"/>
    </row>
    <row r="4461" spans="4:4" x14ac:dyDescent="0.4">
      <c r="D4461" s="21"/>
    </row>
    <row r="4462" spans="4:4" x14ac:dyDescent="0.4">
      <c r="D4462" s="21"/>
    </row>
    <row r="4463" spans="4:4" x14ac:dyDescent="0.4">
      <c r="D4463" s="21"/>
    </row>
    <row r="4464" spans="4:4" x14ac:dyDescent="0.4">
      <c r="D4464" s="21"/>
    </row>
    <row r="4465" spans="4:4" x14ac:dyDescent="0.4">
      <c r="D4465" s="21"/>
    </row>
    <row r="4466" spans="4:4" x14ac:dyDescent="0.4">
      <c r="D4466" s="21"/>
    </row>
    <row r="4467" spans="4:4" x14ac:dyDescent="0.4">
      <c r="D4467" s="21"/>
    </row>
    <row r="4468" spans="4:4" x14ac:dyDescent="0.4">
      <c r="D4468" s="21"/>
    </row>
    <row r="4469" spans="4:4" x14ac:dyDescent="0.4">
      <c r="D4469" s="21"/>
    </row>
    <row r="4470" spans="4:4" x14ac:dyDescent="0.4">
      <c r="D4470" s="21"/>
    </row>
    <row r="4471" spans="4:4" x14ac:dyDescent="0.4">
      <c r="D4471" s="21"/>
    </row>
    <row r="4472" spans="4:4" x14ac:dyDescent="0.4">
      <c r="D4472" s="21"/>
    </row>
    <row r="4473" spans="4:4" x14ac:dyDescent="0.4">
      <c r="D4473" s="21"/>
    </row>
    <row r="4474" spans="4:4" x14ac:dyDescent="0.4">
      <c r="D4474" s="21"/>
    </row>
    <row r="4475" spans="4:4" x14ac:dyDescent="0.4">
      <c r="D4475" s="21"/>
    </row>
    <row r="4476" spans="4:4" x14ac:dyDescent="0.4">
      <c r="D4476" s="21"/>
    </row>
    <row r="4477" spans="4:4" x14ac:dyDescent="0.4">
      <c r="D4477" s="21"/>
    </row>
    <row r="4478" spans="4:4" x14ac:dyDescent="0.4">
      <c r="D4478" s="21"/>
    </row>
    <row r="4479" spans="4:4" x14ac:dyDescent="0.4">
      <c r="D4479" s="21"/>
    </row>
    <row r="4480" spans="4:4" x14ac:dyDescent="0.4">
      <c r="D4480" s="21"/>
    </row>
    <row r="4481" spans="4:4" x14ac:dyDescent="0.4">
      <c r="D4481" s="21"/>
    </row>
    <row r="4482" spans="4:4" x14ac:dyDescent="0.4">
      <c r="D4482" s="21"/>
    </row>
    <row r="4483" spans="4:4" x14ac:dyDescent="0.4">
      <c r="D4483" s="21"/>
    </row>
    <row r="4484" spans="4:4" x14ac:dyDescent="0.4">
      <c r="D4484" s="21"/>
    </row>
    <row r="4485" spans="4:4" x14ac:dyDescent="0.4">
      <c r="D4485" s="21"/>
    </row>
    <row r="4486" spans="4:4" x14ac:dyDescent="0.4">
      <c r="D4486" s="21"/>
    </row>
    <row r="4487" spans="4:4" x14ac:dyDescent="0.4">
      <c r="D4487" s="21"/>
    </row>
    <row r="4488" spans="4:4" x14ac:dyDescent="0.4">
      <c r="D4488" s="21"/>
    </row>
    <row r="4489" spans="4:4" x14ac:dyDescent="0.4">
      <c r="D4489" s="21"/>
    </row>
    <row r="4490" spans="4:4" x14ac:dyDescent="0.4">
      <c r="D4490" s="21"/>
    </row>
    <row r="4491" spans="4:4" x14ac:dyDescent="0.4">
      <c r="D4491" s="21"/>
    </row>
    <row r="4492" spans="4:4" x14ac:dyDescent="0.4">
      <c r="D4492" s="21"/>
    </row>
    <row r="4493" spans="4:4" x14ac:dyDescent="0.4">
      <c r="D4493" s="21"/>
    </row>
    <row r="4494" spans="4:4" x14ac:dyDescent="0.4">
      <c r="D4494" s="21"/>
    </row>
    <row r="4495" spans="4:4" x14ac:dyDescent="0.4">
      <c r="D4495" s="21"/>
    </row>
    <row r="4496" spans="4:4" x14ac:dyDescent="0.4">
      <c r="D4496" s="21"/>
    </row>
    <row r="4497" spans="4:4" x14ac:dyDescent="0.4">
      <c r="D4497" s="21"/>
    </row>
    <row r="4498" spans="4:4" x14ac:dyDescent="0.4">
      <c r="D4498" s="21"/>
    </row>
    <row r="4499" spans="4:4" x14ac:dyDescent="0.4">
      <c r="D4499" s="21"/>
    </row>
    <row r="4500" spans="4:4" x14ac:dyDescent="0.4">
      <c r="D4500" s="21"/>
    </row>
    <row r="4501" spans="4:4" x14ac:dyDescent="0.4">
      <c r="D4501" s="21"/>
    </row>
    <row r="4502" spans="4:4" x14ac:dyDescent="0.4">
      <c r="D4502" s="21"/>
    </row>
    <row r="4503" spans="4:4" x14ac:dyDescent="0.4">
      <c r="D4503" s="21"/>
    </row>
    <row r="4504" spans="4:4" x14ac:dyDescent="0.4">
      <c r="D4504" s="21"/>
    </row>
    <row r="4505" spans="4:4" x14ac:dyDescent="0.4">
      <c r="D4505" s="21"/>
    </row>
    <row r="4506" spans="4:4" x14ac:dyDescent="0.4">
      <c r="D4506" s="21"/>
    </row>
    <row r="4507" spans="4:4" x14ac:dyDescent="0.4">
      <c r="D4507" s="21"/>
    </row>
    <row r="4508" spans="4:4" x14ac:dyDescent="0.4">
      <c r="D4508" s="21"/>
    </row>
    <row r="4509" spans="4:4" x14ac:dyDescent="0.4">
      <c r="D4509" s="21"/>
    </row>
    <row r="4510" spans="4:4" x14ac:dyDescent="0.4">
      <c r="D4510" s="21"/>
    </row>
    <row r="4511" spans="4:4" x14ac:dyDescent="0.4">
      <c r="D4511" s="21"/>
    </row>
    <row r="4512" spans="4:4" x14ac:dyDescent="0.4">
      <c r="D4512" s="21"/>
    </row>
    <row r="4513" spans="4:4" x14ac:dyDescent="0.4">
      <c r="D4513" s="21"/>
    </row>
    <row r="4514" spans="4:4" x14ac:dyDescent="0.4">
      <c r="D4514" s="21"/>
    </row>
    <row r="4515" spans="4:4" x14ac:dyDescent="0.4">
      <c r="D4515" s="21"/>
    </row>
    <row r="4516" spans="4:4" x14ac:dyDescent="0.4">
      <c r="D4516" s="21"/>
    </row>
    <row r="4517" spans="4:4" x14ac:dyDescent="0.4">
      <c r="D4517" s="21"/>
    </row>
    <row r="4518" spans="4:4" x14ac:dyDescent="0.4">
      <c r="D4518" s="21"/>
    </row>
    <row r="4519" spans="4:4" x14ac:dyDescent="0.4">
      <c r="D4519" s="21"/>
    </row>
    <row r="4520" spans="4:4" x14ac:dyDescent="0.4">
      <c r="D4520" s="21"/>
    </row>
    <row r="4521" spans="4:4" x14ac:dyDescent="0.4">
      <c r="D4521" s="21"/>
    </row>
    <row r="4522" spans="4:4" x14ac:dyDescent="0.4">
      <c r="D4522" s="21"/>
    </row>
    <row r="4523" spans="4:4" x14ac:dyDescent="0.4">
      <c r="D4523" s="21"/>
    </row>
    <row r="4524" spans="4:4" x14ac:dyDescent="0.4">
      <c r="D4524" s="21"/>
    </row>
    <row r="4525" spans="4:4" x14ac:dyDescent="0.4">
      <c r="D4525" s="21"/>
    </row>
    <row r="4526" spans="4:4" x14ac:dyDescent="0.4">
      <c r="D4526" s="21"/>
    </row>
    <row r="4527" spans="4:4" x14ac:dyDescent="0.4">
      <c r="D4527" s="21"/>
    </row>
    <row r="4528" spans="4:4" x14ac:dyDescent="0.4">
      <c r="D4528" s="21"/>
    </row>
    <row r="4529" spans="4:4" x14ac:dyDescent="0.4">
      <c r="D4529" s="21"/>
    </row>
    <row r="4530" spans="4:4" x14ac:dyDescent="0.4">
      <c r="D4530" s="21"/>
    </row>
    <row r="4531" spans="4:4" x14ac:dyDescent="0.4">
      <c r="D4531" s="21"/>
    </row>
    <row r="4532" spans="4:4" x14ac:dyDescent="0.4">
      <c r="D4532" s="21"/>
    </row>
    <row r="4533" spans="4:4" x14ac:dyDescent="0.4">
      <c r="D4533" s="21"/>
    </row>
    <row r="4534" spans="4:4" x14ac:dyDescent="0.4">
      <c r="D4534" s="21"/>
    </row>
    <row r="4535" spans="4:4" x14ac:dyDescent="0.4">
      <c r="D4535" s="21"/>
    </row>
    <row r="4536" spans="4:4" x14ac:dyDescent="0.4">
      <c r="D4536" s="21"/>
    </row>
    <row r="4537" spans="4:4" x14ac:dyDescent="0.4">
      <c r="D4537" s="21"/>
    </row>
    <row r="4538" spans="4:4" x14ac:dyDescent="0.4">
      <c r="D4538" s="21"/>
    </row>
    <row r="4539" spans="4:4" x14ac:dyDescent="0.4">
      <c r="D4539" s="21"/>
    </row>
    <row r="4540" spans="4:4" x14ac:dyDescent="0.4">
      <c r="D4540" s="21"/>
    </row>
    <row r="4541" spans="4:4" x14ac:dyDescent="0.4">
      <c r="D4541" s="21"/>
    </row>
    <row r="4542" spans="4:4" x14ac:dyDescent="0.4">
      <c r="D4542" s="21"/>
    </row>
    <row r="4543" spans="4:4" x14ac:dyDescent="0.4">
      <c r="D4543" s="21"/>
    </row>
    <row r="4544" spans="4:4" x14ac:dyDescent="0.4">
      <c r="D4544" s="21"/>
    </row>
    <row r="4545" spans="4:4" x14ac:dyDescent="0.4">
      <c r="D4545" s="21"/>
    </row>
    <row r="4546" spans="4:4" x14ac:dyDescent="0.4">
      <c r="D4546" s="21"/>
    </row>
    <row r="4547" spans="4:4" x14ac:dyDescent="0.4">
      <c r="D4547" s="21"/>
    </row>
    <row r="4548" spans="4:4" x14ac:dyDescent="0.4">
      <c r="D4548" s="21"/>
    </row>
    <row r="4549" spans="4:4" x14ac:dyDescent="0.4">
      <c r="D4549" s="21"/>
    </row>
    <row r="4550" spans="4:4" x14ac:dyDescent="0.4">
      <c r="D4550" s="21"/>
    </row>
    <row r="4551" spans="4:4" x14ac:dyDescent="0.4">
      <c r="D4551" s="21"/>
    </row>
    <row r="4552" spans="4:4" x14ac:dyDescent="0.4">
      <c r="D4552" s="21"/>
    </row>
    <row r="4553" spans="4:4" x14ac:dyDescent="0.4">
      <c r="D4553" s="21"/>
    </row>
    <row r="4554" spans="4:4" x14ac:dyDescent="0.4">
      <c r="D4554" s="21"/>
    </row>
    <row r="4555" spans="4:4" x14ac:dyDescent="0.4">
      <c r="D4555" s="21"/>
    </row>
    <row r="4556" spans="4:4" x14ac:dyDescent="0.4">
      <c r="D4556" s="21"/>
    </row>
    <row r="4557" spans="4:4" x14ac:dyDescent="0.4">
      <c r="D4557" s="21"/>
    </row>
    <row r="4558" spans="4:4" x14ac:dyDescent="0.4">
      <c r="D4558" s="21"/>
    </row>
    <row r="4559" spans="4:4" x14ac:dyDescent="0.4">
      <c r="D4559" s="21"/>
    </row>
    <row r="4560" spans="4:4" x14ac:dyDescent="0.4">
      <c r="D4560" s="21"/>
    </row>
    <row r="4561" spans="4:4" x14ac:dyDescent="0.4">
      <c r="D4561" s="21"/>
    </row>
    <row r="4562" spans="4:4" x14ac:dyDescent="0.4">
      <c r="D4562" s="21"/>
    </row>
    <row r="4563" spans="4:4" x14ac:dyDescent="0.4">
      <c r="D4563" s="21"/>
    </row>
    <row r="4564" spans="4:4" x14ac:dyDescent="0.4">
      <c r="D4564" s="21"/>
    </row>
    <row r="4565" spans="4:4" x14ac:dyDescent="0.4">
      <c r="D4565" s="21"/>
    </row>
    <row r="4566" spans="4:4" x14ac:dyDescent="0.4">
      <c r="D4566" s="21"/>
    </row>
    <row r="4567" spans="4:4" x14ac:dyDescent="0.4">
      <c r="D4567" s="21"/>
    </row>
    <row r="4568" spans="4:4" x14ac:dyDescent="0.4">
      <c r="D4568" s="21"/>
    </row>
    <row r="4569" spans="4:4" x14ac:dyDescent="0.4">
      <c r="D4569" s="21"/>
    </row>
    <row r="4570" spans="4:4" x14ac:dyDescent="0.4">
      <c r="D4570" s="21"/>
    </row>
    <row r="4571" spans="4:4" x14ac:dyDescent="0.4">
      <c r="D4571" s="21"/>
    </row>
    <row r="4572" spans="4:4" x14ac:dyDescent="0.4">
      <c r="D4572" s="21"/>
    </row>
    <row r="4573" spans="4:4" x14ac:dyDescent="0.4">
      <c r="D4573" s="21"/>
    </row>
    <row r="4574" spans="4:4" x14ac:dyDescent="0.4">
      <c r="D4574" s="21"/>
    </row>
    <row r="4575" spans="4:4" x14ac:dyDescent="0.4">
      <c r="D4575" s="21"/>
    </row>
    <row r="4576" spans="4:4" x14ac:dyDescent="0.4">
      <c r="D4576" s="21"/>
    </row>
    <row r="4577" spans="4:4" x14ac:dyDescent="0.4">
      <c r="D4577" s="21"/>
    </row>
    <row r="4578" spans="4:4" x14ac:dyDescent="0.4">
      <c r="D4578" s="21"/>
    </row>
    <row r="4579" spans="4:4" x14ac:dyDescent="0.4">
      <c r="D4579" s="21"/>
    </row>
    <row r="4580" spans="4:4" x14ac:dyDescent="0.4">
      <c r="D4580" s="21"/>
    </row>
    <row r="4581" spans="4:4" x14ac:dyDescent="0.4">
      <c r="D4581" s="21"/>
    </row>
    <row r="4582" spans="4:4" x14ac:dyDescent="0.4">
      <c r="D4582" s="21"/>
    </row>
    <row r="4583" spans="4:4" x14ac:dyDescent="0.4">
      <c r="D4583" s="21"/>
    </row>
    <row r="4584" spans="4:4" x14ac:dyDescent="0.4">
      <c r="D4584" s="21"/>
    </row>
    <row r="4585" spans="4:4" x14ac:dyDescent="0.4">
      <c r="D4585" s="21"/>
    </row>
    <row r="4586" spans="4:4" x14ac:dyDescent="0.4">
      <c r="D4586" s="21"/>
    </row>
    <row r="4587" spans="4:4" x14ac:dyDescent="0.4">
      <c r="D4587" s="21"/>
    </row>
    <row r="4588" spans="4:4" x14ac:dyDescent="0.4">
      <c r="D4588" s="21"/>
    </row>
    <row r="4589" spans="4:4" x14ac:dyDescent="0.4">
      <c r="D4589" s="21"/>
    </row>
    <row r="4590" spans="4:4" x14ac:dyDescent="0.4">
      <c r="D4590" s="21"/>
    </row>
    <row r="4591" spans="4:4" x14ac:dyDescent="0.4">
      <c r="D4591" s="21"/>
    </row>
    <row r="4592" spans="4:4" x14ac:dyDescent="0.4">
      <c r="D4592" s="21"/>
    </row>
    <row r="4593" spans="4:4" x14ac:dyDescent="0.4">
      <c r="D4593" s="21"/>
    </row>
    <row r="4594" spans="4:4" x14ac:dyDescent="0.4">
      <c r="D4594" s="21"/>
    </row>
    <row r="4595" spans="4:4" x14ac:dyDescent="0.4">
      <c r="D4595" s="21"/>
    </row>
    <row r="4596" spans="4:4" x14ac:dyDescent="0.4">
      <c r="D4596" s="21"/>
    </row>
    <row r="4597" spans="4:4" x14ac:dyDescent="0.4">
      <c r="D4597" s="21"/>
    </row>
    <row r="4598" spans="4:4" x14ac:dyDescent="0.4">
      <c r="D4598" s="21"/>
    </row>
    <row r="4599" spans="4:4" x14ac:dyDescent="0.4">
      <c r="D4599" s="21"/>
    </row>
    <row r="4600" spans="4:4" x14ac:dyDescent="0.4">
      <c r="D4600" s="21"/>
    </row>
    <row r="4601" spans="4:4" x14ac:dyDescent="0.4">
      <c r="D4601" s="21"/>
    </row>
    <row r="4602" spans="4:4" x14ac:dyDescent="0.4">
      <c r="D4602" s="21"/>
    </row>
    <row r="4603" spans="4:4" x14ac:dyDescent="0.4">
      <c r="D4603" s="21"/>
    </row>
    <row r="4604" spans="4:4" x14ac:dyDescent="0.4">
      <c r="D4604" s="21"/>
    </row>
    <row r="4605" spans="4:4" x14ac:dyDescent="0.4">
      <c r="D4605" s="21"/>
    </row>
    <row r="4606" spans="4:4" x14ac:dyDescent="0.4">
      <c r="D4606" s="21"/>
    </row>
    <row r="4607" spans="4:4" x14ac:dyDescent="0.4">
      <c r="D4607" s="21"/>
    </row>
    <row r="4608" spans="4:4" x14ac:dyDescent="0.4">
      <c r="D4608" s="21"/>
    </row>
    <row r="4609" spans="4:4" x14ac:dyDescent="0.4">
      <c r="D4609" s="21"/>
    </row>
    <row r="4610" spans="4:4" x14ac:dyDescent="0.4">
      <c r="D4610" s="21"/>
    </row>
    <row r="4611" spans="4:4" x14ac:dyDescent="0.4">
      <c r="D4611" s="21"/>
    </row>
    <row r="4612" spans="4:4" x14ac:dyDescent="0.4">
      <c r="D4612" s="21"/>
    </row>
    <row r="4613" spans="4:4" x14ac:dyDescent="0.4">
      <c r="D4613" s="21"/>
    </row>
    <row r="4614" spans="4:4" x14ac:dyDescent="0.4">
      <c r="D4614" s="21"/>
    </row>
    <row r="4615" spans="4:4" x14ac:dyDescent="0.4">
      <c r="D4615" s="21"/>
    </row>
    <row r="4616" spans="4:4" x14ac:dyDescent="0.4">
      <c r="D4616" s="21"/>
    </row>
    <row r="4617" spans="4:4" x14ac:dyDescent="0.4">
      <c r="D4617" s="21"/>
    </row>
    <row r="4618" spans="4:4" x14ac:dyDescent="0.4">
      <c r="D4618" s="21"/>
    </row>
    <row r="4619" spans="4:4" x14ac:dyDescent="0.4">
      <c r="D4619" s="21"/>
    </row>
    <row r="4620" spans="4:4" x14ac:dyDescent="0.4">
      <c r="D4620" s="21"/>
    </row>
    <row r="4621" spans="4:4" x14ac:dyDescent="0.4">
      <c r="D4621" s="21"/>
    </row>
    <row r="4622" spans="4:4" x14ac:dyDescent="0.4">
      <c r="D4622" s="21"/>
    </row>
    <row r="4623" spans="4:4" x14ac:dyDescent="0.4">
      <c r="D4623" s="21"/>
    </row>
    <row r="4624" spans="4:4" x14ac:dyDescent="0.4">
      <c r="D4624" s="21"/>
    </row>
    <row r="4625" spans="4:4" x14ac:dyDescent="0.4">
      <c r="D4625" s="21"/>
    </row>
    <row r="4626" spans="4:4" x14ac:dyDescent="0.4">
      <c r="D4626" s="21"/>
    </row>
    <row r="4627" spans="4:4" x14ac:dyDescent="0.4">
      <c r="D4627" s="21"/>
    </row>
    <row r="4628" spans="4:4" x14ac:dyDescent="0.4">
      <c r="D4628" s="21"/>
    </row>
    <row r="4629" spans="4:4" x14ac:dyDescent="0.4">
      <c r="D4629" s="21"/>
    </row>
    <row r="4630" spans="4:4" x14ac:dyDescent="0.4">
      <c r="D4630" s="21"/>
    </row>
    <row r="4631" spans="4:4" x14ac:dyDescent="0.4">
      <c r="D4631" s="21"/>
    </row>
    <row r="4632" spans="4:4" x14ac:dyDescent="0.4">
      <c r="D4632" s="21"/>
    </row>
    <row r="4633" spans="4:4" x14ac:dyDescent="0.4">
      <c r="D4633" s="21"/>
    </row>
    <row r="4634" spans="4:4" x14ac:dyDescent="0.4">
      <c r="D4634" s="21"/>
    </row>
    <row r="4635" spans="4:4" x14ac:dyDescent="0.4">
      <c r="D4635" s="21"/>
    </row>
    <row r="4636" spans="4:4" x14ac:dyDescent="0.4">
      <c r="D4636" s="21"/>
    </row>
    <row r="4637" spans="4:4" x14ac:dyDescent="0.4">
      <c r="D4637" s="21"/>
    </row>
    <row r="4638" spans="4:4" x14ac:dyDescent="0.4">
      <c r="D4638" s="21"/>
    </row>
    <row r="4639" spans="4:4" x14ac:dyDescent="0.4">
      <c r="D4639" s="21"/>
    </row>
    <row r="4640" spans="4:4" x14ac:dyDescent="0.4">
      <c r="D4640" s="21"/>
    </row>
    <row r="4641" spans="4:4" x14ac:dyDescent="0.4">
      <c r="D4641" s="21"/>
    </row>
    <row r="4642" spans="4:4" x14ac:dyDescent="0.4">
      <c r="D4642" s="21"/>
    </row>
    <row r="4643" spans="4:4" x14ac:dyDescent="0.4">
      <c r="D4643" s="21"/>
    </row>
    <row r="4644" spans="4:4" x14ac:dyDescent="0.4">
      <c r="D4644" s="21"/>
    </row>
    <row r="4645" spans="4:4" x14ac:dyDescent="0.4">
      <c r="D4645" s="21"/>
    </row>
    <row r="4646" spans="4:4" x14ac:dyDescent="0.4">
      <c r="D4646" s="21"/>
    </row>
    <row r="4647" spans="4:4" x14ac:dyDescent="0.4">
      <c r="D4647" s="21"/>
    </row>
    <row r="4648" spans="4:4" x14ac:dyDescent="0.4">
      <c r="D4648" s="21"/>
    </row>
    <row r="4649" spans="4:4" x14ac:dyDescent="0.4">
      <c r="D4649" s="21"/>
    </row>
    <row r="4650" spans="4:4" x14ac:dyDescent="0.4">
      <c r="D4650" s="21"/>
    </row>
    <row r="4651" spans="4:4" x14ac:dyDescent="0.4">
      <c r="D4651" s="21"/>
    </row>
    <row r="4652" spans="4:4" x14ac:dyDescent="0.4">
      <c r="D4652" s="21"/>
    </row>
    <row r="4653" spans="4:4" x14ac:dyDescent="0.4">
      <c r="D4653" s="21"/>
    </row>
    <row r="4654" spans="4:4" x14ac:dyDescent="0.4">
      <c r="D4654" s="21"/>
    </row>
    <row r="4655" spans="4:4" x14ac:dyDescent="0.4">
      <c r="D4655" s="21"/>
    </row>
    <row r="4656" spans="4:4" x14ac:dyDescent="0.4">
      <c r="D4656" s="21"/>
    </row>
    <row r="4657" spans="4:4" x14ac:dyDescent="0.4">
      <c r="D4657" s="21"/>
    </row>
    <row r="4658" spans="4:4" x14ac:dyDescent="0.4">
      <c r="D4658" s="21"/>
    </row>
    <row r="4659" spans="4:4" x14ac:dyDescent="0.4">
      <c r="D4659" s="21"/>
    </row>
    <row r="4660" spans="4:4" x14ac:dyDescent="0.4">
      <c r="D4660" s="21"/>
    </row>
    <row r="4661" spans="4:4" x14ac:dyDescent="0.4">
      <c r="D4661" s="21"/>
    </row>
    <row r="4662" spans="4:4" x14ac:dyDescent="0.4">
      <c r="D4662" s="21"/>
    </row>
    <row r="4663" spans="4:4" x14ac:dyDescent="0.4">
      <c r="D4663" s="21"/>
    </row>
    <row r="4664" spans="4:4" x14ac:dyDescent="0.4">
      <c r="D4664" s="21"/>
    </row>
    <row r="4665" spans="4:4" x14ac:dyDescent="0.4">
      <c r="D4665" s="21"/>
    </row>
    <row r="4666" spans="4:4" x14ac:dyDescent="0.4">
      <c r="D4666" s="21"/>
    </row>
    <row r="4667" spans="4:4" x14ac:dyDescent="0.4">
      <c r="D4667" s="21"/>
    </row>
    <row r="4668" spans="4:4" x14ac:dyDescent="0.4">
      <c r="D4668" s="21"/>
    </row>
    <row r="4669" spans="4:4" x14ac:dyDescent="0.4">
      <c r="D4669" s="21"/>
    </row>
    <row r="4670" spans="4:4" x14ac:dyDescent="0.4">
      <c r="D4670" s="21"/>
    </row>
    <row r="4671" spans="4:4" x14ac:dyDescent="0.4">
      <c r="D4671" s="21"/>
    </row>
    <row r="4672" spans="4:4" x14ac:dyDescent="0.4">
      <c r="D4672" s="21"/>
    </row>
    <row r="4673" spans="4:4" x14ac:dyDescent="0.4">
      <c r="D4673" s="21"/>
    </row>
    <row r="4674" spans="4:4" x14ac:dyDescent="0.4">
      <c r="D4674" s="21"/>
    </row>
    <row r="4675" spans="4:4" x14ac:dyDescent="0.4">
      <c r="D4675" s="21"/>
    </row>
    <row r="4676" spans="4:4" x14ac:dyDescent="0.4">
      <c r="D4676" s="21"/>
    </row>
    <row r="4677" spans="4:4" x14ac:dyDescent="0.4">
      <c r="D4677" s="21"/>
    </row>
    <row r="4678" spans="4:4" x14ac:dyDescent="0.4">
      <c r="D4678" s="21"/>
    </row>
    <row r="4679" spans="4:4" x14ac:dyDescent="0.4">
      <c r="D4679" s="21"/>
    </row>
    <row r="4680" spans="4:4" x14ac:dyDescent="0.4">
      <c r="D4680" s="21"/>
    </row>
    <row r="4681" spans="4:4" x14ac:dyDescent="0.4">
      <c r="D4681" s="21"/>
    </row>
    <row r="4682" spans="4:4" x14ac:dyDescent="0.4">
      <c r="D4682" s="21"/>
    </row>
    <row r="4683" spans="4:4" x14ac:dyDescent="0.4">
      <c r="D4683" s="21"/>
    </row>
    <row r="4684" spans="4:4" x14ac:dyDescent="0.4">
      <c r="D4684" s="21"/>
    </row>
    <row r="4685" spans="4:4" x14ac:dyDescent="0.4">
      <c r="D4685" s="21"/>
    </row>
    <row r="4686" spans="4:4" x14ac:dyDescent="0.4">
      <c r="D4686" s="21"/>
    </row>
    <row r="4687" spans="4:4" x14ac:dyDescent="0.4">
      <c r="D4687" s="21"/>
    </row>
    <row r="4688" spans="4:4" x14ac:dyDescent="0.4">
      <c r="D4688" s="21"/>
    </row>
    <row r="4689" spans="4:4" x14ac:dyDescent="0.4">
      <c r="D4689" s="21"/>
    </row>
    <row r="4690" spans="4:4" x14ac:dyDescent="0.4">
      <c r="D4690" s="21"/>
    </row>
    <row r="4691" spans="4:4" x14ac:dyDescent="0.4">
      <c r="D4691" s="21"/>
    </row>
    <row r="4692" spans="4:4" x14ac:dyDescent="0.4">
      <c r="D4692" s="21"/>
    </row>
    <row r="4693" spans="4:4" x14ac:dyDescent="0.4">
      <c r="D4693" s="21"/>
    </row>
    <row r="4694" spans="4:4" x14ac:dyDescent="0.4">
      <c r="D4694" s="21"/>
    </row>
    <row r="4695" spans="4:4" x14ac:dyDescent="0.4">
      <c r="D4695" s="21"/>
    </row>
    <row r="4696" spans="4:4" x14ac:dyDescent="0.4">
      <c r="D4696" s="21"/>
    </row>
    <row r="4697" spans="4:4" x14ac:dyDescent="0.4">
      <c r="D4697" s="21"/>
    </row>
    <row r="4698" spans="4:4" x14ac:dyDescent="0.4">
      <c r="D4698" s="21"/>
    </row>
    <row r="4699" spans="4:4" x14ac:dyDescent="0.4">
      <c r="D4699" s="21"/>
    </row>
    <row r="4700" spans="4:4" x14ac:dyDescent="0.4">
      <c r="D4700" s="21"/>
    </row>
    <row r="4701" spans="4:4" x14ac:dyDescent="0.4">
      <c r="D4701" s="21"/>
    </row>
    <row r="4702" spans="4:4" x14ac:dyDescent="0.4">
      <c r="D4702" s="21"/>
    </row>
    <row r="4703" spans="4:4" x14ac:dyDescent="0.4">
      <c r="D4703" s="21"/>
    </row>
    <row r="4704" spans="4:4" x14ac:dyDescent="0.4">
      <c r="D4704" s="21"/>
    </row>
    <row r="4705" spans="4:4" x14ac:dyDescent="0.4">
      <c r="D4705" s="21"/>
    </row>
    <row r="4706" spans="4:4" x14ac:dyDescent="0.4">
      <c r="D4706" s="21"/>
    </row>
    <row r="4707" spans="4:4" x14ac:dyDescent="0.4">
      <c r="D4707" s="21"/>
    </row>
    <row r="4708" spans="4:4" x14ac:dyDescent="0.4">
      <c r="D4708" s="21"/>
    </row>
    <row r="4709" spans="4:4" x14ac:dyDescent="0.4">
      <c r="D4709" s="21"/>
    </row>
    <row r="4710" spans="4:4" x14ac:dyDescent="0.4">
      <c r="D4710" s="21"/>
    </row>
    <row r="4711" spans="4:4" x14ac:dyDescent="0.4">
      <c r="D4711" s="21"/>
    </row>
    <row r="4712" spans="4:4" x14ac:dyDescent="0.4">
      <c r="D4712" s="21"/>
    </row>
    <row r="4713" spans="4:4" x14ac:dyDescent="0.4">
      <c r="D4713" s="21"/>
    </row>
    <row r="4714" spans="4:4" x14ac:dyDescent="0.4">
      <c r="D4714" s="21"/>
    </row>
    <row r="4715" spans="4:4" x14ac:dyDescent="0.4">
      <c r="D4715" s="21"/>
    </row>
    <row r="4716" spans="4:4" x14ac:dyDescent="0.4">
      <c r="D4716" s="21"/>
    </row>
    <row r="4717" spans="4:4" x14ac:dyDescent="0.4">
      <c r="D4717" s="21"/>
    </row>
    <row r="4718" spans="4:4" x14ac:dyDescent="0.4">
      <c r="D4718" s="21"/>
    </row>
    <row r="4719" spans="4:4" x14ac:dyDescent="0.4">
      <c r="D4719" s="21"/>
    </row>
    <row r="4720" spans="4:4" x14ac:dyDescent="0.4">
      <c r="D4720" s="21"/>
    </row>
    <row r="4721" spans="4:4" x14ac:dyDescent="0.4">
      <c r="D4721" s="21"/>
    </row>
    <row r="4722" spans="4:4" x14ac:dyDescent="0.4">
      <c r="D4722" s="21"/>
    </row>
    <row r="4723" spans="4:4" x14ac:dyDescent="0.4">
      <c r="D4723" s="21"/>
    </row>
    <row r="4724" spans="4:4" x14ac:dyDescent="0.4">
      <c r="D4724" s="21"/>
    </row>
    <row r="4725" spans="4:4" x14ac:dyDescent="0.4">
      <c r="D4725" s="21"/>
    </row>
    <row r="4726" spans="4:4" x14ac:dyDescent="0.4">
      <c r="D4726" s="21"/>
    </row>
    <row r="4727" spans="4:4" x14ac:dyDescent="0.4">
      <c r="D4727" s="21"/>
    </row>
    <row r="4728" spans="4:4" x14ac:dyDescent="0.4">
      <c r="D4728" s="21"/>
    </row>
    <row r="4729" spans="4:4" x14ac:dyDescent="0.4">
      <c r="D4729" s="21"/>
    </row>
    <row r="4730" spans="4:4" x14ac:dyDescent="0.4">
      <c r="D4730" s="21"/>
    </row>
    <row r="4731" spans="4:4" x14ac:dyDescent="0.4">
      <c r="D4731" s="21"/>
    </row>
    <row r="4732" spans="4:4" x14ac:dyDescent="0.4">
      <c r="D4732" s="21"/>
    </row>
    <row r="4733" spans="4:4" x14ac:dyDescent="0.4">
      <c r="D4733" s="21"/>
    </row>
    <row r="4734" spans="4:4" x14ac:dyDescent="0.4">
      <c r="D4734" s="21"/>
    </row>
    <row r="4735" spans="4:4" x14ac:dyDescent="0.4">
      <c r="D4735" s="21"/>
    </row>
    <row r="4736" spans="4:4" x14ac:dyDescent="0.4">
      <c r="D4736" s="21"/>
    </row>
    <row r="4737" spans="4:4" x14ac:dyDescent="0.4">
      <c r="D4737" s="21"/>
    </row>
    <row r="4738" spans="4:4" x14ac:dyDescent="0.4">
      <c r="D4738" s="21"/>
    </row>
    <row r="4739" spans="4:4" x14ac:dyDescent="0.4">
      <c r="D4739" s="21"/>
    </row>
    <row r="4740" spans="4:4" x14ac:dyDescent="0.4">
      <c r="D4740" s="21"/>
    </row>
    <row r="4741" spans="4:4" x14ac:dyDescent="0.4">
      <c r="D4741" s="21"/>
    </row>
    <row r="4742" spans="4:4" x14ac:dyDescent="0.4">
      <c r="D4742" s="21"/>
    </row>
    <row r="4743" spans="4:4" x14ac:dyDescent="0.4">
      <c r="D4743" s="21"/>
    </row>
    <row r="4744" spans="4:4" x14ac:dyDescent="0.4">
      <c r="D4744" s="21"/>
    </row>
    <row r="4745" spans="4:4" x14ac:dyDescent="0.4">
      <c r="D4745" s="21"/>
    </row>
    <row r="4746" spans="4:4" x14ac:dyDescent="0.4">
      <c r="D4746" s="21"/>
    </row>
    <row r="4747" spans="4:4" x14ac:dyDescent="0.4">
      <c r="D4747" s="21"/>
    </row>
    <row r="4748" spans="4:4" x14ac:dyDescent="0.4">
      <c r="D4748" s="21"/>
    </row>
    <row r="4749" spans="4:4" x14ac:dyDescent="0.4">
      <c r="D4749" s="21"/>
    </row>
    <row r="4750" spans="4:4" x14ac:dyDescent="0.4">
      <c r="D4750" s="21"/>
    </row>
    <row r="4751" spans="4:4" x14ac:dyDescent="0.4">
      <c r="D4751" s="21"/>
    </row>
    <row r="4752" spans="4:4" x14ac:dyDescent="0.4">
      <c r="D4752" s="21"/>
    </row>
    <row r="4753" spans="4:4" x14ac:dyDescent="0.4">
      <c r="D4753" s="21"/>
    </row>
    <row r="4754" spans="4:4" x14ac:dyDescent="0.4">
      <c r="D4754" s="21"/>
    </row>
    <row r="4755" spans="4:4" x14ac:dyDescent="0.4">
      <c r="D4755" s="21"/>
    </row>
    <row r="4756" spans="4:4" x14ac:dyDescent="0.4">
      <c r="D4756" s="21"/>
    </row>
    <row r="4757" spans="4:4" x14ac:dyDescent="0.4">
      <c r="D4757" s="21"/>
    </row>
    <row r="4758" spans="4:4" x14ac:dyDescent="0.4">
      <c r="D4758" s="21"/>
    </row>
    <row r="4759" spans="4:4" x14ac:dyDescent="0.4">
      <c r="D4759" s="21"/>
    </row>
    <row r="4760" spans="4:4" x14ac:dyDescent="0.4">
      <c r="D4760" s="21"/>
    </row>
    <row r="4761" spans="4:4" x14ac:dyDescent="0.4">
      <c r="D4761" s="21"/>
    </row>
    <row r="4762" spans="4:4" x14ac:dyDescent="0.4">
      <c r="D4762" s="21"/>
    </row>
    <row r="4763" spans="4:4" x14ac:dyDescent="0.4">
      <c r="D4763" s="21"/>
    </row>
    <row r="4764" spans="4:4" x14ac:dyDescent="0.4">
      <c r="D4764" s="21"/>
    </row>
    <row r="4765" spans="4:4" x14ac:dyDescent="0.4">
      <c r="D4765" s="21"/>
    </row>
    <row r="4766" spans="4:4" x14ac:dyDescent="0.4">
      <c r="D4766" s="21"/>
    </row>
    <row r="4767" spans="4:4" x14ac:dyDescent="0.4">
      <c r="D4767" s="21"/>
    </row>
    <row r="4768" spans="4:4" x14ac:dyDescent="0.4">
      <c r="D4768" s="21"/>
    </row>
    <row r="4769" spans="4:4" x14ac:dyDescent="0.4">
      <c r="D4769" s="21"/>
    </row>
    <row r="4770" spans="4:4" x14ac:dyDescent="0.4">
      <c r="D4770" s="21"/>
    </row>
    <row r="4771" spans="4:4" x14ac:dyDescent="0.4">
      <c r="D4771" s="21"/>
    </row>
    <row r="4772" spans="4:4" x14ac:dyDescent="0.4">
      <c r="D4772" s="21"/>
    </row>
    <row r="4773" spans="4:4" x14ac:dyDescent="0.4">
      <c r="D4773" s="21"/>
    </row>
    <row r="4774" spans="4:4" x14ac:dyDescent="0.4">
      <c r="D4774" s="21"/>
    </row>
    <row r="4775" spans="4:4" x14ac:dyDescent="0.4">
      <c r="D4775" s="21"/>
    </row>
    <row r="4776" spans="4:4" x14ac:dyDescent="0.4">
      <c r="D4776" s="21"/>
    </row>
    <row r="4777" spans="4:4" x14ac:dyDescent="0.4">
      <c r="D4777" s="21"/>
    </row>
    <row r="4778" spans="4:4" x14ac:dyDescent="0.4">
      <c r="D4778" s="21"/>
    </row>
    <row r="4779" spans="4:4" x14ac:dyDescent="0.4">
      <c r="D4779" s="21"/>
    </row>
    <row r="4780" spans="4:4" x14ac:dyDescent="0.4">
      <c r="D4780" s="21"/>
    </row>
    <row r="4781" spans="4:4" x14ac:dyDescent="0.4">
      <c r="D4781" s="21"/>
    </row>
    <row r="4782" spans="4:4" x14ac:dyDescent="0.4">
      <c r="D4782" s="21"/>
    </row>
    <row r="4783" spans="4:4" x14ac:dyDescent="0.4">
      <c r="D4783" s="21"/>
    </row>
    <row r="4784" spans="4:4" x14ac:dyDescent="0.4">
      <c r="D4784" s="21"/>
    </row>
    <row r="4785" spans="4:4" x14ac:dyDescent="0.4">
      <c r="D4785" s="21"/>
    </row>
    <row r="4786" spans="4:4" x14ac:dyDescent="0.4">
      <c r="D4786" s="21"/>
    </row>
    <row r="4787" spans="4:4" x14ac:dyDescent="0.4">
      <c r="D4787" s="21"/>
    </row>
    <row r="4788" spans="4:4" x14ac:dyDescent="0.4">
      <c r="D4788" s="21"/>
    </row>
    <row r="4789" spans="4:4" x14ac:dyDescent="0.4">
      <c r="D4789" s="21"/>
    </row>
    <row r="4790" spans="4:4" x14ac:dyDescent="0.4">
      <c r="D4790" s="21"/>
    </row>
    <row r="4791" spans="4:4" x14ac:dyDescent="0.4">
      <c r="D4791" s="21"/>
    </row>
    <row r="4792" spans="4:4" x14ac:dyDescent="0.4">
      <c r="D4792" s="21"/>
    </row>
    <row r="4793" spans="4:4" x14ac:dyDescent="0.4">
      <c r="D4793" s="21"/>
    </row>
    <row r="4794" spans="4:4" x14ac:dyDescent="0.4">
      <c r="D4794" s="21"/>
    </row>
    <row r="4795" spans="4:4" x14ac:dyDescent="0.4">
      <c r="D4795" s="21"/>
    </row>
    <row r="4796" spans="4:4" x14ac:dyDescent="0.4">
      <c r="D4796" s="21"/>
    </row>
    <row r="4797" spans="4:4" x14ac:dyDescent="0.4">
      <c r="D4797" s="21"/>
    </row>
    <row r="4798" spans="4:4" x14ac:dyDescent="0.4">
      <c r="D4798" s="21"/>
    </row>
    <row r="4799" spans="4:4" x14ac:dyDescent="0.4">
      <c r="D4799" s="21"/>
    </row>
    <row r="4800" spans="4:4" x14ac:dyDescent="0.4">
      <c r="D4800" s="21"/>
    </row>
    <row r="4801" spans="4:4" x14ac:dyDescent="0.4">
      <c r="D4801" s="21"/>
    </row>
    <row r="4802" spans="4:4" x14ac:dyDescent="0.4">
      <c r="D4802" s="21"/>
    </row>
    <row r="4803" spans="4:4" x14ac:dyDescent="0.4">
      <c r="D4803" s="21"/>
    </row>
    <row r="4804" spans="4:4" x14ac:dyDescent="0.4">
      <c r="D4804" s="21"/>
    </row>
    <row r="4805" spans="4:4" x14ac:dyDescent="0.4">
      <c r="D4805" s="21"/>
    </row>
    <row r="4806" spans="4:4" x14ac:dyDescent="0.4">
      <c r="D4806" s="21"/>
    </row>
    <row r="4807" spans="4:4" x14ac:dyDescent="0.4">
      <c r="D4807" s="21"/>
    </row>
    <row r="4808" spans="4:4" x14ac:dyDescent="0.4">
      <c r="D4808" s="21"/>
    </row>
    <row r="4809" spans="4:4" x14ac:dyDescent="0.4">
      <c r="D4809" s="21"/>
    </row>
    <row r="4810" spans="4:4" x14ac:dyDescent="0.4">
      <c r="D4810" s="21"/>
    </row>
    <row r="4811" spans="4:4" x14ac:dyDescent="0.4">
      <c r="D4811" s="21"/>
    </row>
    <row r="4812" spans="4:4" x14ac:dyDescent="0.4">
      <c r="D4812" s="21"/>
    </row>
    <row r="4813" spans="4:4" x14ac:dyDescent="0.4">
      <c r="D4813" s="21"/>
    </row>
    <row r="4814" spans="4:4" x14ac:dyDescent="0.4">
      <c r="D4814" s="21"/>
    </row>
    <row r="4815" spans="4:4" x14ac:dyDescent="0.4">
      <c r="D4815" s="21"/>
    </row>
    <row r="4816" spans="4:4" x14ac:dyDescent="0.4">
      <c r="D4816" s="21"/>
    </row>
    <row r="4817" spans="4:4" x14ac:dyDescent="0.4">
      <c r="D4817" s="21"/>
    </row>
    <row r="4818" spans="4:4" x14ac:dyDescent="0.4">
      <c r="D4818" s="21"/>
    </row>
    <row r="4819" spans="4:4" x14ac:dyDescent="0.4">
      <c r="D4819" s="21"/>
    </row>
    <row r="4820" spans="4:4" x14ac:dyDescent="0.4">
      <c r="D4820" s="21"/>
    </row>
    <row r="4821" spans="4:4" x14ac:dyDescent="0.4">
      <c r="D4821" s="21"/>
    </row>
    <row r="4822" spans="4:4" x14ac:dyDescent="0.4">
      <c r="D4822" s="21"/>
    </row>
    <row r="4823" spans="4:4" x14ac:dyDescent="0.4">
      <c r="D4823" s="21"/>
    </row>
    <row r="4824" spans="4:4" x14ac:dyDescent="0.4">
      <c r="D4824" s="21"/>
    </row>
    <row r="4825" spans="4:4" x14ac:dyDescent="0.4">
      <c r="D4825" s="21"/>
    </row>
    <row r="4826" spans="4:4" x14ac:dyDescent="0.4">
      <c r="D4826" s="21"/>
    </row>
    <row r="4827" spans="4:4" x14ac:dyDescent="0.4">
      <c r="D4827" s="21"/>
    </row>
    <row r="4828" spans="4:4" x14ac:dyDescent="0.4">
      <c r="D4828" s="21"/>
    </row>
    <row r="4829" spans="4:4" x14ac:dyDescent="0.4">
      <c r="D4829" s="21"/>
    </row>
    <row r="4830" spans="4:4" x14ac:dyDescent="0.4">
      <c r="D4830" s="21"/>
    </row>
    <row r="4831" spans="4:4" x14ac:dyDescent="0.4">
      <c r="D4831" s="21"/>
    </row>
    <row r="4832" spans="4:4" x14ac:dyDescent="0.4">
      <c r="D4832" s="21"/>
    </row>
    <row r="4833" spans="4:4" x14ac:dyDescent="0.4">
      <c r="D4833" s="21"/>
    </row>
    <row r="4834" spans="4:4" x14ac:dyDescent="0.4">
      <c r="D4834" s="21"/>
    </row>
    <row r="4835" spans="4:4" x14ac:dyDescent="0.4">
      <c r="D4835" s="21"/>
    </row>
    <row r="4836" spans="4:4" x14ac:dyDescent="0.4">
      <c r="D4836" s="21"/>
    </row>
    <row r="4837" spans="4:4" x14ac:dyDescent="0.4">
      <c r="D4837" s="21"/>
    </row>
    <row r="4838" spans="4:4" x14ac:dyDescent="0.4">
      <c r="D4838" s="21"/>
    </row>
    <row r="4839" spans="4:4" x14ac:dyDescent="0.4">
      <c r="D4839" s="21"/>
    </row>
    <row r="4840" spans="4:4" x14ac:dyDescent="0.4">
      <c r="D4840" s="21"/>
    </row>
    <row r="4841" spans="4:4" x14ac:dyDescent="0.4">
      <c r="D4841" s="21"/>
    </row>
    <row r="4842" spans="4:4" x14ac:dyDescent="0.4">
      <c r="D4842" s="21"/>
    </row>
    <row r="4843" spans="4:4" x14ac:dyDescent="0.4">
      <c r="D4843" s="21"/>
    </row>
    <row r="4844" spans="4:4" x14ac:dyDescent="0.4">
      <c r="D4844" s="21"/>
    </row>
    <row r="4845" spans="4:4" x14ac:dyDescent="0.4">
      <c r="D4845" s="21"/>
    </row>
    <row r="4846" spans="4:4" x14ac:dyDescent="0.4">
      <c r="D4846" s="21"/>
    </row>
    <row r="4847" spans="4:4" x14ac:dyDescent="0.4">
      <c r="D4847" s="21"/>
    </row>
    <row r="4848" spans="4:4" x14ac:dyDescent="0.4">
      <c r="D4848" s="21"/>
    </row>
    <row r="4849" spans="4:4" x14ac:dyDescent="0.4">
      <c r="D4849" s="21"/>
    </row>
    <row r="4850" spans="4:4" x14ac:dyDescent="0.4">
      <c r="D4850" s="21"/>
    </row>
    <row r="4851" spans="4:4" x14ac:dyDescent="0.4">
      <c r="D4851" s="21"/>
    </row>
    <row r="4852" spans="4:4" x14ac:dyDescent="0.4">
      <c r="D4852" s="21"/>
    </row>
    <row r="4853" spans="4:4" x14ac:dyDescent="0.4">
      <c r="D4853" s="21"/>
    </row>
    <row r="4854" spans="4:4" x14ac:dyDescent="0.4">
      <c r="D4854" s="21"/>
    </row>
    <row r="4855" spans="4:4" x14ac:dyDescent="0.4">
      <c r="D4855" s="21"/>
    </row>
    <row r="4856" spans="4:4" x14ac:dyDescent="0.4">
      <c r="D4856" s="21"/>
    </row>
    <row r="4857" spans="4:4" x14ac:dyDescent="0.4">
      <c r="D4857" s="21"/>
    </row>
    <row r="4858" spans="4:4" x14ac:dyDescent="0.4">
      <c r="D4858" s="21"/>
    </row>
    <row r="4859" spans="4:4" x14ac:dyDescent="0.4">
      <c r="D4859" s="21"/>
    </row>
    <row r="4860" spans="4:4" x14ac:dyDescent="0.4">
      <c r="D4860" s="21"/>
    </row>
    <row r="4861" spans="4:4" x14ac:dyDescent="0.4">
      <c r="D4861" s="21"/>
    </row>
    <row r="4862" spans="4:4" x14ac:dyDescent="0.4">
      <c r="D4862" s="21"/>
    </row>
    <row r="4863" spans="4:4" x14ac:dyDescent="0.4">
      <c r="D4863" s="21"/>
    </row>
    <row r="4864" spans="4:4" x14ac:dyDescent="0.4">
      <c r="D4864" s="21"/>
    </row>
    <row r="4865" spans="4:4" x14ac:dyDescent="0.4">
      <c r="D4865" s="21"/>
    </row>
    <row r="4866" spans="4:4" x14ac:dyDescent="0.4">
      <c r="D4866" s="21"/>
    </row>
    <row r="4867" spans="4:4" x14ac:dyDescent="0.4">
      <c r="D4867" s="21"/>
    </row>
    <row r="4868" spans="4:4" x14ac:dyDescent="0.4">
      <c r="D4868" s="21"/>
    </row>
    <row r="4869" spans="4:4" x14ac:dyDescent="0.4">
      <c r="D4869" s="21"/>
    </row>
    <row r="4870" spans="4:4" x14ac:dyDescent="0.4">
      <c r="D4870" s="21"/>
    </row>
    <row r="4871" spans="4:4" x14ac:dyDescent="0.4">
      <c r="D4871" s="21"/>
    </row>
    <row r="4872" spans="4:4" x14ac:dyDescent="0.4">
      <c r="D4872" s="21"/>
    </row>
    <row r="4873" spans="4:4" x14ac:dyDescent="0.4">
      <c r="D4873" s="21"/>
    </row>
    <row r="4874" spans="4:4" x14ac:dyDescent="0.4">
      <c r="D4874" s="21"/>
    </row>
    <row r="4875" spans="4:4" x14ac:dyDescent="0.4">
      <c r="D4875" s="21"/>
    </row>
    <row r="4876" spans="4:4" x14ac:dyDescent="0.4">
      <c r="D4876" s="21"/>
    </row>
    <row r="4877" spans="4:4" x14ac:dyDescent="0.4">
      <c r="D4877" s="21"/>
    </row>
    <row r="4878" spans="4:4" x14ac:dyDescent="0.4">
      <c r="D4878" s="21"/>
    </row>
    <row r="4879" spans="4:4" x14ac:dyDescent="0.4">
      <c r="D4879" s="21"/>
    </row>
    <row r="4880" spans="4:4" x14ac:dyDescent="0.4">
      <c r="D4880" s="21"/>
    </row>
    <row r="4881" spans="4:4" x14ac:dyDescent="0.4">
      <c r="D4881" s="21"/>
    </row>
    <row r="4882" spans="4:4" x14ac:dyDescent="0.4">
      <c r="D4882" s="21"/>
    </row>
    <row r="4883" spans="4:4" x14ac:dyDescent="0.4">
      <c r="D4883" s="21"/>
    </row>
    <row r="4884" spans="4:4" x14ac:dyDescent="0.4">
      <c r="D4884" s="21"/>
    </row>
    <row r="4885" spans="4:4" x14ac:dyDescent="0.4">
      <c r="D4885" s="21"/>
    </row>
    <row r="4886" spans="4:4" x14ac:dyDescent="0.4">
      <c r="D4886" s="21"/>
    </row>
    <row r="4887" spans="4:4" x14ac:dyDescent="0.4">
      <c r="D4887" s="21"/>
    </row>
    <row r="4888" spans="4:4" x14ac:dyDescent="0.4">
      <c r="D4888" s="21"/>
    </row>
    <row r="4889" spans="4:4" x14ac:dyDescent="0.4">
      <c r="D4889" s="21"/>
    </row>
    <row r="4890" spans="4:4" x14ac:dyDescent="0.4">
      <c r="D4890" s="21"/>
    </row>
    <row r="4891" spans="4:4" x14ac:dyDescent="0.4">
      <c r="D4891" s="21"/>
    </row>
    <row r="4892" spans="4:4" x14ac:dyDescent="0.4">
      <c r="D4892" s="21"/>
    </row>
    <row r="4893" spans="4:4" x14ac:dyDescent="0.4">
      <c r="D4893" s="21"/>
    </row>
    <row r="4894" spans="4:4" x14ac:dyDescent="0.4">
      <c r="D4894" s="21"/>
    </row>
    <row r="4895" spans="4:4" x14ac:dyDescent="0.4">
      <c r="D4895" s="21"/>
    </row>
    <row r="4896" spans="4:4" x14ac:dyDescent="0.4">
      <c r="D4896" s="21"/>
    </row>
    <row r="4897" spans="4:4" x14ac:dyDescent="0.4">
      <c r="D4897" s="21"/>
    </row>
    <row r="4898" spans="4:4" x14ac:dyDescent="0.4">
      <c r="D4898" s="21"/>
    </row>
    <row r="4899" spans="4:4" x14ac:dyDescent="0.4">
      <c r="D4899" s="21"/>
    </row>
    <row r="4900" spans="4:4" x14ac:dyDescent="0.4">
      <c r="D4900" s="21"/>
    </row>
    <row r="4901" spans="4:4" x14ac:dyDescent="0.4">
      <c r="D4901" s="21"/>
    </row>
    <row r="4902" spans="4:4" x14ac:dyDescent="0.4">
      <c r="D4902" s="21"/>
    </row>
    <row r="4903" spans="4:4" x14ac:dyDescent="0.4">
      <c r="D4903" s="21"/>
    </row>
    <row r="4904" spans="4:4" x14ac:dyDescent="0.4">
      <c r="D4904" s="21"/>
    </row>
    <row r="4905" spans="4:4" x14ac:dyDescent="0.4">
      <c r="D4905" s="21"/>
    </row>
    <row r="4906" spans="4:4" x14ac:dyDescent="0.4">
      <c r="D4906" s="21"/>
    </row>
    <row r="4907" spans="4:4" x14ac:dyDescent="0.4">
      <c r="D4907" s="21"/>
    </row>
    <row r="4908" spans="4:4" x14ac:dyDescent="0.4">
      <c r="D4908" s="21"/>
    </row>
    <row r="4909" spans="4:4" x14ac:dyDescent="0.4">
      <c r="D4909" s="21"/>
    </row>
    <row r="4910" spans="4:4" x14ac:dyDescent="0.4">
      <c r="D4910" s="21"/>
    </row>
    <row r="4911" spans="4:4" x14ac:dyDescent="0.4">
      <c r="D4911" s="21"/>
    </row>
    <row r="4912" spans="4:4" x14ac:dyDescent="0.4">
      <c r="D4912" s="21"/>
    </row>
    <row r="4913" spans="4:4" x14ac:dyDescent="0.4">
      <c r="D4913" s="21"/>
    </row>
    <row r="4914" spans="4:4" x14ac:dyDescent="0.4">
      <c r="D4914" s="21"/>
    </row>
    <row r="4915" spans="4:4" x14ac:dyDescent="0.4">
      <c r="D4915" s="21"/>
    </row>
    <row r="4916" spans="4:4" x14ac:dyDescent="0.4">
      <c r="D4916" s="21"/>
    </row>
    <row r="4917" spans="4:4" x14ac:dyDescent="0.4">
      <c r="D4917" s="21"/>
    </row>
    <row r="4918" spans="4:4" x14ac:dyDescent="0.4">
      <c r="D4918" s="21"/>
    </row>
    <row r="4919" spans="4:4" x14ac:dyDescent="0.4">
      <c r="D4919" s="21"/>
    </row>
    <row r="4920" spans="4:4" x14ac:dyDescent="0.4">
      <c r="D4920" s="21"/>
    </row>
    <row r="4921" spans="4:4" x14ac:dyDescent="0.4">
      <c r="D4921" s="21"/>
    </row>
    <row r="4922" spans="4:4" x14ac:dyDescent="0.4">
      <c r="D4922" s="21"/>
    </row>
    <row r="4923" spans="4:4" x14ac:dyDescent="0.4">
      <c r="D4923" s="21"/>
    </row>
    <row r="4924" spans="4:4" x14ac:dyDescent="0.4">
      <c r="D4924" s="21"/>
    </row>
    <row r="4925" spans="4:4" x14ac:dyDescent="0.4">
      <c r="D4925" s="21"/>
    </row>
    <row r="4926" spans="4:4" x14ac:dyDescent="0.4">
      <c r="D4926" s="21"/>
    </row>
    <row r="4927" spans="4:4" x14ac:dyDescent="0.4">
      <c r="D4927" s="21"/>
    </row>
    <row r="4928" spans="4:4" x14ac:dyDescent="0.4">
      <c r="D4928" s="21"/>
    </row>
    <row r="4929" spans="4:4" x14ac:dyDescent="0.4">
      <c r="D4929" s="21"/>
    </row>
    <row r="4930" spans="4:4" x14ac:dyDescent="0.4">
      <c r="D4930" s="21"/>
    </row>
    <row r="4931" spans="4:4" x14ac:dyDescent="0.4">
      <c r="D4931" s="21"/>
    </row>
    <row r="4932" spans="4:4" x14ac:dyDescent="0.4">
      <c r="D4932" s="21"/>
    </row>
    <row r="4933" spans="4:4" x14ac:dyDescent="0.4">
      <c r="D4933" s="21"/>
    </row>
    <row r="4934" spans="4:4" x14ac:dyDescent="0.4">
      <c r="D4934" s="21"/>
    </row>
    <row r="4935" spans="4:4" x14ac:dyDescent="0.4">
      <c r="D4935" s="21"/>
    </row>
    <row r="4936" spans="4:4" x14ac:dyDescent="0.4">
      <c r="D4936" s="21"/>
    </row>
    <row r="4937" spans="4:4" x14ac:dyDescent="0.4">
      <c r="D4937" s="21"/>
    </row>
    <row r="4938" spans="4:4" x14ac:dyDescent="0.4">
      <c r="D4938" s="21"/>
    </row>
    <row r="4939" spans="4:4" x14ac:dyDescent="0.4">
      <c r="D4939" s="21"/>
    </row>
    <row r="4940" spans="4:4" x14ac:dyDescent="0.4">
      <c r="D4940" s="21"/>
    </row>
    <row r="4941" spans="4:4" x14ac:dyDescent="0.4">
      <c r="D4941" s="21"/>
    </row>
    <row r="4942" spans="4:4" x14ac:dyDescent="0.4">
      <c r="D4942" s="21"/>
    </row>
    <row r="4943" spans="4:4" x14ac:dyDescent="0.4">
      <c r="D4943" s="21"/>
    </row>
    <row r="4944" spans="4:4" x14ac:dyDescent="0.4">
      <c r="D4944" s="21"/>
    </row>
    <row r="4945" spans="4:4" x14ac:dyDescent="0.4">
      <c r="D4945" s="21"/>
    </row>
    <row r="4946" spans="4:4" x14ac:dyDescent="0.4">
      <c r="D4946" s="21"/>
    </row>
    <row r="4947" spans="4:4" x14ac:dyDescent="0.4">
      <c r="D4947" s="21"/>
    </row>
    <row r="4948" spans="4:4" x14ac:dyDescent="0.4">
      <c r="D4948" s="21"/>
    </row>
    <row r="4949" spans="4:4" x14ac:dyDescent="0.4">
      <c r="D4949" s="21"/>
    </row>
    <row r="4950" spans="4:4" x14ac:dyDescent="0.4">
      <c r="D4950" s="21"/>
    </row>
    <row r="4951" spans="4:4" x14ac:dyDescent="0.4">
      <c r="D4951" s="21"/>
    </row>
    <row r="4952" spans="4:4" x14ac:dyDescent="0.4">
      <c r="D4952" s="21"/>
    </row>
    <row r="4953" spans="4:4" x14ac:dyDescent="0.4">
      <c r="D4953" s="21"/>
    </row>
    <row r="4954" spans="4:4" x14ac:dyDescent="0.4">
      <c r="D4954" s="21"/>
    </row>
    <row r="4955" spans="4:4" x14ac:dyDescent="0.4">
      <c r="D4955" s="21"/>
    </row>
    <row r="4956" spans="4:4" x14ac:dyDescent="0.4">
      <c r="D4956" s="21"/>
    </row>
    <row r="4957" spans="4:4" x14ac:dyDescent="0.4">
      <c r="D4957" s="21"/>
    </row>
    <row r="4958" spans="4:4" x14ac:dyDescent="0.4">
      <c r="D4958" s="21"/>
    </row>
    <row r="4959" spans="4:4" x14ac:dyDescent="0.4">
      <c r="D4959" s="21"/>
    </row>
    <row r="4960" spans="4:4" x14ac:dyDescent="0.4">
      <c r="D4960" s="21"/>
    </row>
    <row r="4961" spans="4:4" x14ac:dyDescent="0.4">
      <c r="D4961" s="21"/>
    </row>
    <row r="4962" spans="4:4" x14ac:dyDescent="0.4">
      <c r="D4962" s="21"/>
    </row>
    <row r="4963" spans="4:4" x14ac:dyDescent="0.4">
      <c r="D4963" s="21"/>
    </row>
    <row r="4964" spans="4:4" x14ac:dyDescent="0.4">
      <c r="D4964" s="21"/>
    </row>
    <row r="4965" spans="4:4" x14ac:dyDescent="0.4">
      <c r="D4965" s="21"/>
    </row>
    <row r="4966" spans="4:4" x14ac:dyDescent="0.4">
      <c r="D4966" s="21"/>
    </row>
    <row r="4967" spans="4:4" x14ac:dyDescent="0.4">
      <c r="D4967" s="21"/>
    </row>
    <row r="4968" spans="4:4" x14ac:dyDescent="0.4">
      <c r="D4968" s="21"/>
    </row>
    <row r="4969" spans="4:4" x14ac:dyDescent="0.4">
      <c r="D4969" s="21"/>
    </row>
    <row r="4970" spans="4:4" x14ac:dyDescent="0.4">
      <c r="D4970" s="21"/>
    </row>
    <row r="4971" spans="4:4" x14ac:dyDescent="0.4">
      <c r="D4971" s="21"/>
    </row>
    <row r="4972" spans="4:4" x14ac:dyDescent="0.4">
      <c r="D4972" s="21"/>
    </row>
    <row r="4973" spans="4:4" x14ac:dyDescent="0.4">
      <c r="D4973" s="21"/>
    </row>
    <row r="4974" spans="4:4" x14ac:dyDescent="0.4">
      <c r="D4974" s="21"/>
    </row>
    <row r="4975" spans="4:4" x14ac:dyDescent="0.4">
      <c r="D4975" s="21"/>
    </row>
    <row r="4976" spans="4:4" x14ac:dyDescent="0.4">
      <c r="D4976" s="21"/>
    </row>
    <row r="4977" spans="4:4" x14ac:dyDescent="0.4">
      <c r="D4977" s="21"/>
    </row>
    <row r="4978" spans="4:4" x14ac:dyDescent="0.4">
      <c r="D4978" s="21"/>
    </row>
    <row r="4979" spans="4:4" x14ac:dyDescent="0.4">
      <c r="D4979" s="21"/>
    </row>
    <row r="4980" spans="4:4" x14ac:dyDescent="0.4">
      <c r="D4980" s="21"/>
    </row>
    <row r="4981" spans="4:4" x14ac:dyDescent="0.4">
      <c r="D4981" s="21"/>
    </row>
    <row r="4982" spans="4:4" x14ac:dyDescent="0.4">
      <c r="D4982" s="21"/>
    </row>
    <row r="4983" spans="4:4" x14ac:dyDescent="0.4">
      <c r="D4983" s="21"/>
    </row>
    <row r="4984" spans="4:4" x14ac:dyDescent="0.4">
      <c r="D4984" s="21"/>
    </row>
    <row r="4985" spans="4:4" x14ac:dyDescent="0.4">
      <c r="D4985" s="21"/>
    </row>
    <row r="4986" spans="4:4" x14ac:dyDescent="0.4">
      <c r="D4986" s="21"/>
    </row>
    <row r="4987" spans="4:4" x14ac:dyDescent="0.4">
      <c r="D4987" s="21"/>
    </row>
    <row r="4988" spans="4:4" x14ac:dyDescent="0.4">
      <c r="D4988" s="21"/>
    </row>
    <row r="4989" spans="4:4" x14ac:dyDescent="0.4">
      <c r="D4989" s="21"/>
    </row>
    <row r="4990" spans="4:4" x14ac:dyDescent="0.4">
      <c r="D4990" s="21"/>
    </row>
  </sheetData>
  <mergeCells count="10">
    <mergeCell ref="C85:G85"/>
    <mergeCell ref="C97:G97"/>
    <mergeCell ref="C127:G127"/>
    <mergeCell ref="A134:B134"/>
    <mergeCell ref="A1:G1"/>
    <mergeCell ref="C2:G2"/>
    <mergeCell ref="C3:G3"/>
    <mergeCell ref="C4:G4"/>
    <mergeCell ref="C68:G68"/>
    <mergeCell ref="C80:G80"/>
  </mergeCells>
  <pageMargins left="0.59055118110236204" right="0.39370078740157499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4990"/>
  <sheetViews>
    <sheetView view="pageBreakPreview" zoomScaleNormal="100" zoomScaleSheetLayoutView="100" workbookViewId="0">
      <selection sqref="A1:G1"/>
    </sheetView>
  </sheetViews>
  <sheetFormatPr defaultRowHeight="12.3" outlineLevelRow="1" x14ac:dyDescent="0.4"/>
  <cols>
    <col min="1" max="1" width="4.27734375" customWidth="1"/>
    <col min="2" max="2" width="14.44140625" style="15" customWidth="1"/>
    <col min="3" max="3" width="38.27734375" style="15" customWidth="1"/>
    <col min="4" max="4" width="4.5546875" customWidth="1"/>
    <col min="5" max="5" width="10.5546875" customWidth="1"/>
    <col min="6" max="6" width="9.83203125" customWidth="1"/>
    <col min="7" max="7" width="12.71875" customWidth="1"/>
    <col min="8" max="21" width="0" hidden="1" customWidth="1"/>
    <col min="29" max="39" width="0" hidden="1" customWidth="1"/>
    <col min="53" max="53" width="73.44140625" customWidth="1"/>
  </cols>
  <sheetData>
    <row r="1" spans="1:60" ht="15.75" customHeight="1" x14ac:dyDescent="0.45">
      <c r="A1" s="304" t="s">
        <v>7</v>
      </c>
      <c r="B1" s="304"/>
      <c r="C1" s="304"/>
      <c r="D1" s="304"/>
      <c r="E1" s="304"/>
      <c r="F1" s="304"/>
      <c r="G1" s="304"/>
      <c r="AE1" t="s">
        <v>124</v>
      </c>
    </row>
    <row r="2" spans="1:60" ht="25" customHeight="1" x14ac:dyDescent="0.4">
      <c r="A2" s="35" t="s">
        <v>8</v>
      </c>
      <c r="B2" s="36" t="s">
        <v>43</v>
      </c>
      <c r="C2" s="305" t="s">
        <v>44</v>
      </c>
      <c r="D2" s="306"/>
      <c r="E2" s="306"/>
      <c r="F2" s="306"/>
      <c r="G2" s="307"/>
      <c r="AE2" t="s">
        <v>125</v>
      </c>
    </row>
    <row r="3" spans="1:60" ht="25" customHeight="1" x14ac:dyDescent="0.4">
      <c r="A3" s="35" t="s">
        <v>9</v>
      </c>
      <c r="B3" s="36" t="s">
        <v>60</v>
      </c>
      <c r="C3" s="305" t="s">
        <v>44</v>
      </c>
      <c r="D3" s="306"/>
      <c r="E3" s="306"/>
      <c r="F3" s="306"/>
      <c r="G3" s="307"/>
      <c r="AC3" s="15" t="s">
        <v>125</v>
      </c>
      <c r="AE3" t="s">
        <v>127</v>
      </c>
    </row>
    <row r="4" spans="1:60" ht="25" customHeight="1" x14ac:dyDescent="0.4">
      <c r="A4" s="38" t="s">
        <v>10</v>
      </c>
      <c r="B4" s="39" t="s">
        <v>67</v>
      </c>
      <c r="C4" s="308" t="s">
        <v>68</v>
      </c>
      <c r="D4" s="309"/>
      <c r="E4" s="309"/>
      <c r="F4" s="309"/>
      <c r="G4" s="310"/>
      <c r="AE4" t="s">
        <v>128</v>
      </c>
    </row>
    <row r="5" spans="1:60" x14ac:dyDescent="0.4">
      <c r="A5" s="41"/>
      <c r="B5" s="42"/>
      <c r="C5" s="42"/>
      <c r="D5" s="43"/>
      <c r="E5" s="41"/>
      <c r="F5" s="41"/>
      <c r="G5" s="41"/>
    </row>
    <row r="6" spans="1:60" ht="36.9" x14ac:dyDescent="0.4">
      <c r="A6" s="44" t="s">
        <v>129</v>
      </c>
      <c r="B6" s="45" t="s">
        <v>130</v>
      </c>
      <c r="C6" s="45" t="s">
        <v>131</v>
      </c>
      <c r="D6" s="46" t="s">
        <v>132</v>
      </c>
      <c r="E6" s="44" t="s">
        <v>133</v>
      </c>
      <c r="F6" s="47" t="s">
        <v>134</v>
      </c>
      <c r="G6" s="44" t="s">
        <v>31</v>
      </c>
      <c r="H6" s="23" t="s">
        <v>32</v>
      </c>
      <c r="I6" s="23" t="s">
        <v>135</v>
      </c>
      <c r="J6" s="23" t="s">
        <v>33</v>
      </c>
      <c r="K6" s="23" t="s">
        <v>136</v>
      </c>
      <c r="L6" s="23" t="s">
        <v>137</v>
      </c>
      <c r="M6" s="23" t="s">
        <v>138</v>
      </c>
      <c r="N6" s="23" t="s">
        <v>139</v>
      </c>
      <c r="O6" s="23" t="s">
        <v>140</v>
      </c>
      <c r="P6" s="23" t="s">
        <v>141</v>
      </c>
      <c r="Q6" s="23" t="s">
        <v>142</v>
      </c>
      <c r="R6" s="23" t="s">
        <v>143</v>
      </c>
      <c r="S6" s="23" t="s">
        <v>144</v>
      </c>
      <c r="T6" s="23" t="s">
        <v>145</v>
      </c>
      <c r="U6" s="23" t="s">
        <v>146</v>
      </c>
    </row>
    <row r="7" spans="1:60" x14ac:dyDescent="0.4">
      <c r="A7" s="48" t="s">
        <v>147</v>
      </c>
      <c r="B7" s="49" t="s">
        <v>93</v>
      </c>
      <c r="C7" s="50" t="s">
        <v>94</v>
      </c>
      <c r="D7" s="51"/>
      <c r="E7" s="52"/>
      <c r="F7" s="53"/>
      <c r="G7" s="53">
        <f>SUMIF(AE8:AE11,"&lt;&gt;NOR",G8:G11)</f>
        <v>0</v>
      </c>
      <c r="H7" s="25"/>
      <c r="I7" s="25">
        <f>SUM(I8:I11)</f>
        <v>0</v>
      </c>
      <c r="J7" s="25"/>
      <c r="K7" s="25">
        <f>SUM(K8:K11)</f>
        <v>8988.1299999999992</v>
      </c>
      <c r="L7" s="25"/>
      <c r="M7" s="25">
        <f>SUM(M8:M11)</f>
        <v>0</v>
      </c>
      <c r="N7" s="25"/>
      <c r="O7" s="25">
        <f>SUM(O8:O11)</f>
        <v>0</v>
      </c>
      <c r="P7" s="25"/>
      <c r="Q7" s="25">
        <f>SUM(Q8:Q11)</f>
        <v>0</v>
      </c>
      <c r="R7" s="25"/>
      <c r="S7" s="25"/>
      <c r="T7" s="26"/>
      <c r="U7" s="25">
        <f>SUM(U8:U11)</f>
        <v>5.39</v>
      </c>
      <c r="AE7" t="s">
        <v>148</v>
      </c>
    </row>
    <row r="8" spans="1:60" ht="20.399999999999999" outlineLevel="1" x14ac:dyDescent="0.4">
      <c r="A8" s="54">
        <v>1</v>
      </c>
      <c r="B8" s="55" t="s">
        <v>735</v>
      </c>
      <c r="C8" s="56" t="s">
        <v>736</v>
      </c>
      <c r="D8" s="57" t="s">
        <v>179</v>
      </c>
      <c r="E8" s="58">
        <v>359.52499999999998</v>
      </c>
      <c r="F8" s="59"/>
      <c r="G8" s="60">
        <f>ROUND(E8*F8,2)</f>
        <v>0</v>
      </c>
      <c r="H8" s="27">
        <v>0</v>
      </c>
      <c r="I8" s="28">
        <f>ROUND(E8*H8,2)</f>
        <v>0</v>
      </c>
      <c r="J8" s="27">
        <v>25</v>
      </c>
      <c r="K8" s="28">
        <f>ROUND(E8*J8,2)</f>
        <v>8988.1299999999992</v>
      </c>
      <c r="L8" s="28">
        <v>21</v>
      </c>
      <c r="M8" s="28">
        <f>G8*(1+L8/100)</f>
        <v>0</v>
      </c>
      <c r="N8" s="28">
        <v>0</v>
      </c>
      <c r="O8" s="28">
        <f>ROUND(E8*N8,2)</f>
        <v>0</v>
      </c>
      <c r="P8" s="28">
        <v>0</v>
      </c>
      <c r="Q8" s="28">
        <f>ROUND(E8*P8,2)</f>
        <v>0</v>
      </c>
      <c r="R8" s="28"/>
      <c r="S8" s="28"/>
      <c r="T8" s="29">
        <v>1.4999999999999999E-2</v>
      </c>
      <c r="U8" s="28">
        <f>ROUND(E8*T8,2)</f>
        <v>5.39</v>
      </c>
      <c r="V8" s="22"/>
      <c r="W8" s="22"/>
      <c r="X8" s="22"/>
      <c r="Y8" s="22"/>
      <c r="Z8" s="22"/>
      <c r="AA8" s="22"/>
      <c r="AB8" s="22"/>
      <c r="AC8" s="22"/>
      <c r="AD8" s="22"/>
      <c r="AE8" s="22" t="s">
        <v>172</v>
      </c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</row>
    <row r="9" spans="1:60" ht="20.7" outlineLevel="1" x14ac:dyDescent="0.4">
      <c r="A9" s="54"/>
      <c r="B9" s="55"/>
      <c r="C9" s="294" t="s">
        <v>737</v>
      </c>
      <c r="D9" s="295"/>
      <c r="E9" s="296"/>
      <c r="F9" s="297"/>
      <c r="G9" s="29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9"/>
      <c r="U9" s="28"/>
      <c r="V9" s="22"/>
      <c r="W9" s="22"/>
      <c r="X9" s="22"/>
      <c r="Y9" s="22"/>
      <c r="Z9" s="22"/>
      <c r="AA9" s="22"/>
      <c r="AB9" s="22"/>
      <c r="AC9" s="22"/>
      <c r="AD9" s="22"/>
      <c r="AE9" s="22" t="s">
        <v>154</v>
      </c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4" t="str">
        <f>C9</f>
        <v>Vyklizení půdního prostoru a vyčištění vodorovné plochy podlahy půdního prostoru zametením před pokládkou tepelně-izolačního souvrství.</v>
      </c>
      <c r="BB9" s="22"/>
      <c r="BC9" s="22"/>
      <c r="BD9" s="22"/>
      <c r="BE9" s="22"/>
      <c r="BF9" s="22"/>
      <c r="BG9" s="22"/>
      <c r="BH9" s="22"/>
    </row>
    <row r="10" spans="1:60" outlineLevel="1" x14ac:dyDescent="0.4">
      <c r="A10" s="54"/>
      <c r="B10" s="55"/>
      <c r="C10" s="61" t="s">
        <v>738</v>
      </c>
      <c r="D10" s="62"/>
      <c r="E10" s="63"/>
      <c r="F10" s="60"/>
      <c r="G10" s="60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9"/>
      <c r="U10" s="28"/>
      <c r="V10" s="22"/>
      <c r="W10" s="22"/>
      <c r="X10" s="22"/>
      <c r="Y10" s="22"/>
      <c r="Z10" s="22"/>
      <c r="AA10" s="22"/>
      <c r="AB10" s="22"/>
      <c r="AC10" s="22"/>
      <c r="AD10" s="22"/>
      <c r="AE10" s="22" t="s">
        <v>175</v>
      </c>
      <c r="AF10" s="22">
        <v>0</v>
      </c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</row>
    <row r="11" spans="1:60" outlineLevel="1" x14ac:dyDescent="0.4">
      <c r="A11" s="54"/>
      <c r="B11" s="55"/>
      <c r="C11" s="61" t="s">
        <v>739</v>
      </c>
      <c r="D11" s="62"/>
      <c r="E11" s="63">
        <v>359.52499999999998</v>
      </c>
      <c r="F11" s="60"/>
      <c r="G11" s="60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9"/>
      <c r="U11" s="28"/>
      <c r="V11" s="22"/>
      <c r="W11" s="22"/>
      <c r="X11" s="22"/>
      <c r="Y11" s="22"/>
      <c r="Z11" s="22"/>
      <c r="AA11" s="22"/>
      <c r="AB11" s="22"/>
      <c r="AC11" s="22"/>
      <c r="AD11" s="22"/>
      <c r="AE11" s="22" t="s">
        <v>175</v>
      </c>
      <c r="AF11" s="22">
        <v>0</v>
      </c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</row>
    <row r="12" spans="1:60" x14ac:dyDescent="0.4">
      <c r="A12" s="64" t="s">
        <v>147</v>
      </c>
      <c r="B12" s="65" t="s">
        <v>103</v>
      </c>
      <c r="C12" s="66" t="s">
        <v>104</v>
      </c>
      <c r="D12" s="67"/>
      <c r="E12" s="68"/>
      <c r="F12" s="69"/>
      <c r="G12" s="69">
        <f>SUMIF(AE13:AE30,"&lt;&gt;NOR",G13:G30)</f>
        <v>0</v>
      </c>
      <c r="H12" s="32"/>
      <c r="I12" s="32">
        <f>SUM(I13:I30)</f>
        <v>205695.39</v>
      </c>
      <c r="J12" s="32"/>
      <c r="K12" s="32">
        <f>SUM(K13:K30)</f>
        <v>54295.07</v>
      </c>
      <c r="L12" s="32"/>
      <c r="M12" s="32">
        <f>SUM(M13:M30)</f>
        <v>0</v>
      </c>
      <c r="N12" s="32"/>
      <c r="O12" s="32">
        <f>SUM(O13:O30)</f>
        <v>5.28</v>
      </c>
      <c r="P12" s="32"/>
      <c r="Q12" s="32">
        <f>SUM(Q13:Q30)</f>
        <v>0</v>
      </c>
      <c r="R12" s="32"/>
      <c r="S12" s="32"/>
      <c r="T12" s="33"/>
      <c r="U12" s="32">
        <f>SUM(U13:U30)</f>
        <v>114.84</v>
      </c>
      <c r="AE12" t="s">
        <v>148</v>
      </c>
    </row>
    <row r="13" spans="1:60" outlineLevel="1" x14ac:dyDescent="0.4">
      <c r="A13" s="54">
        <v>2</v>
      </c>
      <c r="B13" s="55" t="s">
        <v>740</v>
      </c>
      <c r="C13" s="56" t="s">
        <v>741</v>
      </c>
      <c r="D13" s="57" t="s">
        <v>179</v>
      </c>
      <c r="E13" s="58">
        <v>396.02499999999998</v>
      </c>
      <c r="F13" s="59"/>
      <c r="G13" s="60">
        <f>ROUND(E13*F13,2)</f>
        <v>0</v>
      </c>
      <c r="H13" s="27">
        <v>0</v>
      </c>
      <c r="I13" s="28">
        <f>ROUND(E13*H13,2)</f>
        <v>0</v>
      </c>
      <c r="J13" s="27">
        <v>45.6</v>
      </c>
      <c r="K13" s="28">
        <f>ROUND(E13*J13,2)</f>
        <v>18058.740000000002</v>
      </c>
      <c r="L13" s="28">
        <v>21</v>
      </c>
      <c r="M13" s="28">
        <f>G13*(1+L13/100)</f>
        <v>0</v>
      </c>
      <c r="N13" s="28">
        <v>0</v>
      </c>
      <c r="O13" s="28">
        <f>ROUND(E13*N13,2)</f>
        <v>0</v>
      </c>
      <c r="P13" s="28">
        <v>0</v>
      </c>
      <c r="Q13" s="28">
        <f>ROUND(E13*P13,2)</f>
        <v>0</v>
      </c>
      <c r="R13" s="28"/>
      <c r="S13" s="28"/>
      <c r="T13" s="29">
        <v>0.15</v>
      </c>
      <c r="U13" s="28">
        <f>ROUND(E13*T13,2)</f>
        <v>59.4</v>
      </c>
      <c r="V13" s="22"/>
      <c r="W13" s="22"/>
      <c r="X13" s="22"/>
      <c r="Y13" s="22"/>
      <c r="Z13" s="22"/>
      <c r="AA13" s="22"/>
      <c r="AB13" s="22"/>
      <c r="AC13" s="22"/>
      <c r="AD13" s="22"/>
      <c r="AE13" s="22" t="s">
        <v>172</v>
      </c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</row>
    <row r="14" spans="1:60" ht="51.3" outlineLevel="1" x14ac:dyDescent="0.4">
      <c r="A14" s="54"/>
      <c r="B14" s="55"/>
      <c r="C14" s="294" t="s">
        <v>742</v>
      </c>
      <c r="D14" s="295"/>
      <c r="E14" s="296"/>
      <c r="F14" s="297"/>
      <c r="G14" s="29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9"/>
      <c r="U14" s="28"/>
      <c r="V14" s="22"/>
      <c r="W14" s="22"/>
      <c r="X14" s="22"/>
      <c r="Y14" s="22"/>
      <c r="Z14" s="22"/>
      <c r="AA14" s="22"/>
      <c r="AB14" s="22"/>
      <c r="AC14" s="22"/>
      <c r="AD14" s="22"/>
      <c r="AE14" s="22" t="s">
        <v>154</v>
      </c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4" t="str">
        <f>C14</f>
        <v>Na stávající konstrukci podlahy půdního (podstřešního prostoru) bude položena parotěsná zábrana (oceněno samostatně). Na ni bude položena tepelná izolace z minerálních vláken tl. 160 mm. Kolmo na ni bude položena druhá vrstva izolace z minerálních vláken tl. 160 mm (tak, aby byly překryty všechny spáry). Celková tloušťka tepelné izolace z desek z minerálních vláken bude 320 mm. Na tuto skladbu bude položena difúzní fólie (oceněno samostatně).</v>
      </c>
      <c r="BB14" s="22"/>
      <c r="BC14" s="22"/>
      <c r="BD14" s="22"/>
      <c r="BE14" s="22"/>
      <c r="BF14" s="22"/>
      <c r="BG14" s="22"/>
      <c r="BH14" s="22"/>
    </row>
    <row r="15" spans="1:60" outlineLevel="1" x14ac:dyDescent="0.4">
      <c r="A15" s="54"/>
      <c r="B15" s="55"/>
      <c r="C15" s="61" t="s">
        <v>181</v>
      </c>
      <c r="D15" s="62"/>
      <c r="E15" s="63"/>
      <c r="F15" s="60"/>
      <c r="G15" s="60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9"/>
      <c r="U15" s="28"/>
      <c r="V15" s="22"/>
      <c r="W15" s="22"/>
      <c r="X15" s="22"/>
      <c r="Y15" s="22"/>
      <c r="Z15" s="22"/>
      <c r="AA15" s="22"/>
      <c r="AB15" s="22"/>
      <c r="AC15" s="22"/>
      <c r="AD15" s="22"/>
      <c r="AE15" s="22" t="s">
        <v>175</v>
      </c>
      <c r="AF15" s="22">
        <v>0</v>
      </c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</row>
    <row r="16" spans="1:60" outlineLevel="1" x14ac:dyDescent="0.4">
      <c r="A16" s="54"/>
      <c r="B16" s="55"/>
      <c r="C16" s="61" t="s">
        <v>743</v>
      </c>
      <c r="D16" s="62"/>
      <c r="E16" s="63">
        <v>359.52499999999998</v>
      </c>
      <c r="F16" s="60"/>
      <c r="G16" s="60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9"/>
      <c r="U16" s="28"/>
      <c r="V16" s="22"/>
      <c r="W16" s="22"/>
      <c r="X16" s="22"/>
      <c r="Y16" s="22"/>
      <c r="Z16" s="22"/>
      <c r="AA16" s="22"/>
      <c r="AB16" s="22"/>
      <c r="AC16" s="22"/>
      <c r="AD16" s="22"/>
      <c r="AE16" s="22" t="s">
        <v>175</v>
      </c>
      <c r="AF16" s="22">
        <v>5</v>
      </c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</row>
    <row r="17" spans="1:60" outlineLevel="1" x14ac:dyDescent="0.4">
      <c r="A17" s="54"/>
      <c r="B17" s="55"/>
      <c r="C17" s="61" t="s">
        <v>744</v>
      </c>
      <c r="D17" s="62"/>
      <c r="E17" s="63"/>
      <c r="F17" s="60"/>
      <c r="G17" s="60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9"/>
      <c r="U17" s="28"/>
      <c r="V17" s="22"/>
      <c r="W17" s="22"/>
      <c r="X17" s="22"/>
      <c r="Y17" s="22"/>
      <c r="Z17" s="22"/>
      <c r="AA17" s="22"/>
      <c r="AB17" s="22"/>
      <c r="AC17" s="22"/>
      <c r="AD17" s="22"/>
      <c r="AE17" s="22" t="s">
        <v>175</v>
      </c>
      <c r="AF17" s="22">
        <v>0</v>
      </c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</row>
    <row r="18" spans="1:60" outlineLevel="1" x14ac:dyDescent="0.4">
      <c r="A18" s="54"/>
      <c r="B18" s="55"/>
      <c r="C18" s="61" t="s">
        <v>745</v>
      </c>
      <c r="D18" s="62"/>
      <c r="E18" s="63">
        <v>36.5</v>
      </c>
      <c r="F18" s="60"/>
      <c r="G18" s="60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9"/>
      <c r="U18" s="28"/>
      <c r="V18" s="22"/>
      <c r="W18" s="22"/>
      <c r="X18" s="22"/>
      <c r="Y18" s="22"/>
      <c r="Z18" s="22"/>
      <c r="AA18" s="22"/>
      <c r="AB18" s="22"/>
      <c r="AC18" s="22"/>
      <c r="AD18" s="22"/>
      <c r="AE18" s="22" t="s">
        <v>175</v>
      </c>
      <c r="AF18" s="22">
        <v>0</v>
      </c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</row>
    <row r="19" spans="1:60" ht="20.399999999999999" outlineLevel="1" x14ac:dyDescent="0.4">
      <c r="A19" s="54">
        <v>3</v>
      </c>
      <c r="B19" s="55" t="s">
        <v>746</v>
      </c>
      <c r="C19" s="56" t="s">
        <v>747</v>
      </c>
      <c r="D19" s="57" t="s">
        <v>179</v>
      </c>
      <c r="E19" s="58">
        <v>396.02499999999998</v>
      </c>
      <c r="F19" s="59"/>
      <c r="G19" s="60">
        <f>ROUND(E19*F19,2)</f>
        <v>0</v>
      </c>
      <c r="H19" s="27">
        <v>0</v>
      </c>
      <c r="I19" s="28">
        <f>ROUND(E19*H19,2)</f>
        <v>0</v>
      </c>
      <c r="J19" s="27">
        <v>67.56</v>
      </c>
      <c r="K19" s="28">
        <f>ROUND(E19*J19,2)</f>
        <v>26755.45</v>
      </c>
      <c r="L19" s="28">
        <v>21</v>
      </c>
      <c r="M19" s="28">
        <f>G19*(1+L19/100)</f>
        <v>0</v>
      </c>
      <c r="N19" s="28">
        <v>1.2E-4</v>
      </c>
      <c r="O19" s="28">
        <f>ROUND(E19*N19,2)</f>
        <v>0.05</v>
      </c>
      <c r="P19" s="28">
        <v>0</v>
      </c>
      <c r="Q19" s="28">
        <f>ROUND(E19*P19,2)</f>
        <v>0</v>
      </c>
      <c r="R19" s="28"/>
      <c r="S19" s="28"/>
      <c r="T19" s="29">
        <v>7.0000000000000007E-2</v>
      </c>
      <c r="U19" s="28">
        <f>ROUND(E19*T19,2)</f>
        <v>27.72</v>
      </c>
      <c r="V19" s="22"/>
      <c r="W19" s="22"/>
      <c r="X19" s="22"/>
      <c r="Y19" s="22"/>
      <c r="Z19" s="22"/>
      <c r="AA19" s="22"/>
      <c r="AB19" s="22"/>
      <c r="AC19" s="22"/>
      <c r="AD19" s="22"/>
      <c r="AE19" s="22" t="s">
        <v>172</v>
      </c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</row>
    <row r="20" spans="1:60" ht="30.9" outlineLevel="1" x14ac:dyDescent="0.4">
      <c r="A20" s="54"/>
      <c r="B20" s="55"/>
      <c r="C20" s="294" t="s">
        <v>748</v>
      </c>
      <c r="D20" s="295"/>
      <c r="E20" s="296"/>
      <c r="F20" s="297"/>
      <c r="G20" s="29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9"/>
      <c r="U20" s="28"/>
      <c r="V20" s="22"/>
      <c r="W20" s="22"/>
      <c r="X20" s="22"/>
      <c r="Y20" s="22"/>
      <c r="Z20" s="22"/>
      <c r="AA20" s="22"/>
      <c r="AB20" s="22"/>
      <c r="AC20" s="22"/>
      <c r="AD20" s="22"/>
      <c r="AE20" s="22" t="s">
        <v>154</v>
      </c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4" t="str">
        <f>C20</f>
        <v>Položka je určena pro dodávku a montáž parotěsné fólie na konstrukce podlah, s přelepením spojů. Obsahuje montážní práce, spojovací prostředky a dodávku parotěsné fólie. Krytí a prořez je zahrnuto v ceně položky a činí 20% - parotěsná fólie a 10% - spojovací páska.</v>
      </c>
      <c r="BB20" s="22"/>
      <c r="BC20" s="22"/>
      <c r="BD20" s="22"/>
      <c r="BE20" s="22"/>
      <c r="BF20" s="22"/>
      <c r="BG20" s="22"/>
      <c r="BH20" s="22"/>
    </row>
    <row r="21" spans="1:60" outlineLevel="1" x14ac:dyDescent="0.4">
      <c r="A21" s="54"/>
      <c r="B21" s="55"/>
      <c r="C21" s="61" t="s">
        <v>181</v>
      </c>
      <c r="D21" s="62"/>
      <c r="E21" s="63"/>
      <c r="F21" s="60"/>
      <c r="G21" s="60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9"/>
      <c r="U21" s="28"/>
      <c r="V21" s="22"/>
      <c r="W21" s="22"/>
      <c r="X21" s="22"/>
      <c r="Y21" s="22"/>
      <c r="Z21" s="22"/>
      <c r="AA21" s="22"/>
      <c r="AB21" s="22"/>
      <c r="AC21" s="22"/>
      <c r="AD21" s="22"/>
      <c r="AE21" s="22" t="s">
        <v>175</v>
      </c>
      <c r="AF21" s="22">
        <v>0</v>
      </c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</row>
    <row r="22" spans="1:60" outlineLevel="1" x14ac:dyDescent="0.4">
      <c r="A22" s="54"/>
      <c r="B22" s="55"/>
      <c r="C22" s="61" t="s">
        <v>749</v>
      </c>
      <c r="D22" s="62"/>
      <c r="E22" s="63">
        <v>396.02499999999998</v>
      </c>
      <c r="F22" s="60"/>
      <c r="G22" s="60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9"/>
      <c r="U22" s="28"/>
      <c r="V22" s="22"/>
      <c r="W22" s="22"/>
      <c r="X22" s="22"/>
      <c r="Y22" s="22"/>
      <c r="Z22" s="22"/>
      <c r="AA22" s="22"/>
      <c r="AB22" s="22"/>
      <c r="AC22" s="22"/>
      <c r="AD22" s="22"/>
      <c r="AE22" s="22" t="s">
        <v>175</v>
      </c>
      <c r="AF22" s="22">
        <v>5</v>
      </c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</row>
    <row r="23" spans="1:60" ht="20.399999999999999" outlineLevel="1" x14ac:dyDescent="0.4">
      <c r="A23" s="54">
        <v>4</v>
      </c>
      <c r="B23" s="55" t="s">
        <v>750</v>
      </c>
      <c r="C23" s="56" t="s">
        <v>751</v>
      </c>
      <c r="D23" s="57" t="s">
        <v>179</v>
      </c>
      <c r="E23" s="58">
        <v>396.02499999999998</v>
      </c>
      <c r="F23" s="59"/>
      <c r="G23" s="60">
        <f>ROUND(E23*F23,2)</f>
        <v>0</v>
      </c>
      <c r="H23" s="27">
        <v>35.92</v>
      </c>
      <c r="I23" s="28">
        <f>ROUND(E23*H23,2)</f>
        <v>14225.22</v>
      </c>
      <c r="J23" s="27">
        <v>23.93</v>
      </c>
      <c r="K23" s="28">
        <f>ROUND(E23*J23,2)</f>
        <v>9476.8799999999992</v>
      </c>
      <c r="L23" s="28">
        <v>21</v>
      </c>
      <c r="M23" s="28">
        <f>G23*(1+L23/100)</f>
        <v>0</v>
      </c>
      <c r="N23" s="28">
        <v>1.4999999999999999E-4</v>
      </c>
      <c r="O23" s="28">
        <f>ROUND(E23*N23,2)</f>
        <v>0.06</v>
      </c>
      <c r="P23" s="28">
        <v>0</v>
      </c>
      <c r="Q23" s="28">
        <f>ROUND(E23*P23,2)</f>
        <v>0</v>
      </c>
      <c r="R23" s="28"/>
      <c r="S23" s="28"/>
      <c r="T23" s="29">
        <v>7.0000000000000007E-2</v>
      </c>
      <c r="U23" s="28">
        <f>ROUND(E23*T23,2)</f>
        <v>27.72</v>
      </c>
      <c r="V23" s="22"/>
      <c r="W23" s="22"/>
      <c r="X23" s="22"/>
      <c r="Y23" s="22"/>
      <c r="Z23" s="22"/>
      <c r="AA23" s="22"/>
      <c r="AB23" s="22"/>
      <c r="AC23" s="22"/>
      <c r="AD23" s="22"/>
      <c r="AE23" s="22" t="s">
        <v>172</v>
      </c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</row>
    <row r="24" spans="1:60" ht="30.9" outlineLevel="1" x14ac:dyDescent="0.4">
      <c r="A24" s="54"/>
      <c r="B24" s="55"/>
      <c r="C24" s="294" t="s">
        <v>752</v>
      </c>
      <c r="D24" s="295"/>
      <c r="E24" s="296"/>
      <c r="F24" s="297"/>
      <c r="G24" s="29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9"/>
      <c r="U24" s="28"/>
      <c r="V24" s="22"/>
      <c r="W24" s="22"/>
      <c r="X24" s="22"/>
      <c r="Y24" s="22"/>
      <c r="Z24" s="22"/>
      <c r="AA24" s="22"/>
      <c r="AB24" s="22"/>
      <c r="AC24" s="22"/>
      <c r="AD24" s="22"/>
      <c r="AE24" s="22" t="s">
        <v>154</v>
      </c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4" t="str">
        <f>C24</f>
        <v>Položka je určena pro dodávku a montáž difůzní fólie na konstrukce podlah, s přelepením spojů. Obsahuje montážní práce, spojovací prostředky a dodávku difůzní fólie. Krytí a prořez je zahrnuto v ceně položky a činí 20% - difůzní fólie a 10% - spojovací páska.</v>
      </c>
      <c r="BB24" s="22"/>
      <c r="BC24" s="22"/>
      <c r="BD24" s="22"/>
      <c r="BE24" s="22"/>
      <c r="BF24" s="22"/>
      <c r="BG24" s="22"/>
      <c r="BH24" s="22"/>
    </row>
    <row r="25" spans="1:60" outlineLevel="1" x14ac:dyDescent="0.4">
      <c r="A25" s="54"/>
      <c r="B25" s="55"/>
      <c r="C25" s="61" t="s">
        <v>181</v>
      </c>
      <c r="D25" s="62"/>
      <c r="E25" s="63"/>
      <c r="F25" s="60"/>
      <c r="G25" s="60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9"/>
      <c r="U25" s="28"/>
      <c r="V25" s="22"/>
      <c r="W25" s="22"/>
      <c r="X25" s="22"/>
      <c r="Y25" s="22"/>
      <c r="Z25" s="22"/>
      <c r="AA25" s="22"/>
      <c r="AB25" s="22"/>
      <c r="AC25" s="22"/>
      <c r="AD25" s="22"/>
      <c r="AE25" s="22" t="s">
        <v>175</v>
      </c>
      <c r="AF25" s="22">
        <v>0</v>
      </c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</row>
    <row r="26" spans="1:60" outlineLevel="1" x14ac:dyDescent="0.4">
      <c r="A26" s="54"/>
      <c r="B26" s="55"/>
      <c r="C26" s="61" t="s">
        <v>749</v>
      </c>
      <c r="D26" s="62"/>
      <c r="E26" s="63">
        <v>396.02499999999998</v>
      </c>
      <c r="F26" s="60"/>
      <c r="G26" s="60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9"/>
      <c r="U26" s="28"/>
      <c r="V26" s="22"/>
      <c r="W26" s="22"/>
      <c r="X26" s="22"/>
      <c r="Y26" s="22"/>
      <c r="Z26" s="22"/>
      <c r="AA26" s="22"/>
      <c r="AB26" s="22"/>
      <c r="AC26" s="22"/>
      <c r="AD26" s="22"/>
      <c r="AE26" s="22" t="s">
        <v>175</v>
      </c>
      <c r="AF26" s="22">
        <v>5</v>
      </c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</row>
    <row r="27" spans="1:60" ht="20.399999999999999" outlineLevel="1" x14ac:dyDescent="0.4">
      <c r="A27" s="88">
        <v>5</v>
      </c>
      <c r="B27" s="89" t="s">
        <v>753</v>
      </c>
      <c r="C27" s="90" t="s">
        <v>754</v>
      </c>
      <c r="D27" s="91" t="s">
        <v>179</v>
      </c>
      <c r="E27" s="92">
        <v>807.89099999999996</v>
      </c>
      <c r="F27" s="93"/>
      <c r="G27" s="94">
        <f>ROUND(E27*F27,2)</f>
        <v>0</v>
      </c>
      <c r="H27" s="27">
        <v>237</v>
      </c>
      <c r="I27" s="28">
        <f>ROUND(E27*H27,2)</f>
        <v>191470.17</v>
      </c>
      <c r="J27" s="27">
        <v>0</v>
      </c>
      <c r="K27" s="28">
        <f>ROUND(E27*J27,2)</f>
        <v>0</v>
      </c>
      <c r="L27" s="28">
        <v>21</v>
      </c>
      <c r="M27" s="28">
        <f>G27*(1+L27/100)</f>
        <v>0</v>
      </c>
      <c r="N27" s="28">
        <v>6.4000000000000003E-3</v>
      </c>
      <c r="O27" s="28">
        <f>ROUND(E27*N27,2)</f>
        <v>5.17</v>
      </c>
      <c r="P27" s="28">
        <v>0</v>
      </c>
      <c r="Q27" s="28">
        <f>ROUND(E27*P27,2)</f>
        <v>0</v>
      </c>
      <c r="R27" s="28"/>
      <c r="S27" s="28"/>
      <c r="T27" s="29">
        <v>0</v>
      </c>
      <c r="U27" s="28">
        <f>ROUND(E27*T27,2)</f>
        <v>0</v>
      </c>
      <c r="V27" s="22"/>
      <c r="W27" s="22"/>
      <c r="X27" s="22"/>
      <c r="Y27" s="22"/>
      <c r="Z27" s="22"/>
      <c r="AA27" s="22"/>
      <c r="AB27" s="22"/>
      <c r="AC27" s="22"/>
      <c r="AD27" s="22"/>
      <c r="AE27" s="22" t="s">
        <v>282</v>
      </c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</row>
    <row r="28" spans="1:60" outlineLevel="1" x14ac:dyDescent="0.4">
      <c r="A28" s="88"/>
      <c r="B28" s="89"/>
      <c r="C28" s="95" t="s">
        <v>755</v>
      </c>
      <c r="D28" s="96"/>
      <c r="E28" s="97"/>
      <c r="F28" s="94"/>
      <c r="G28" s="94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9"/>
      <c r="U28" s="28"/>
      <c r="V28" s="22"/>
      <c r="W28" s="22"/>
      <c r="X28" s="22"/>
      <c r="Y28" s="22"/>
      <c r="Z28" s="22"/>
      <c r="AA28" s="22"/>
      <c r="AB28" s="22"/>
      <c r="AC28" s="22"/>
      <c r="AD28" s="22"/>
      <c r="AE28" s="22" t="s">
        <v>175</v>
      </c>
      <c r="AF28" s="22">
        <v>0</v>
      </c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</row>
    <row r="29" spans="1:60" outlineLevel="1" x14ac:dyDescent="0.4">
      <c r="A29" s="88"/>
      <c r="B29" s="89"/>
      <c r="C29" s="95" t="s">
        <v>756</v>
      </c>
      <c r="D29" s="96"/>
      <c r="E29" s="97">
        <v>807.89099999999996</v>
      </c>
      <c r="F29" s="94"/>
      <c r="G29" s="94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9"/>
      <c r="U29" s="28"/>
      <c r="V29" s="22"/>
      <c r="W29" s="22"/>
      <c r="X29" s="22"/>
      <c r="Y29" s="22"/>
      <c r="Z29" s="22"/>
      <c r="AA29" s="22"/>
      <c r="AB29" s="22"/>
      <c r="AC29" s="22"/>
      <c r="AD29" s="22"/>
      <c r="AE29" s="22" t="s">
        <v>175</v>
      </c>
      <c r="AF29" s="22">
        <v>0</v>
      </c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</row>
    <row r="30" spans="1:60" outlineLevel="1" x14ac:dyDescent="0.4">
      <c r="A30" s="54">
        <v>6</v>
      </c>
      <c r="B30" s="55" t="s">
        <v>757</v>
      </c>
      <c r="C30" s="56" t="s">
        <v>758</v>
      </c>
      <c r="D30" s="57" t="s">
        <v>0</v>
      </c>
      <c r="E30" s="58">
        <v>2</v>
      </c>
      <c r="F30" s="98">
        <f>SUM(G13:G29)/100</f>
        <v>0</v>
      </c>
      <c r="G30" s="60">
        <f>ROUND(E30*F30,2)</f>
        <v>0</v>
      </c>
      <c r="H30" s="27">
        <v>0</v>
      </c>
      <c r="I30" s="28">
        <f>ROUND(E30*H30,2)</f>
        <v>0</v>
      </c>
      <c r="J30" s="27">
        <v>2</v>
      </c>
      <c r="K30" s="28">
        <f>ROUND(E30*J30,2)</f>
        <v>4</v>
      </c>
      <c r="L30" s="28">
        <v>21</v>
      </c>
      <c r="M30" s="28">
        <f>G30*(1+L30/100)</f>
        <v>0</v>
      </c>
      <c r="N30" s="28">
        <v>0</v>
      </c>
      <c r="O30" s="28">
        <f>ROUND(E30*N30,2)</f>
        <v>0</v>
      </c>
      <c r="P30" s="28">
        <v>0</v>
      </c>
      <c r="Q30" s="28">
        <f>ROUND(E30*P30,2)</f>
        <v>0</v>
      </c>
      <c r="R30" s="28"/>
      <c r="S30" s="28"/>
      <c r="T30" s="29">
        <v>0</v>
      </c>
      <c r="U30" s="28">
        <f>ROUND(E30*T30,2)</f>
        <v>0</v>
      </c>
      <c r="V30" s="22"/>
      <c r="W30" s="22"/>
      <c r="X30" s="22"/>
      <c r="Y30" s="22"/>
      <c r="Z30" s="22"/>
      <c r="AA30" s="22"/>
      <c r="AB30" s="22"/>
      <c r="AC30" s="22"/>
      <c r="AD30" s="22"/>
      <c r="AE30" s="22" t="s">
        <v>196</v>
      </c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</row>
    <row r="31" spans="1:60" x14ac:dyDescent="0.4">
      <c r="A31" s="64" t="s">
        <v>147</v>
      </c>
      <c r="B31" s="65" t="s">
        <v>107</v>
      </c>
      <c r="C31" s="66" t="s">
        <v>108</v>
      </c>
      <c r="D31" s="67"/>
      <c r="E31" s="68"/>
      <c r="F31" s="69"/>
      <c r="G31" s="69">
        <f>SUMIF(AE32:AE43,"&lt;&gt;NOR",G32:G43)</f>
        <v>0</v>
      </c>
      <c r="H31" s="32"/>
      <c r="I31" s="32">
        <f>SUM(I32:I43)</f>
        <v>40280.54</v>
      </c>
      <c r="J31" s="32"/>
      <c r="K31" s="32">
        <f>SUM(K32:K43)</f>
        <v>23392.129999999997</v>
      </c>
      <c r="L31" s="32"/>
      <c r="M31" s="32">
        <f>SUM(M32:M43)</f>
        <v>0</v>
      </c>
      <c r="N31" s="32"/>
      <c r="O31" s="32">
        <f>SUM(O32:O43)</f>
        <v>2.2199999999999998</v>
      </c>
      <c r="P31" s="32"/>
      <c r="Q31" s="32">
        <f>SUM(Q32:Q43)</f>
        <v>0</v>
      </c>
      <c r="R31" s="32"/>
      <c r="S31" s="32"/>
      <c r="T31" s="33"/>
      <c r="U31" s="32">
        <f>SUM(U32:U43)</f>
        <v>74.070000000000007</v>
      </c>
      <c r="AE31" t="s">
        <v>148</v>
      </c>
    </row>
    <row r="32" spans="1:60" outlineLevel="1" x14ac:dyDescent="0.4">
      <c r="A32" s="54">
        <v>7</v>
      </c>
      <c r="B32" s="55" t="s">
        <v>759</v>
      </c>
      <c r="C32" s="56" t="s">
        <v>760</v>
      </c>
      <c r="D32" s="57" t="s">
        <v>179</v>
      </c>
      <c r="E32" s="58">
        <v>151.47499999999999</v>
      </c>
      <c r="F32" s="59"/>
      <c r="G32" s="60">
        <f>ROUND(E32*F32,2)</f>
        <v>0</v>
      </c>
      <c r="H32" s="27">
        <v>0</v>
      </c>
      <c r="I32" s="28">
        <f>ROUND(E32*H32,2)</f>
        <v>0</v>
      </c>
      <c r="J32" s="27">
        <v>99.8</v>
      </c>
      <c r="K32" s="28">
        <f>ROUND(E32*J32,2)</f>
        <v>15117.21</v>
      </c>
      <c r="L32" s="28">
        <v>21</v>
      </c>
      <c r="M32" s="28">
        <f>G32*(1+L32/100)</f>
        <v>0</v>
      </c>
      <c r="N32" s="28">
        <v>0</v>
      </c>
      <c r="O32" s="28">
        <f>ROUND(E32*N32,2)</f>
        <v>0</v>
      </c>
      <c r="P32" s="28">
        <v>0</v>
      </c>
      <c r="Q32" s="28">
        <f>ROUND(E32*P32,2)</f>
        <v>0</v>
      </c>
      <c r="R32" s="28"/>
      <c r="S32" s="28"/>
      <c r="T32" s="29">
        <v>0.30099999999999999</v>
      </c>
      <c r="U32" s="28">
        <f>ROUND(E32*T32,2)</f>
        <v>45.59</v>
      </c>
      <c r="V32" s="22"/>
      <c r="W32" s="22"/>
      <c r="X32" s="22"/>
      <c r="Y32" s="22"/>
      <c r="Z32" s="22"/>
      <c r="AA32" s="22"/>
      <c r="AB32" s="22"/>
      <c r="AC32" s="22"/>
      <c r="AD32" s="22"/>
      <c r="AE32" s="22" t="s">
        <v>172</v>
      </c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</row>
    <row r="33" spans="1:60" outlineLevel="1" x14ac:dyDescent="0.4">
      <c r="A33" s="54"/>
      <c r="B33" s="55"/>
      <c r="C33" s="61" t="s">
        <v>181</v>
      </c>
      <c r="D33" s="62"/>
      <c r="E33" s="63"/>
      <c r="F33" s="60"/>
      <c r="G33" s="60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9"/>
      <c r="U33" s="28"/>
      <c r="V33" s="22"/>
      <c r="W33" s="22"/>
      <c r="X33" s="22"/>
      <c r="Y33" s="22"/>
      <c r="Z33" s="22"/>
      <c r="AA33" s="22"/>
      <c r="AB33" s="22"/>
      <c r="AC33" s="22"/>
      <c r="AD33" s="22"/>
      <c r="AE33" s="22" t="s">
        <v>175</v>
      </c>
      <c r="AF33" s="22">
        <v>0</v>
      </c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</row>
    <row r="34" spans="1:60" outlineLevel="1" x14ac:dyDescent="0.4">
      <c r="A34" s="54"/>
      <c r="B34" s="55"/>
      <c r="C34" s="61" t="s">
        <v>761</v>
      </c>
      <c r="D34" s="62"/>
      <c r="E34" s="63">
        <v>151.47499999999999</v>
      </c>
      <c r="F34" s="60"/>
      <c r="G34" s="60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9"/>
      <c r="U34" s="28"/>
      <c r="V34" s="22"/>
      <c r="W34" s="22"/>
      <c r="X34" s="22"/>
      <c r="Y34" s="22"/>
      <c r="Z34" s="22"/>
      <c r="AA34" s="22"/>
      <c r="AB34" s="22"/>
      <c r="AC34" s="22"/>
      <c r="AD34" s="22"/>
      <c r="AE34" s="22" t="s">
        <v>175</v>
      </c>
      <c r="AF34" s="22">
        <v>5</v>
      </c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</row>
    <row r="35" spans="1:60" ht="20.399999999999999" outlineLevel="1" x14ac:dyDescent="0.4">
      <c r="A35" s="54">
        <v>8</v>
      </c>
      <c r="B35" s="55" t="s">
        <v>762</v>
      </c>
      <c r="C35" s="56" t="s">
        <v>763</v>
      </c>
      <c r="D35" s="57" t="s">
        <v>179</v>
      </c>
      <c r="E35" s="58">
        <v>151.47499999999999</v>
      </c>
      <c r="F35" s="59"/>
      <c r="G35" s="60">
        <f>ROUND(E35*F35,2)</f>
        <v>0</v>
      </c>
      <c r="H35" s="27">
        <v>39.950000000000003</v>
      </c>
      <c r="I35" s="28">
        <f>ROUND(E35*H35,2)</f>
        <v>6051.43</v>
      </c>
      <c r="J35" s="27">
        <v>54.35</v>
      </c>
      <c r="K35" s="28">
        <f>ROUND(E35*J35,2)</f>
        <v>8232.67</v>
      </c>
      <c r="L35" s="28">
        <v>21</v>
      </c>
      <c r="M35" s="28">
        <f>G35*(1+L35/100)</f>
        <v>0</v>
      </c>
      <c r="N35" s="28">
        <v>3.7100000000000002E-3</v>
      </c>
      <c r="O35" s="28">
        <f>ROUND(E35*N35,2)</f>
        <v>0.56000000000000005</v>
      </c>
      <c r="P35" s="28">
        <v>0</v>
      </c>
      <c r="Q35" s="28">
        <f>ROUND(E35*P35,2)</f>
        <v>0</v>
      </c>
      <c r="R35" s="28"/>
      <c r="S35" s="28"/>
      <c r="T35" s="29">
        <v>0.188</v>
      </c>
      <c r="U35" s="28">
        <f>ROUND(E35*T35,2)</f>
        <v>28.48</v>
      </c>
      <c r="V35" s="22"/>
      <c r="W35" s="22"/>
      <c r="X35" s="22"/>
      <c r="Y35" s="22"/>
      <c r="Z35" s="22"/>
      <c r="AA35" s="22"/>
      <c r="AB35" s="22"/>
      <c r="AC35" s="22"/>
      <c r="AD35" s="22"/>
      <c r="AE35" s="22" t="s">
        <v>172</v>
      </c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</row>
    <row r="36" spans="1:60" outlineLevel="1" x14ac:dyDescent="0.4">
      <c r="A36" s="54"/>
      <c r="B36" s="55"/>
      <c r="C36" s="61" t="s">
        <v>738</v>
      </c>
      <c r="D36" s="62"/>
      <c r="E36" s="63"/>
      <c r="F36" s="60"/>
      <c r="G36" s="60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9"/>
      <c r="U36" s="28"/>
      <c r="V36" s="22"/>
      <c r="W36" s="22"/>
      <c r="X36" s="22"/>
      <c r="Y36" s="22"/>
      <c r="Z36" s="22"/>
      <c r="AA36" s="22"/>
      <c r="AB36" s="22"/>
      <c r="AC36" s="22"/>
      <c r="AD36" s="22"/>
      <c r="AE36" s="22" t="s">
        <v>175</v>
      </c>
      <c r="AF36" s="22">
        <v>0</v>
      </c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</row>
    <row r="37" spans="1:60" outlineLevel="1" x14ac:dyDescent="0.4">
      <c r="A37" s="54"/>
      <c r="B37" s="55"/>
      <c r="C37" s="61" t="s">
        <v>764</v>
      </c>
      <c r="D37" s="62"/>
      <c r="E37" s="63">
        <v>151.47499999999999</v>
      </c>
      <c r="F37" s="60"/>
      <c r="G37" s="60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9"/>
      <c r="U37" s="28"/>
      <c r="V37" s="22"/>
      <c r="W37" s="22"/>
      <c r="X37" s="22"/>
      <c r="Y37" s="22"/>
      <c r="Z37" s="22"/>
      <c r="AA37" s="22"/>
      <c r="AB37" s="22"/>
      <c r="AC37" s="22"/>
      <c r="AD37" s="22"/>
      <c r="AE37" s="22" t="s">
        <v>175</v>
      </c>
      <c r="AF37" s="22">
        <v>0</v>
      </c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</row>
    <row r="38" spans="1:60" outlineLevel="1" x14ac:dyDescent="0.4">
      <c r="A38" s="54">
        <v>9</v>
      </c>
      <c r="B38" s="55" t="s">
        <v>765</v>
      </c>
      <c r="C38" s="56" t="s">
        <v>766</v>
      </c>
      <c r="D38" s="57" t="s">
        <v>222</v>
      </c>
      <c r="E38" s="58">
        <v>2.72655</v>
      </c>
      <c r="F38" s="59"/>
      <c r="G38" s="60">
        <f>ROUND(E38*F38,2)</f>
        <v>0</v>
      </c>
      <c r="H38" s="27">
        <v>179</v>
      </c>
      <c r="I38" s="28">
        <f>ROUND(E38*H38,2)</f>
        <v>488.05</v>
      </c>
      <c r="J38" s="27">
        <v>0</v>
      </c>
      <c r="K38" s="28">
        <f>ROUND(E38*J38,2)</f>
        <v>0</v>
      </c>
      <c r="L38" s="28">
        <v>21</v>
      </c>
      <c r="M38" s="28">
        <f>G38*(1+L38/100)</f>
        <v>0</v>
      </c>
      <c r="N38" s="28">
        <v>2.9499999999999999E-3</v>
      </c>
      <c r="O38" s="28">
        <f>ROUND(E38*N38,2)</f>
        <v>0.01</v>
      </c>
      <c r="P38" s="28">
        <v>0</v>
      </c>
      <c r="Q38" s="28">
        <f>ROUND(E38*P38,2)</f>
        <v>0</v>
      </c>
      <c r="R38" s="28"/>
      <c r="S38" s="28"/>
      <c r="T38" s="29">
        <v>0</v>
      </c>
      <c r="U38" s="28">
        <f>ROUND(E38*T38,2)</f>
        <v>0</v>
      </c>
      <c r="V38" s="22"/>
      <c r="W38" s="22"/>
      <c r="X38" s="22"/>
      <c r="Y38" s="22"/>
      <c r="Z38" s="22"/>
      <c r="AA38" s="22"/>
      <c r="AB38" s="22"/>
      <c r="AC38" s="22"/>
      <c r="AD38" s="22"/>
      <c r="AE38" s="22" t="s">
        <v>172</v>
      </c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</row>
    <row r="39" spans="1:60" outlineLevel="1" x14ac:dyDescent="0.4">
      <c r="A39" s="54"/>
      <c r="B39" s="55"/>
      <c r="C39" s="61" t="s">
        <v>767</v>
      </c>
      <c r="D39" s="62"/>
      <c r="E39" s="63">
        <v>2.72655</v>
      </c>
      <c r="F39" s="60"/>
      <c r="G39" s="60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9"/>
      <c r="U39" s="28"/>
      <c r="V39" s="22"/>
      <c r="W39" s="22"/>
      <c r="X39" s="22"/>
      <c r="Y39" s="22"/>
      <c r="Z39" s="22"/>
      <c r="AA39" s="22"/>
      <c r="AB39" s="22"/>
      <c r="AC39" s="22"/>
      <c r="AD39" s="22"/>
      <c r="AE39" s="22" t="s">
        <v>175</v>
      </c>
      <c r="AF39" s="22">
        <v>0</v>
      </c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</row>
    <row r="40" spans="1:60" outlineLevel="1" x14ac:dyDescent="0.4">
      <c r="A40" s="88">
        <v>10</v>
      </c>
      <c r="B40" s="89" t="s">
        <v>768</v>
      </c>
      <c r="C40" s="90" t="s">
        <v>769</v>
      </c>
      <c r="D40" s="91" t="s">
        <v>179</v>
      </c>
      <c r="E40" s="92">
        <v>166.6225</v>
      </c>
      <c r="F40" s="93"/>
      <c r="G40" s="94">
        <f>ROUND(E40*F40,2)</f>
        <v>0</v>
      </c>
      <c r="H40" s="27">
        <v>202.5</v>
      </c>
      <c r="I40" s="28">
        <f>ROUND(E40*H40,2)</f>
        <v>33741.06</v>
      </c>
      <c r="J40" s="27">
        <v>0</v>
      </c>
      <c r="K40" s="28">
        <f>ROUND(E40*J40,2)</f>
        <v>0</v>
      </c>
      <c r="L40" s="28">
        <v>21</v>
      </c>
      <c r="M40" s="28">
        <f>G40*(1+L40/100)</f>
        <v>0</v>
      </c>
      <c r="N40" s="28">
        <v>9.9000000000000008E-3</v>
      </c>
      <c r="O40" s="28">
        <f>ROUND(E40*N40,2)</f>
        <v>1.65</v>
      </c>
      <c r="P40" s="28">
        <v>0</v>
      </c>
      <c r="Q40" s="28">
        <f>ROUND(E40*P40,2)</f>
        <v>0</v>
      </c>
      <c r="R40" s="28"/>
      <c r="S40" s="28"/>
      <c r="T40" s="29">
        <v>0</v>
      </c>
      <c r="U40" s="28">
        <f>ROUND(E40*T40,2)</f>
        <v>0</v>
      </c>
      <c r="V40" s="22"/>
      <c r="W40" s="22"/>
      <c r="X40" s="22"/>
      <c r="Y40" s="22"/>
      <c r="Z40" s="22"/>
      <c r="AA40" s="22"/>
      <c r="AB40" s="22"/>
      <c r="AC40" s="22"/>
      <c r="AD40" s="22"/>
      <c r="AE40" s="22" t="s">
        <v>282</v>
      </c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</row>
    <row r="41" spans="1:60" outlineLevel="1" x14ac:dyDescent="0.4">
      <c r="A41" s="88"/>
      <c r="B41" s="89"/>
      <c r="C41" s="95" t="s">
        <v>770</v>
      </c>
      <c r="D41" s="96"/>
      <c r="E41" s="97"/>
      <c r="F41" s="94"/>
      <c r="G41" s="94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9"/>
      <c r="U41" s="28"/>
      <c r="V41" s="22"/>
      <c r="W41" s="22"/>
      <c r="X41" s="22"/>
      <c r="Y41" s="22"/>
      <c r="Z41" s="22"/>
      <c r="AA41" s="22"/>
      <c r="AB41" s="22"/>
      <c r="AC41" s="22"/>
      <c r="AD41" s="22"/>
      <c r="AE41" s="22" t="s">
        <v>175</v>
      </c>
      <c r="AF41" s="22">
        <v>0</v>
      </c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</row>
    <row r="42" spans="1:60" outlineLevel="1" x14ac:dyDescent="0.4">
      <c r="A42" s="88"/>
      <c r="B42" s="89"/>
      <c r="C42" s="95" t="s">
        <v>771</v>
      </c>
      <c r="D42" s="96"/>
      <c r="E42" s="97">
        <v>166.6225</v>
      </c>
      <c r="F42" s="94"/>
      <c r="G42" s="94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9"/>
      <c r="U42" s="28"/>
      <c r="V42" s="22"/>
      <c r="W42" s="22"/>
      <c r="X42" s="22"/>
      <c r="Y42" s="22"/>
      <c r="Z42" s="22"/>
      <c r="AA42" s="22"/>
      <c r="AB42" s="22"/>
      <c r="AC42" s="22"/>
      <c r="AD42" s="22"/>
      <c r="AE42" s="22" t="s">
        <v>175</v>
      </c>
      <c r="AF42" s="22">
        <v>0</v>
      </c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</row>
    <row r="43" spans="1:60" outlineLevel="1" x14ac:dyDescent="0.4">
      <c r="A43" s="70">
        <v>11</v>
      </c>
      <c r="B43" s="71" t="s">
        <v>571</v>
      </c>
      <c r="C43" s="72" t="s">
        <v>572</v>
      </c>
      <c r="D43" s="73" t="s">
        <v>0</v>
      </c>
      <c r="E43" s="74">
        <v>6.5</v>
      </c>
      <c r="F43" s="246">
        <f>SUM(G32:G42)/100</f>
        <v>0</v>
      </c>
      <c r="G43" s="76">
        <f>ROUND(E43*F43,2)</f>
        <v>0</v>
      </c>
      <c r="H43" s="34">
        <v>0</v>
      </c>
      <c r="I43" s="30">
        <f>ROUND(E43*H43,2)</f>
        <v>0</v>
      </c>
      <c r="J43" s="34">
        <v>6.5</v>
      </c>
      <c r="K43" s="30">
        <f>ROUND(E43*J43,2)</f>
        <v>42.25</v>
      </c>
      <c r="L43" s="30">
        <v>21</v>
      </c>
      <c r="M43" s="30">
        <f>G43*(1+L43/100)</f>
        <v>0</v>
      </c>
      <c r="N43" s="30">
        <v>0</v>
      </c>
      <c r="O43" s="30">
        <f>ROUND(E43*N43,2)</f>
        <v>0</v>
      </c>
      <c r="P43" s="30">
        <v>0</v>
      </c>
      <c r="Q43" s="30">
        <f>ROUND(E43*P43,2)</f>
        <v>0</v>
      </c>
      <c r="R43" s="30"/>
      <c r="S43" s="30"/>
      <c r="T43" s="31">
        <v>0</v>
      </c>
      <c r="U43" s="30">
        <f>ROUND(E43*T43,2)</f>
        <v>0</v>
      </c>
      <c r="V43" s="22"/>
      <c r="W43" s="22"/>
      <c r="X43" s="22"/>
      <c r="Y43" s="22"/>
      <c r="Z43" s="22"/>
      <c r="AA43" s="22"/>
      <c r="AB43" s="22"/>
      <c r="AC43" s="22"/>
      <c r="AD43" s="22"/>
      <c r="AE43" s="22" t="s">
        <v>196</v>
      </c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</row>
    <row r="44" spans="1:60" x14ac:dyDescent="0.4">
      <c r="A44" s="77"/>
      <c r="B44" s="78" t="s">
        <v>166</v>
      </c>
      <c r="C44" s="79" t="s">
        <v>166</v>
      </c>
      <c r="D44" s="80"/>
      <c r="E44" s="77"/>
      <c r="F44" s="77"/>
      <c r="G44" s="77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AC44">
        <v>15</v>
      </c>
      <c r="AD44">
        <v>21</v>
      </c>
    </row>
    <row r="45" spans="1:60" x14ac:dyDescent="0.4">
      <c r="A45" s="81"/>
      <c r="B45" s="82" t="s">
        <v>31</v>
      </c>
      <c r="C45" s="83" t="s">
        <v>166</v>
      </c>
      <c r="D45" s="84"/>
      <c r="E45" s="85"/>
      <c r="F45" s="85"/>
      <c r="G45" s="86">
        <f>G7+G12+G31</f>
        <v>0</v>
      </c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AC45">
        <f>SUMIF(L7:L43,AC44,G7:G43)</f>
        <v>0</v>
      </c>
      <c r="AD45">
        <f>SUMIF(L7:L43,AD44,G7:G43)</f>
        <v>0</v>
      </c>
      <c r="AE45" t="s">
        <v>167</v>
      </c>
    </row>
    <row r="46" spans="1:60" x14ac:dyDescent="0.4">
      <c r="A46" s="316" t="s">
        <v>211</v>
      </c>
      <c r="B46" s="316"/>
      <c r="C46" s="79" t="s">
        <v>166</v>
      </c>
      <c r="D46" s="80"/>
      <c r="E46" s="77"/>
      <c r="F46" s="77"/>
      <c r="G46" s="77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</row>
    <row r="47" spans="1:60" x14ac:dyDescent="0.4">
      <c r="A47" s="77"/>
      <c r="B47" s="78" t="s">
        <v>212</v>
      </c>
      <c r="C47" s="79" t="s">
        <v>213</v>
      </c>
      <c r="D47" s="80"/>
      <c r="E47" s="77"/>
      <c r="F47" s="77"/>
      <c r="G47" s="77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AE47" t="s">
        <v>214</v>
      </c>
    </row>
    <row r="48" spans="1:60" x14ac:dyDescent="0.4">
      <c r="A48" s="77"/>
      <c r="B48" s="78" t="s">
        <v>215</v>
      </c>
      <c r="C48" s="79" t="s">
        <v>216</v>
      </c>
      <c r="D48" s="80"/>
      <c r="E48" s="77"/>
      <c r="F48" s="77"/>
      <c r="G48" s="77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AE48" t="s">
        <v>217</v>
      </c>
    </row>
    <row r="49" spans="1:31" ht="24.6" x14ac:dyDescent="0.4">
      <c r="A49" s="77"/>
      <c r="B49" s="78" t="s">
        <v>166</v>
      </c>
      <c r="C49" s="79" t="s">
        <v>218</v>
      </c>
      <c r="D49" s="80"/>
      <c r="E49" s="77"/>
      <c r="F49" s="77"/>
      <c r="G49" s="77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AE49" t="s">
        <v>219</v>
      </c>
    </row>
    <row r="50" spans="1:31" x14ac:dyDescent="0.4">
      <c r="A50" s="41"/>
      <c r="B50" s="42"/>
      <c r="C50" s="87"/>
      <c r="D50" s="43"/>
      <c r="E50" s="41"/>
      <c r="F50" s="41"/>
      <c r="G50" s="41"/>
      <c r="AE50" t="s">
        <v>168</v>
      </c>
    </row>
    <row r="51" spans="1:31" x14ac:dyDescent="0.4">
      <c r="A51" s="41"/>
      <c r="B51" s="42"/>
      <c r="C51" s="42"/>
      <c r="D51" s="43"/>
      <c r="E51" s="41"/>
      <c r="F51" s="41"/>
      <c r="G51" s="41"/>
    </row>
    <row r="52" spans="1:31" x14ac:dyDescent="0.4">
      <c r="A52" s="41"/>
      <c r="B52" s="42"/>
      <c r="C52" s="42"/>
      <c r="D52" s="43"/>
      <c r="E52" s="41"/>
      <c r="F52" s="41"/>
      <c r="G52" s="41"/>
    </row>
    <row r="53" spans="1:31" x14ac:dyDescent="0.4">
      <c r="A53" s="41"/>
      <c r="B53" s="42"/>
      <c r="C53" s="42"/>
      <c r="D53" s="43"/>
      <c r="E53" s="41"/>
      <c r="F53" s="41"/>
      <c r="G53" s="41"/>
    </row>
    <row r="54" spans="1:31" x14ac:dyDescent="0.4">
      <c r="A54" s="41"/>
      <c r="B54" s="42"/>
      <c r="C54" s="42"/>
      <c r="D54" s="43"/>
      <c r="E54" s="41"/>
      <c r="F54" s="41"/>
      <c r="G54" s="41"/>
    </row>
    <row r="55" spans="1:31" x14ac:dyDescent="0.4">
      <c r="A55" s="41"/>
      <c r="B55" s="42"/>
      <c r="C55" s="42"/>
      <c r="D55" s="43"/>
      <c r="E55" s="41"/>
      <c r="F55" s="41"/>
      <c r="G55" s="41"/>
    </row>
    <row r="56" spans="1:31" x14ac:dyDescent="0.4">
      <c r="A56" s="41"/>
      <c r="B56" s="42"/>
      <c r="C56" s="42"/>
      <c r="D56" s="43"/>
      <c r="E56" s="41"/>
      <c r="F56" s="41"/>
      <c r="G56" s="41"/>
    </row>
    <row r="57" spans="1:31" x14ac:dyDescent="0.4">
      <c r="A57" s="41"/>
      <c r="B57" s="42"/>
      <c r="C57" s="42"/>
      <c r="D57" s="43"/>
      <c r="E57" s="41"/>
      <c r="F57" s="41"/>
      <c r="G57" s="41"/>
    </row>
    <row r="58" spans="1:31" x14ac:dyDescent="0.4">
      <c r="A58" s="41"/>
      <c r="B58" s="42"/>
      <c r="C58" s="42"/>
      <c r="D58" s="43"/>
      <c r="E58" s="41"/>
      <c r="F58" s="41"/>
      <c r="G58" s="41"/>
    </row>
    <row r="59" spans="1:31" x14ac:dyDescent="0.4">
      <c r="D59" s="21"/>
    </row>
    <row r="60" spans="1:31" x14ac:dyDescent="0.4">
      <c r="D60" s="21"/>
    </row>
    <row r="61" spans="1:31" x14ac:dyDescent="0.4">
      <c r="D61" s="21"/>
    </row>
    <row r="62" spans="1:31" x14ac:dyDescent="0.4">
      <c r="D62" s="21"/>
    </row>
    <row r="63" spans="1:31" x14ac:dyDescent="0.4">
      <c r="D63" s="21"/>
    </row>
    <row r="64" spans="1:31" x14ac:dyDescent="0.4">
      <c r="D64" s="21"/>
    </row>
    <row r="65" spans="4:4" x14ac:dyDescent="0.4">
      <c r="D65" s="21"/>
    </row>
    <row r="66" spans="4:4" x14ac:dyDescent="0.4">
      <c r="D66" s="21"/>
    </row>
    <row r="67" spans="4:4" x14ac:dyDescent="0.4">
      <c r="D67" s="21"/>
    </row>
    <row r="68" spans="4:4" x14ac:dyDescent="0.4">
      <c r="D68" s="21"/>
    </row>
    <row r="69" spans="4:4" x14ac:dyDescent="0.4">
      <c r="D69" s="21"/>
    </row>
    <row r="70" spans="4:4" x14ac:dyDescent="0.4">
      <c r="D70" s="21"/>
    </row>
    <row r="71" spans="4:4" x14ac:dyDescent="0.4">
      <c r="D71" s="21"/>
    </row>
    <row r="72" spans="4:4" x14ac:dyDescent="0.4">
      <c r="D72" s="21"/>
    </row>
    <row r="73" spans="4:4" x14ac:dyDescent="0.4">
      <c r="D73" s="21"/>
    </row>
    <row r="74" spans="4:4" x14ac:dyDescent="0.4">
      <c r="D74" s="21"/>
    </row>
    <row r="75" spans="4:4" x14ac:dyDescent="0.4">
      <c r="D75" s="21"/>
    </row>
    <row r="76" spans="4:4" x14ac:dyDescent="0.4">
      <c r="D76" s="21"/>
    </row>
    <row r="77" spans="4:4" x14ac:dyDescent="0.4">
      <c r="D77" s="21"/>
    </row>
    <row r="78" spans="4:4" x14ac:dyDescent="0.4">
      <c r="D78" s="21"/>
    </row>
    <row r="79" spans="4:4" x14ac:dyDescent="0.4">
      <c r="D79" s="21"/>
    </row>
    <row r="80" spans="4:4" x14ac:dyDescent="0.4">
      <c r="D80" s="21"/>
    </row>
    <row r="81" spans="4:4" x14ac:dyDescent="0.4">
      <c r="D81" s="21"/>
    </row>
    <row r="82" spans="4:4" x14ac:dyDescent="0.4">
      <c r="D82" s="21"/>
    </row>
    <row r="83" spans="4:4" x14ac:dyDescent="0.4">
      <c r="D83" s="21"/>
    </row>
    <row r="84" spans="4:4" x14ac:dyDescent="0.4">
      <c r="D84" s="21"/>
    </row>
    <row r="85" spans="4:4" x14ac:dyDescent="0.4">
      <c r="D85" s="21"/>
    </row>
    <row r="86" spans="4:4" x14ac:dyDescent="0.4">
      <c r="D86" s="21"/>
    </row>
    <row r="87" spans="4:4" x14ac:dyDescent="0.4">
      <c r="D87" s="21"/>
    </row>
    <row r="88" spans="4:4" x14ac:dyDescent="0.4">
      <c r="D88" s="21"/>
    </row>
    <row r="89" spans="4:4" x14ac:dyDescent="0.4">
      <c r="D89" s="21"/>
    </row>
    <row r="90" spans="4:4" x14ac:dyDescent="0.4">
      <c r="D90" s="21"/>
    </row>
    <row r="91" spans="4:4" x14ac:dyDescent="0.4">
      <c r="D91" s="21"/>
    </row>
    <row r="92" spans="4:4" x14ac:dyDescent="0.4">
      <c r="D92" s="21"/>
    </row>
    <row r="93" spans="4:4" x14ac:dyDescent="0.4">
      <c r="D93" s="21"/>
    </row>
    <row r="94" spans="4:4" x14ac:dyDescent="0.4">
      <c r="D94" s="21"/>
    </row>
    <row r="95" spans="4:4" x14ac:dyDescent="0.4">
      <c r="D95" s="21"/>
    </row>
    <row r="96" spans="4:4" x14ac:dyDescent="0.4">
      <c r="D96" s="21"/>
    </row>
    <row r="97" spans="4:4" x14ac:dyDescent="0.4">
      <c r="D97" s="21"/>
    </row>
    <row r="98" spans="4:4" x14ac:dyDescent="0.4">
      <c r="D98" s="21"/>
    </row>
    <row r="99" spans="4:4" x14ac:dyDescent="0.4">
      <c r="D99" s="21"/>
    </row>
    <row r="100" spans="4:4" x14ac:dyDescent="0.4">
      <c r="D100" s="21"/>
    </row>
    <row r="101" spans="4:4" x14ac:dyDescent="0.4">
      <c r="D101" s="21"/>
    </row>
    <row r="102" spans="4:4" x14ac:dyDescent="0.4">
      <c r="D102" s="21"/>
    </row>
    <row r="103" spans="4:4" x14ac:dyDescent="0.4">
      <c r="D103" s="21"/>
    </row>
    <row r="104" spans="4:4" x14ac:dyDescent="0.4">
      <c r="D104" s="21"/>
    </row>
    <row r="105" spans="4:4" x14ac:dyDescent="0.4">
      <c r="D105" s="21"/>
    </row>
    <row r="106" spans="4:4" x14ac:dyDescent="0.4">
      <c r="D106" s="21"/>
    </row>
    <row r="107" spans="4:4" x14ac:dyDescent="0.4">
      <c r="D107" s="21"/>
    </row>
    <row r="108" spans="4:4" x14ac:dyDescent="0.4">
      <c r="D108" s="21"/>
    </row>
    <row r="109" spans="4:4" x14ac:dyDescent="0.4">
      <c r="D109" s="21"/>
    </row>
    <row r="110" spans="4:4" x14ac:dyDescent="0.4">
      <c r="D110" s="21"/>
    </row>
    <row r="111" spans="4:4" x14ac:dyDescent="0.4">
      <c r="D111" s="21"/>
    </row>
    <row r="112" spans="4:4" x14ac:dyDescent="0.4">
      <c r="D112" s="21"/>
    </row>
    <row r="113" spans="4:4" x14ac:dyDescent="0.4">
      <c r="D113" s="21"/>
    </row>
    <row r="114" spans="4:4" x14ac:dyDescent="0.4">
      <c r="D114" s="21"/>
    </row>
    <row r="115" spans="4:4" x14ac:dyDescent="0.4">
      <c r="D115" s="21"/>
    </row>
    <row r="116" spans="4:4" x14ac:dyDescent="0.4">
      <c r="D116" s="21"/>
    </row>
    <row r="117" spans="4:4" x14ac:dyDescent="0.4">
      <c r="D117" s="21"/>
    </row>
    <row r="118" spans="4:4" x14ac:dyDescent="0.4">
      <c r="D118" s="21"/>
    </row>
    <row r="119" spans="4:4" x14ac:dyDescent="0.4">
      <c r="D119" s="21"/>
    </row>
    <row r="120" spans="4:4" x14ac:dyDescent="0.4">
      <c r="D120" s="21"/>
    </row>
    <row r="121" spans="4:4" x14ac:dyDescent="0.4">
      <c r="D121" s="21"/>
    </row>
    <row r="122" spans="4:4" x14ac:dyDescent="0.4">
      <c r="D122" s="21"/>
    </row>
    <row r="123" spans="4:4" x14ac:dyDescent="0.4">
      <c r="D123" s="21"/>
    </row>
    <row r="124" spans="4:4" x14ac:dyDescent="0.4">
      <c r="D124" s="21"/>
    </row>
    <row r="125" spans="4:4" x14ac:dyDescent="0.4">
      <c r="D125" s="21"/>
    </row>
    <row r="126" spans="4:4" x14ac:dyDescent="0.4">
      <c r="D126" s="21"/>
    </row>
    <row r="127" spans="4:4" x14ac:dyDescent="0.4">
      <c r="D127" s="21"/>
    </row>
    <row r="128" spans="4:4" x14ac:dyDescent="0.4">
      <c r="D128" s="21"/>
    </row>
    <row r="129" spans="4:4" x14ac:dyDescent="0.4">
      <c r="D129" s="21"/>
    </row>
    <row r="130" spans="4:4" x14ac:dyDescent="0.4">
      <c r="D130" s="21"/>
    </row>
    <row r="131" spans="4:4" x14ac:dyDescent="0.4">
      <c r="D131" s="21"/>
    </row>
    <row r="132" spans="4:4" x14ac:dyDescent="0.4">
      <c r="D132" s="21"/>
    </row>
    <row r="133" spans="4:4" x14ac:dyDescent="0.4">
      <c r="D133" s="21"/>
    </row>
    <row r="134" spans="4:4" x14ac:dyDescent="0.4">
      <c r="D134" s="21"/>
    </row>
    <row r="135" spans="4:4" x14ac:dyDescent="0.4">
      <c r="D135" s="21"/>
    </row>
    <row r="136" spans="4:4" x14ac:dyDescent="0.4">
      <c r="D136" s="21"/>
    </row>
    <row r="137" spans="4:4" x14ac:dyDescent="0.4">
      <c r="D137" s="21"/>
    </row>
    <row r="138" spans="4:4" x14ac:dyDescent="0.4">
      <c r="D138" s="21"/>
    </row>
    <row r="139" spans="4:4" x14ac:dyDescent="0.4">
      <c r="D139" s="21"/>
    </row>
    <row r="140" spans="4:4" x14ac:dyDescent="0.4">
      <c r="D140" s="21"/>
    </row>
    <row r="141" spans="4:4" x14ac:dyDescent="0.4">
      <c r="D141" s="21"/>
    </row>
    <row r="142" spans="4:4" x14ac:dyDescent="0.4">
      <c r="D142" s="21"/>
    </row>
    <row r="143" spans="4:4" x14ac:dyDescent="0.4">
      <c r="D143" s="21"/>
    </row>
    <row r="144" spans="4:4" x14ac:dyDescent="0.4">
      <c r="D144" s="21"/>
    </row>
    <row r="145" spans="4:4" x14ac:dyDescent="0.4">
      <c r="D145" s="21"/>
    </row>
    <row r="146" spans="4:4" x14ac:dyDescent="0.4">
      <c r="D146" s="21"/>
    </row>
    <row r="147" spans="4:4" x14ac:dyDescent="0.4">
      <c r="D147" s="21"/>
    </row>
    <row r="148" spans="4:4" x14ac:dyDescent="0.4">
      <c r="D148" s="21"/>
    </row>
    <row r="149" spans="4:4" x14ac:dyDescent="0.4">
      <c r="D149" s="21"/>
    </row>
    <row r="150" spans="4:4" x14ac:dyDescent="0.4">
      <c r="D150" s="21"/>
    </row>
    <row r="151" spans="4:4" x14ac:dyDescent="0.4">
      <c r="D151" s="21"/>
    </row>
    <row r="152" spans="4:4" x14ac:dyDescent="0.4">
      <c r="D152" s="21"/>
    </row>
    <row r="153" spans="4:4" x14ac:dyDescent="0.4">
      <c r="D153" s="21"/>
    </row>
    <row r="154" spans="4:4" x14ac:dyDescent="0.4">
      <c r="D154" s="21"/>
    </row>
    <row r="155" spans="4:4" x14ac:dyDescent="0.4">
      <c r="D155" s="21"/>
    </row>
    <row r="156" spans="4:4" x14ac:dyDescent="0.4">
      <c r="D156" s="21"/>
    </row>
    <row r="157" spans="4:4" x14ac:dyDescent="0.4">
      <c r="D157" s="21"/>
    </row>
    <row r="158" spans="4:4" x14ac:dyDescent="0.4">
      <c r="D158" s="21"/>
    </row>
    <row r="159" spans="4:4" x14ac:dyDescent="0.4">
      <c r="D159" s="21"/>
    </row>
    <row r="160" spans="4:4" x14ac:dyDescent="0.4">
      <c r="D160" s="21"/>
    </row>
    <row r="161" spans="4:4" x14ac:dyDescent="0.4">
      <c r="D161" s="21"/>
    </row>
    <row r="162" spans="4:4" x14ac:dyDescent="0.4">
      <c r="D162" s="21"/>
    </row>
    <row r="163" spans="4:4" x14ac:dyDescent="0.4">
      <c r="D163" s="21"/>
    </row>
    <row r="164" spans="4:4" x14ac:dyDescent="0.4">
      <c r="D164" s="21"/>
    </row>
    <row r="165" spans="4:4" x14ac:dyDescent="0.4">
      <c r="D165" s="21"/>
    </row>
    <row r="166" spans="4:4" x14ac:dyDescent="0.4">
      <c r="D166" s="21"/>
    </row>
    <row r="167" spans="4:4" x14ac:dyDescent="0.4">
      <c r="D167" s="21"/>
    </row>
    <row r="168" spans="4:4" x14ac:dyDescent="0.4">
      <c r="D168" s="21"/>
    </row>
    <row r="169" spans="4:4" x14ac:dyDescent="0.4">
      <c r="D169" s="21"/>
    </row>
    <row r="170" spans="4:4" x14ac:dyDescent="0.4">
      <c r="D170" s="21"/>
    </row>
    <row r="171" spans="4:4" x14ac:dyDescent="0.4">
      <c r="D171" s="21"/>
    </row>
    <row r="172" spans="4:4" x14ac:dyDescent="0.4">
      <c r="D172" s="21"/>
    </row>
    <row r="173" spans="4:4" x14ac:dyDescent="0.4">
      <c r="D173" s="21"/>
    </row>
    <row r="174" spans="4:4" x14ac:dyDescent="0.4">
      <c r="D174" s="21"/>
    </row>
    <row r="175" spans="4:4" x14ac:dyDescent="0.4">
      <c r="D175" s="21"/>
    </row>
    <row r="176" spans="4:4" x14ac:dyDescent="0.4">
      <c r="D176" s="21"/>
    </row>
    <row r="177" spans="4:4" x14ac:dyDescent="0.4">
      <c r="D177" s="21"/>
    </row>
    <row r="178" spans="4:4" x14ac:dyDescent="0.4">
      <c r="D178" s="21"/>
    </row>
    <row r="179" spans="4:4" x14ac:dyDescent="0.4">
      <c r="D179" s="21"/>
    </row>
    <row r="180" spans="4:4" x14ac:dyDescent="0.4">
      <c r="D180" s="21"/>
    </row>
    <row r="181" spans="4:4" x14ac:dyDescent="0.4">
      <c r="D181" s="21"/>
    </row>
    <row r="182" spans="4:4" x14ac:dyDescent="0.4">
      <c r="D182" s="21"/>
    </row>
    <row r="183" spans="4:4" x14ac:dyDescent="0.4">
      <c r="D183" s="21"/>
    </row>
    <row r="184" spans="4:4" x14ac:dyDescent="0.4">
      <c r="D184" s="21"/>
    </row>
    <row r="185" spans="4:4" x14ac:dyDescent="0.4">
      <c r="D185" s="21"/>
    </row>
    <row r="186" spans="4:4" x14ac:dyDescent="0.4">
      <c r="D186" s="21"/>
    </row>
    <row r="187" spans="4:4" x14ac:dyDescent="0.4">
      <c r="D187" s="21"/>
    </row>
    <row r="188" spans="4:4" x14ac:dyDescent="0.4">
      <c r="D188" s="21"/>
    </row>
    <row r="189" spans="4:4" x14ac:dyDescent="0.4">
      <c r="D189" s="21"/>
    </row>
    <row r="190" spans="4:4" x14ac:dyDescent="0.4">
      <c r="D190" s="21"/>
    </row>
    <row r="191" spans="4:4" x14ac:dyDescent="0.4">
      <c r="D191" s="21"/>
    </row>
    <row r="192" spans="4:4" x14ac:dyDescent="0.4">
      <c r="D192" s="21"/>
    </row>
    <row r="193" spans="4:4" x14ac:dyDescent="0.4">
      <c r="D193" s="21"/>
    </row>
    <row r="194" spans="4:4" x14ac:dyDescent="0.4">
      <c r="D194" s="21"/>
    </row>
    <row r="195" spans="4:4" x14ac:dyDescent="0.4">
      <c r="D195" s="21"/>
    </row>
    <row r="196" spans="4:4" x14ac:dyDescent="0.4">
      <c r="D196" s="21"/>
    </row>
    <row r="197" spans="4:4" x14ac:dyDescent="0.4">
      <c r="D197" s="21"/>
    </row>
    <row r="198" spans="4:4" x14ac:dyDescent="0.4">
      <c r="D198" s="21"/>
    </row>
    <row r="199" spans="4:4" x14ac:dyDescent="0.4">
      <c r="D199" s="21"/>
    </row>
    <row r="200" spans="4:4" x14ac:dyDescent="0.4">
      <c r="D200" s="21"/>
    </row>
    <row r="201" spans="4:4" x14ac:dyDescent="0.4">
      <c r="D201" s="21"/>
    </row>
    <row r="202" spans="4:4" x14ac:dyDescent="0.4">
      <c r="D202" s="21"/>
    </row>
    <row r="203" spans="4:4" x14ac:dyDescent="0.4">
      <c r="D203" s="21"/>
    </row>
    <row r="204" spans="4:4" x14ac:dyDescent="0.4">
      <c r="D204" s="21"/>
    </row>
    <row r="205" spans="4:4" x14ac:dyDescent="0.4">
      <c r="D205" s="21"/>
    </row>
    <row r="206" spans="4:4" x14ac:dyDescent="0.4">
      <c r="D206" s="21"/>
    </row>
    <row r="207" spans="4:4" x14ac:dyDescent="0.4">
      <c r="D207" s="21"/>
    </row>
    <row r="208" spans="4:4" x14ac:dyDescent="0.4">
      <c r="D208" s="21"/>
    </row>
    <row r="209" spans="4:4" x14ac:dyDescent="0.4">
      <c r="D209" s="21"/>
    </row>
    <row r="210" spans="4:4" x14ac:dyDescent="0.4">
      <c r="D210" s="21"/>
    </row>
    <row r="211" spans="4:4" x14ac:dyDescent="0.4">
      <c r="D211" s="21"/>
    </row>
    <row r="212" spans="4:4" x14ac:dyDescent="0.4">
      <c r="D212" s="21"/>
    </row>
    <row r="213" spans="4:4" x14ac:dyDescent="0.4">
      <c r="D213" s="21"/>
    </row>
    <row r="214" spans="4:4" x14ac:dyDescent="0.4">
      <c r="D214" s="21"/>
    </row>
    <row r="215" spans="4:4" x14ac:dyDescent="0.4">
      <c r="D215" s="21"/>
    </row>
    <row r="216" spans="4:4" x14ac:dyDescent="0.4">
      <c r="D216" s="21"/>
    </row>
    <row r="217" spans="4:4" x14ac:dyDescent="0.4">
      <c r="D217" s="21"/>
    </row>
    <row r="218" spans="4:4" x14ac:dyDescent="0.4">
      <c r="D218" s="21"/>
    </row>
    <row r="219" spans="4:4" x14ac:dyDescent="0.4">
      <c r="D219" s="21"/>
    </row>
    <row r="220" spans="4:4" x14ac:dyDescent="0.4">
      <c r="D220" s="21"/>
    </row>
    <row r="221" spans="4:4" x14ac:dyDescent="0.4">
      <c r="D221" s="21"/>
    </row>
    <row r="222" spans="4:4" x14ac:dyDescent="0.4">
      <c r="D222" s="21"/>
    </row>
    <row r="223" spans="4:4" x14ac:dyDescent="0.4">
      <c r="D223" s="21"/>
    </row>
    <row r="224" spans="4:4" x14ac:dyDescent="0.4">
      <c r="D224" s="21"/>
    </row>
    <row r="225" spans="4:4" x14ac:dyDescent="0.4">
      <c r="D225" s="21"/>
    </row>
    <row r="226" spans="4:4" x14ac:dyDescent="0.4">
      <c r="D226" s="21"/>
    </row>
    <row r="227" spans="4:4" x14ac:dyDescent="0.4">
      <c r="D227" s="21"/>
    </row>
    <row r="228" spans="4:4" x14ac:dyDescent="0.4">
      <c r="D228" s="21"/>
    </row>
    <row r="229" spans="4:4" x14ac:dyDescent="0.4">
      <c r="D229" s="21"/>
    </row>
    <row r="230" spans="4:4" x14ac:dyDescent="0.4">
      <c r="D230" s="21"/>
    </row>
    <row r="231" spans="4:4" x14ac:dyDescent="0.4">
      <c r="D231" s="21"/>
    </row>
    <row r="232" spans="4:4" x14ac:dyDescent="0.4">
      <c r="D232" s="21"/>
    </row>
    <row r="233" spans="4:4" x14ac:dyDescent="0.4">
      <c r="D233" s="21"/>
    </row>
    <row r="234" spans="4:4" x14ac:dyDescent="0.4">
      <c r="D234" s="21"/>
    </row>
    <row r="235" spans="4:4" x14ac:dyDescent="0.4">
      <c r="D235" s="21"/>
    </row>
    <row r="236" spans="4:4" x14ac:dyDescent="0.4">
      <c r="D236" s="21"/>
    </row>
    <row r="237" spans="4:4" x14ac:dyDescent="0.4">
      <c r="D237" s="21"/>
    </row>
    <row r="238" spans="4:4" x14ac:dyDescent="0.4">
      <c r="D238" s="21"/>
    </row>
    <row r="239" spans="4:4" x14ac:dyDescent="0.4">
      <c r="D239" s="21"/>
    </row>
    <row r="240" spans="4:4" x14ac:dyDescent="0.4">
      <c r="D240" s="21"/>
    </row>
    <row r="241" spans="4:4" x14ac:dyDescent="0.4">
      <c r="D241" s="21"/>
    </row>
    <row r="242" spans="4:4" x14ac:dyDescent="0.4">
      <c r="D242" s="21"/>
    </row>
    <row r="243" spans="4:4" x14ac:dyDescent="0.4">
      <c r="D243" s="21"/>
    </row>
    <row r="244" spans="4:4" x14ac:dyDescent="0.4">
      <c r="D244" s="21"/>
    </row>
    <row r="245" spans="4:4" x14ac:dyDescent="0.4">
      <c r="D245" s="21"/>
    </row>
    <row r="246" spans="4:4" x14ac:dyDescent="0.4">
      <c r="D246" s="21"/>
    </row>
    <row r="247" spans="4:4" x14ac:dyDescent="0.4">
      <c r="D247" s="21"/>
    </row>
    <row r="248" spans="4:4" x14ac:dyDescent="0.4">
      <c r="D248" s="21"/>
    </row>
    <row r="249" spans="4:4" x14ac:dyDescent="0.4">
      <c r="D249" s="21"/>
    </row>
    <row r="250" spans="4:4" x14ac:dyDescent="0.4">
      <c r="D250" s="21"/>
    </row>
    <row r="251" spans="4:4" x14ac:dyDescent="0.4">
      <c r="D251" s="21"/>
    </row>
    <row r="252" spans="4:4" x14ac:dyDescent="0.4">
      <c r="D252" s="21"/>
    </row>
    <row r="253" spans="4:4" x14ac:dyDescent="0.4">
      <c r="D253" s="21"/>
    </row>
    <row r="254" spans="4:4" x14ac:dyDescent="0.4">
      <c r="D254" s="21"/>
    </row>
    <row r="255" spans="4:4" x14ac:dyDescent="0.4">
      <c r="D255" s="21"/>
    </row>
    <row r="256" spans="4:4" x14ac:dyDescent="0.4">
      <c r="D256" s="21"/>
    </row>
    <row r="257" spans="4:4" x14ac:dyDescent="0.4">
      <c r="D257" s="21"/>
    </row>
    <row r="258" spans="4:4" x14ac:dyDescent="0.4">
      <c r="D258" s="21"/>
    </row>
    <row r="259" spans="4:4" x14ac:dyDescent="0.4">
      <c r="D259" s="21"/>
    </row>
    <row r="260" spans="4:4" x14ac:dyDescent="0.4">
      <c r="D260" s="21"/>
    </row>
    <row r="261" spans="4:4" x14ac:dyDescent="0.4">
      <c r="D261" s="21"/>
    </row>
    <row r="262" spans="4:4" x14ac:dyDescent="0.4">
      <c r="D262" s="21"/>
    </row>
    <row r="263" spans="4:4" x14ac:dyDescent="0.4">
      <c r="D263" s="21"/>
    </row>
    <row r="264" spans="4:4" x14ac:dyDescent="0.4">
      <c r="D264" s="21"/>
    </row>
    <row r="265" spans="4:4" x14ac:dyDescent="0.4">
      <c r="D265" s="21"/>
    </row>
    <row r="266" spans="4:4" x14ac:dyDescent="0.4">
      <c r="D266" s="21"/>
    </row>
    <row r="267" spans="4:4" x14ac:dyDescent="0.4">
      <c r="D267" s="21"/>
    </row>
    <row r="268" spans="4:4" x14ac:dyDescent="0.4">
      <c r="D268" s="21"/>
    </row>
    <row r="269" spans="4:4" x14ac:dyDescent="0.4">
      <c r="D269" s="21"/>
    </row>
    <row r="270" spans="4:4" x14ac:dyDescent="0.4">
      <c r="D270" s="21"/>
    </row>
    <row r="271" spans="4:4" x14ac:dyDescent="0.4">
      <c r="D271" s="21"/>
    </row>
    <row r="272" spans="4:4" x14ac:dyDescent="0.4">
      <c r="D272" s="21"/>
    </row>
    <row r="273" spans="4:4" x14ac:dyDescent="0.4">
      <c r="D273" s="21"/>
    </row>
    <row r="274" spans="4:4" x14ac:dyDescent="0.4">
      <c r="D274" s="21"/>
    </row>
    <row r="275" spans="4:4" x14ac:dyDescent="0.4">
      <c r="D275" s="21"/>
    </row>
    <row r="276" spans="4:4" x14ac:dyDescent="0.4">
      <c r="D276" s="21"/>
    </row>
    <row r="277" spans="4:4" x14ac:dyDescent="0.4">
      <c r="D277" s="21"/>
    </row>
    <row r="278" spans="4:4" x14ac:dyDescent="0.4">
      <c r="D278" s="21"/>
    </row>
    <row r="279" spans="4:4" x14ac:dyDescent="0.4">
      <c r="D279" s="21"/>
    </row>
    <row r="280" spans="4:4" x14ac:dyDescent="0.4">
      <c r="D280" s="21"/>
    </row>
    <row r="281" spans="4:4" x14ac:dyDescent="0.4">
      <c r="D281" s="21"/>
    </row>
    <row r="282" spans="4:4" x14ac:dyDescent="0.4">
      <c r="D282" s="21"/>
    </row>
    <row r="283" spans="4:4" x14ac:dyDescent="0.4">
      <c r="D283" s="21"/>
    </row>
    <row r="284" spans="4:4" x14ac:dyDescent="0.4">
      <c r="D284" s="21"/>
    </row>
    <row r="285" spans="4:4" x14ac:dyDescent="0.4">
      <c r="D285" s="21"/>
    </row>
    <row r="286" spans="4:4" x14ac:dyDescent="0.4">
      <c r="D286" s="21"/>
    </row>
    <row r="287" spans="4:4" x14ac:dyDescent="0.4">
      <c r="D287" s="21"/>
    </row>
    <row r="288" spans="4:4" x14ac:dyDescent="0.4">
      <c r="D288" s="21"/>
    </row>
    <row r="289" spans="4:4" x14ac:dyDescent="0.4">
      <c r="D289" s="21"/>
    </row>
    <row r="290" spans="4:4" x14ac:dyDescent="0.4">
      <c r="D290" s="21"/>
    </row>
    <row r="291" spans="4:4" x14ac:dyDescent="0.4">
      <c r="D291" s="21"/>
    </row>
    <row r="292" spans="4:4" x14ac:dyDescent="0.4">
      <c r="D292" s="21"/>
    </row>
    <row r="293" spans="4:4" x14ac:dyDescent="0.4">
      <c r="D293" s="21"/>
    </row>
    <row r="294" spans="4:4" x14ac:dyDescent="0.4">
      <c r="D294" s="21"/>
    </row>
    <row r="295" spans="4:4" x14ac:dyDescent="0.4">
      <c r="D295" s="21"/>
    </row>
    <row r="296" spans="4:4" x14ac:dyDescent="0.4">
      <c r="D296" s="21"/>
    </row>
    <row r="297" spans="4:4" x14ac:dyDescent="0.4">
      <c r="D297" s="21"/>
    </row>
    <row r="298" spans="4:4" x14ac:dyDescent="0.4">
      <c r="D298" s="21"/>
    </row>
    <row r="299" spans="4:4" x14ac:dyDescent="0.4">
      <c r="D299" s="21"/>
    </row>
    <row r="300" spans="4:4" x14ac:dyDescent="0.4">
      <c r="D300" s="21"/>
    </row>
    <row r="301" spans="4:4" x14ac:dyDescent="0.4">
      <c r="D301" s="21"/>
    </row>
    <row r="302" spans="4:4" x14ac:dyDescent="0.4">
      <c r="D302" s="21"/>
    </row>
    <row r="303" spans="4:4" x14ac:dyDescent="0.4">
      <c r="D303" s="21"/>
    </row>
    <row r="304" spans="4:4" x14ac:dyDescent="0.4">
      <c r="D304" s="21"/>
    </row>
    <row r="305" spans="4:4" x14ac:dyDescent="0.4">
      <c r="D305" s="21"/>
    </row>
    <row r="306" spans="4:4" x14ac:dyDescent="0.4">
      <c r="D306" s="21"/>
    </row>
    <row r="307" spans="4:4" x14ac:dyDescent="0.4">
      <c r="D307" s="21"/>
    </row>
    <row r="308" spans="4:4" x14ac:dyDescent="0.4">
      <c r="D308" s="21"/>
    </row>
    <row r="309" spans="4:4" x14ac:dyDescent="0.4">
      <c r="D309" s="21"/>
    </row>
    <row r="310" spans="4:4" x14ac:dyDescent="0.4">
      <c r="D310" s="21"/>
    </row>
    <row r="311" spans="4:4" x14ac:dyDescent="0.4">
      <c r="D311" s="21"/>
    </row>
    <row r="312" spans="4:4" x14ac:dyDescent="0.4">
      <c r="D312" s="21"/>
    </row>
    <row r="313" spans="4:4" x14ac:dyDescent="0.4">
      <c r="D313" s="21"/>
    </row>
    <row r="314" spans="4:4" x14ac:dyDescent="0.4">
      <c r="D314" s="21"/>
    </row>
    <row r="315" spans="4:4" x14ac:dyDescent="0.4">
      <c r="D315" s="21"/>
    </row>
    <row r="316" spans="4:4" x14ac:dyDescent="0.4">
      <c r="D316" s="21"/>
    </row>
    <row r="317" spans="4:4" x14ac:dyDescent="0.4">
      <c r="D317" s="21"/>
    </row>
    <row r="318" spans="4:4" x14ac:dyDescent="0.4">
      <c r="D318" s="21"/>
    </row>
    <row r="319" spans="4:4" x14ac:dyDescent="0.4">
      <c r="D319" s="21"/>
    </row>
    <row r="320" spans="4:4" x14ac:dyDescent="0.4">
      <c r="D320" s="21"/>
    </row>
    <row r="321" spans="4:4" x14ac:dyDescent="0.4">
      <c r="D321" s="21"/>
    </row>
    <row r="322" spans="4:4" x14ac:dyDescent="0.4">
      <c r="D322" s="21"/>
    </row>
    <row r="323" spans="4:4" x14ac:dyDescent="0.4">
      <c r="D323" s="21"/>
    </row>
    <row r="324" spans="4:4" x14ac:dyDescent="0.4">
      <c r="D324" s="21"/>
    </row>
    <row r="325" spans="4:4" x14ac:dyDescent="0.4">
      <c r="D325" s="21"/>
    </row>
    <row r="326" spans="4:4" x14ac:dyDescent="0.4">
      <c r="D326" s="21"/>
    </row>
    <row r="327" spans="4:4" x14ac:dyDescent="0.4">
      <c r="D327" s="21"/>
    </row>
    <row r="328" spans="4:4" x14ac:dyDescent="0.4">
      <c r="D328" s="21"/>
    </row>
    <row r="329" spans="4:4" x14ac:dyDescent="0.4">
      <c r="D329" s="21"/>
    </row>
    <row r="330" spans="4:4" x14ac:dyDescent="0.4">
      <c r="D330" s="21"/>
    </row>
    <row r="331" spans="4:4" x14ac:dyDescent="0.4">
      <c r="D331" s="21"/>
    </row>
    <row r="332" spans="4:4" x14ac:dyDescent="0.4">
      <c r="D332" s="21"/>
    </row>
    <row r="333" spans="4:4" x14ac:dyDescent="0.4">
      <c r="D333" s="21"/>
    </row>
    <row r="334" spans="4:4" x14ac:dyDescent="0.4">
      <c r="D334" s="21"/>
    </row>
    <row r="335" spans="4:4" x14ac:dyDescent="0.4">
      <c r="D335" s="21"/>
    </row>
    <row r="336" spans="4:4" x14ac:dyDescent="0.4">
      <c r="D336" s="21"/>
    </row>
    <row r="337" spans="4:4" x14ac:dyDescent="0.4">
      <c r="D337" s="21"/>
    </row>
    <row r="338" spans="4:4" x14ac:dyDescent="0.4">
      <c r="D338" s="21"/>
    </row>
    <row r="339" spans="4:4" x14ac:dyDescent="0.4">
      <c r="D339" s="21"/>
    </row>
    <row r="340" spans="4:4" x14ac:dyDescent="0.4">
      <c r="D340" s="21"/>
    </row>
    <row r="341" spans="4:4" x14ac:dyDescent="0.4">
      <c r="D341" s="21"/>
    </row>
    <row r="342" spans="4:4" x14ac:dyDescent="0.4">
      <c r="D342" s="21"/>
    </row>
    <row r="343" spans="4:4" x14ac:dyDescent="0.4">
      <c r="D343" s="21"/>
    </row>
    <row r="344" spans="4:4" x14ac:dyDescent="0.4">
      <c r="D344" s="21"/>
    </row>
    <row r="345" spans="4:4" x14ac:dyDescent="0.4">
      <c r="D345" s="21"/>
    </row>
    <row r="346" spans="4:4" x14ac:dyDescent="0.4">
      <c r="D346" s="21"/>
    </row>
    <row r="347" spans="4:4" x14ac:dyDescent="0.4">
      <c r="D347" s="21"/>
    </row>
    <row r="348" spans="4:4" x14ac:dyDescent="0.4">
      <c r="D348" s="21"/>
    </row>
    <row r="349" spans="4:4" x14ac:dyDescent="0.4">
      <c r="D349" s="21"/>
    </row>
    <row r="350" spans="4:4" x14ac:dyDescent="0.4">
      <c r="D350" s="21"/>
    </row>
    <row r="351" spans="4:4" x14ac:dyDescent="0.4">
      <c r="D351" s="21"/>
    </row>
    <row r="352" spans="4:4" x14ac:dyDescent="0.4">
      <c r="D352" s="21"/>
    </row>
    <row r="353" spans="4:4" x14ac:dyDescent="0.4">
      <c r="D353" s="21"/>
    </row>
    <row r="354" spans="4:4" x14ac:dyDescent="0.4">
      <c r="D354" s="21"/>
    </row>
    <row r="355" spans="4:4" x14ac:dyDescent="0.4">
      <c r="D355" s="21"/>
    </row>
    <row r="356" spans="4:4" x14ac:dyDescent="0.4">
      <c r="D356" s="21"/>
    </row>
    <row r="357" spans="4:4" x14ac:dyDescent="0.4">
      <c r="D357" s="21"/>
    </row>
    <row r="358" spans="4:4" x14ac:dyDescent="0.4">
      <c r="D358" s="21"/>
    </row>
    <row r="359" spans="4:4" x14ac:dyDescent="0.4">
      <c r="D359" s="21"/>
    </row>
    <row r="360" spans="4:4" x14ac:dyDescent="0.4">
      <c r="D360" s="21"/>
    </row>
    <row r="361" spans="4:4" x14ac:dyDescent="0.4">
      <c r="D361" s="21"/>
    </row>
    <row r="362" spans="4:4" x14ac:dyDescent="0.4">
      <c r="D362" s="21"/>
    </row>
    <row r="363" spans="4:4" x14ac:dyDescent="0.4">
      <c r="D363" s="21"/>
    </row>
    <row r="364" spans="4:4" x14ac:dyDescent="0.4">
      <c r="D364" s="21"/>
    </row>
    <row r="365" spans="4:4" x14ac:dyDescent="0.4">
      <c r="D365" s="21"/>
    </row>
    <row r="366" spans="4:4" x14ac:dyDescent="0.4">
      <c r="D366" s="21"/>
    </row>
    <row r="367" spans="4:4" x14ac:dyDescent="0.4">
      <c r="D367" s="21"/>
    </row>
    <row r="368" spans="4:4" x14ac:dyDescent="0.4">
      <c r="D368" s="21"/>
    </row>
    <row r="369" spans="4:4" x14ac:dyDescent="0.4">
      <c r="D369" s="21"/>
    </row>
    <row r="370" spans="4:4" x14ac:dyDescent="0.4">
      <c r="D370" s="21"/>
    </row>
    <row r="371" spans="4:4" x14ac:dyDescent="0.4">
      <c r="D371" s="21"/>
    </row>
    <row r="372" spans="4:4" x14ac:dyDescent="0.4">
      <c r="D372" s="21"/>
    </row>
    <row r="373" spans="4:4" x14ac:dyDescent="0.4">
      <c r="D373" s="21"/>
    </row>
    <row r="374" spans="4:4" x14ac:dyDescent="0.4">
      <c r="D374" s="21"/>
    </row>
    <row r="375" spans="4:4" x14ac:dyDescent="0.4">
      <c r="D375" s="21"/>
    </row>
    <row r="376" spans="4:4" x14ac:dyDescent="0.4">
      <c r="D376" s="21"/>
    </row>
    <row r="377" spans="4:4" x14ac:dyDescent="0.4">
      <c r="D377" s="21"/>
    </row>
    <row r="378" spans="4:4" x14ac:dyDescent="0.4">
      <c r="D378" s="21"/>
    </row>
    <row r="379" spans="4:4" x14ac:dyDescent="0.4">
      <c r="D379" s="21"/>
    </row>
    <row r="380" spans="4:4" x14ac:dyDescent="0.4">
      <c r="D380" s="21"/>
    </row>
    <row r="381" spans="4:4" x14ac:dyDescent="0.4">
      <c r="D381" s="21"/>
    </row>
    <row r="382" spans="4:4" x14ac:dyDescent="0.4">
      <c r="D382" s="21"/>
    </row>
    <row r="383" spans="4:4" x14ac:dyDescent="0.4">
      <c r="D383" s="21"/>
    </row>
    <row r="384" spans="4:4" x14ac:dyDescent="0.4">
      <c r="D384" s="21"/>
    </row>
    <row r="385" spans="4:4" x14ac:dyDescent="0.4">
      <c r="D385" s="21"/>
    </row>
    <row r="386" spans="4:4" x14ac:dyDescent="0.4">
      <c r="D386" s="21"/>
    </row>
    <row r="387" spans="4:4" x14ac:dyDescent="0.4">
      <c r="D387" s="21"/>
    </row>
    <row r="388" spans="4:4" x14ac:dyDescent="0.4">
      <c r="D388" s="21"/>
    </row>
    <row r="389" spans="4:4" x14ac:dyDescent="0.4">
      <c r="D389" s="21"/>
    </row>
    <row r="390" spans="4:4" x14ac:dyDescent="0.4">
      <c r="D390" s="21"/>
    </row>
    <row r="391" spans="4:4" x14ac:dyDescent="0.4">
      <c r="D391" s="21"/>
    </row>
    <row r="392" spans="4:4" x14ac:dyDescent="0.4">
      <c r="D392" s="21"/>
    </row>
    <row r="393" spans="4:4" x14ac:dyDescent="0.4">
      <c r="D393" s="21"/>
    </row>
    <row r="394" spans="4:4" x14ac:dyDescent="0.4">
      <c r="D394" s="21"/>
    </row>
    <row r="395" spans="4:4" x14ac:dyDescent="0.4">
      <c r="D395" s="21"/>
    </row>
    <row r="396" spans="4:4" x14ac:dyDescent="0.4">
      <c r="D396" s="21"/>
    </row>
    <row r="397" spans="4:4" x14ac:dyDescent="0.4">
      <c r="D397" s="21"/>
    </row>
    <row r="398" spans="4:4" x14ac:dyDescent="0.4">
      <c r="D398" s="21"/>
    </row>
    <row r="399" spans="4:4" x14ac:dyDescent="0.4">
      <c r="D399" s="21"/>
    </row>
    <row r="400" spans="4:4" x14ac:dyDescent="0.4">
      <c r="D400" s="21"/>
    </row>
    <row r="401" spans="4:4" x14ac:dyDescent="0.4">
      <c r="D401" s="21"/>
    </row>
    <row r="402" spans="4:4" x14ac:dyDescent="0.4">
      <c r="D402" s="21"/>
    </row>
    <row r="403" spans="4:4" x14ac:dyDescent="0.4">
      <c r="D403" s="21"/>
    </row>
    <row r="404" spans="4:4" x14ac:dyDescent="0.4">
      <c r="D404" s="21"/>
    </row>
    <row r="405" spans="4:4" x14ac:dyDescent="0.4">
      <c r="D405" s="21"/>
    </row>
    <row r="406" spans="4:4" x14ac:dyDescent="0.4">
      <c r="D406" s="21"/>
    </row>
    <row r="407" spans="4:4" x14ac:dyDescent="0.4">
      <c r="D407" s="21"/>
    </row>
    <row r="408" spans="4:4" x14ac:dyDescent="0.4">
      <c r="D408" s="21"/>
    </row>
    <row r="409" spans="4:4" x14ac:dyDescent="0.4">
      <c r="D409" s="21"/>
    </row>
    <row r="410" spans="4:4" x14ac:dyDescent="0.4">
      <c r="D410" s="21"/>
    </row>
    <row r="411" spans="4:4" x14ac:dyDescent="0.4">
      <c r="D411" s="21"/>
    </row>
    <row r="412" spans="4:4" x14ac:dyDescent="0.4">
      <c r="D412" s="21"/>
    </row>
    <row r="413" spans="4:4" x14ac:dyDescent="0.4">
      <c r="D413" s="21"/>
    </row>
    <row r="414" spans="4:4" x14ac:dyDescent="0.4">
      <c r="D414" s="21"/>
    </row>
    <row r="415" spans="4:4" x14ac:dyDescent="0.4">
      <c r="D415" s="21"/>
    </row>
    <row r="416" spans="4:4" x14ac:dyDescent="0.4">
      <c r="D416" s="21"/>
    </row>
    <row r="417" spans="4:4" x14ac:dyDescent="0.4">
      <c r="D417" s="21"/>
    </row>
    <row r="418" spans="4:4" x14ac:dyDescent="0.4">
      <c r="D418" s="21"/>
    </row>
    <row r="419" spans="4:4" x14ac:dyDescent="0.4">
      <c r="D419" s="21"/>
    </row>
    <row r="420" spans="4:4" x14ac:dyDescent="0.4">
      <c r="D420" s="21"/>
    </row>
    <row r="421" spans="4:4" x14ac:dyDescent="0.4">
      <c r="D421" s="21"/>
    </row>
    <row r="422" spans="4:4" x14ac:dyDescent="0.4">
      <c r="D422" s="21"/>
    </row>
    <row r="423" spans="4:4" x14ac:dyDescent="0.4">
      <c r="D423" s="21"/>
    </row>
    <row r="424" spans="4:4" x14ac:dyDescent="0.4">
      <c r="D424" s="21"/>
    </row>
    <row r="425" spans="4:4" x14ac:dyDescent="0.4">
      <c r="D425" s="21"/>
    </row>
    <row r="426" spans="4:4" x14ac:dyDescent="0.4">
      <c r="D426" s="21"/>
    </row>
    <row r="427" spans="4:4" x14ac:dyDescent="0.4">
      <c r="D427" s="21"/>
    </row>
    <row r="428" spans="4:4" x14ac:dyDescent="0.4">
      <c r="D428" s="21"/>
    </row>
    <row r="429" spans="4:4" x14ac:dyDescent="0.4">
      <c r="D429" s="21"/>
    </row>
    <row r="430" spans="4:4" x14ac:dyDescent="0.4">
      <c r="D430" s="21"/>
    </row>
    <row r="431" spans="4:4" x14ac:dyDescent="0.4">
      <c r="D431" s="21"/>
    </row>
    <row r="432" spans="4:4" x14ac:dyDescent="0.4">
      <c r="D432" s="21"/>
    </row>
    <row r="433" spans="4:4" x14ac:dyDescent="0.4">
      <c r="D433" s="21"/>
    </row>
    <row r="434" spans="4:4" x14ac:dyDescent="0.4">
      <c r="D434" s="21"/>
    </row>
    <row r="435" spans="4:4" x14ac:dyDescent="0.4">
      <c r="D435" s="21"/>
    </row>
    <row r="436" spans="4:4" x14ac:dyDescent="0.4">
      <c r="D436" s="21"/>
    </row>
    <row r="437" spans="4:4" x14ac:dyDescent="0.4">
      <c r="D437" s="21"/>
    </row>
    <row r="438" spans="4:4" x14ac:dyDescent="0.4">
      <c r="D438" s="21"/>
    </row>
    <row r="439" spans="4:4" x14ac:dyDescent="0.4">
      <c r="D439" s="21"/>
    </row>
    <row r="440" spans="4:4" x14ac:dyDescent="0.4">
      <c r="D440" s="21"/>
    </row>
    <row r="441" spans="4:4" x14ac:dyDescent="0.4">
      <c r="D441" s="21"/>
    </row>
    <row r="442" spans="4:4" x14ac:dyDescent="0.4">
      <c r="D442" s="21"/>
    </row>
    <row r="443" spans="4:4" x14ac:dyDescent="0.4">
      <c r="D443" s="21"/>
    </row>
    <row r="444" spans="4:4" x14ac:dyDescent="0.4">
      <c r="D444" s="21"/>
    </row>
    <row r="445" spans="4:4" x14ac:dyDescent="0.4">
      <c r="D445" s="21"/>
    </row>
    <row r="446" spans="4:4" x14ac:dyDescent="0.4">
      <c r="D446" s="21"/>
    </row>
    <row r="447" spans="4:4" x14ac:dyDescent="0.4">
      <c r="D447" s="21"/>
    </row>
    <row r="448" spans="4:4" x14ac:dyDescent="0.4">
      <c r="D448" s="21"/>
    </row>
    <row r="449" spans="4:4" x14ac:dyDescent="0.4">
      <c r="D449" s="21"/>
    </row>
    <row r="450" spans="4:4" x14ac:dyDescent="0.4">
      <c r="D450" s="21"/>
    </row>
    <row r="451" spans="4:4" x14ac:dyDescent="0.4">
      <c r="D451" s="21"/>
    </row>
    <row r="452" spans="4:4" x14ac:dyDescent="0.4">
      <c r="D452" s="21"/>
    </row>
    <row r="453" spans="4:4" x14ac:dyDescent="0.4">
      <c r="D453" s="21"/>
    </row>
    <row r="454" spans="4:4" x14ac:dyDescent="0.4">
      <c r="D454" s="21"/>
    </row>
    <row r="455" spans="4:4" x14ac:dyDescent="0.4">
      <c r="D455" s="21"/>
    </row>
    <row r="456" spans="4:4" x14ac:dyDescent="0.4">
      <c r="D456" s="21"/>
    </row>
    <row r="457" spans="4:4" x14ac:dyDescent="0.4">
      <c r="D457" s="21"/>
    </row>
    <row r="458" spans="4:4" x14ac:dyDescent="0.4">
      <c r="D458" s="21"/>
    </row>
    <row r="459" spans="4:4" x14ac:dyDescent="0.4">
      <c r="D459" s="21"/>
    </row>
    <row r="460" spans="4:4" x14ac:dyDescent="0.4">
      <c r="D460" s="21"/>
    </row>
    <row r="461" spans="4:4" x14ac:dyDescent="0.4">
      <c r="D461" s="21"/>
    </row>
    <row r="462" spans="4:4" x14ac:dyDescent="0.4">
      <c r="D462" s="21"/>
    </row>
    <row r="463" spans="4:4" x14ac:dyDescent="0.4">
      <c r="D463" s="21"/>
    </row>
    <row r="464" spans="4:4" x14ac:dyDescent="0.4">
      <c r="D464" s="21"/>
    </row>
    <row r="465" spans="4:4" x14ac:dyDescent="0.4">
      <c r="D465" s="21"/>
    </row>
    <row r="466" spans="4:4" x14ac:dyDescent="0.4">
      <c r="D466" s="21"/>
    </row>
    <row r="467" spans="4:4" x14ac:dyDescent="0.4">
      <c r="D467" s="21"/>
    </row>
    <row r="468" spans="4:4" x14ac:dyDescent="0.4">
      <c r="D468" s="21"/>
    </row>
    <row r="469" spans="4:4" x14ac:dyDescent="0.4">
      <c r="D469" s="21"/>
    </row>
    <row r="470" spans="4:4" x14ac:dyDescent="0.4">
      <c r="D470" s="21"/>
    </row>
    <row r="471" spans="4:4" x14ac:dyDescent="0.4">
      <c r="D471" s="21"/>
    </row>
    <row r="472" spans="4:4" x14ac:dyDescent="0.4">
      <c r="D472" s="21"/>
    </row>
    <row r="473" spans="4:4" x14ac:dyDescent="0.4">
      <c r="D473" s="21"/>
    </row>
    <row r="474" spans="4:4" x14ac:dyDescent="0.4">
      <c r="D474" s="21"/>
    </row>
    <row r="475" spans="4:4" x14ac:dyDescent="0.4">
      <c r="D475" s="21"/>
    </row>
    <row r="476" spans="4:4" x14ac:dyDescent="0.4">
      <c r="D476" s="21"/>
    </row>
    <row r="477" spans="4:4" x14ac:dyDescent="0.4">
      <c r="D477" s="21"/>
    </row>
    <row r="478" spans="4:4" x14ac:dyDescent="0.4">
      <c r="D478" s="21"/>
    </row>
    <row r="479" spans="4:4" x14ac:dyDescent="0.4">
      <c r="D479" s="21"/>
    </row>
    <row r="480" spans="4:4" x14ac:dyDescent="0.4">
      <c r="D480" s="21"/>
    </row>
    <row r="481" spans="4:4" x14ac:dyDescent="0.4">
      <c r="D481" s="21"/>
    </row>
    <row r="482" spans="4:4" x14ac:dyDescent="0.4">
      <c r="D482" s="21"/>
    </row>
    <row r="483" spans="4:4" x14ac:dyDescent="0.4">
      <c r="D483" s="21"/>
    </row>
    <row r="484" spans="4:4" x14ac:dyDescent="0.4">
      <c r="D484" s="21"/>
    </row>
    <row r="485" spans="4:4" x14ac:dyDescent="0.4">
      <c r="D485" s="21"/>
    </row>
    <row r="486" spans="4:4" x14ac:dyDescent="0.4">
      <c r="D486" s="21"/>
    </row>
    <row r="487" spans="4:4" x14ac:dyDescent="0.4">
      <c r="D487" s="21"/>
    </row>
    <row r="488" spans="4:4" x14ac:dyDescent="0.4">
      <c r="D488" s="21"/>
    </row>
    <row r="489" spans="4:4" x14ac:dyDescent="0.4">
      <c r="D489" s="21"/>
    </row>
    <row r="490" spans="4:4" x14ac:dyDescent="0.4">
      <c r="D490" s="21"/>
    </row>
    <row r="491" spans="4:4" x14ac:dyDescent="0.4">
      <c r="D491" s="21"/>
    </row>
    <row r="492" spans="4:4" x14ac:dyDescent="0.4">
      <c r="D492" s="21"/>
    </row>
    <row r="493" spans="4:4" x14ac:dyDescent="0.4">
      <c r="D493" s="21"/>
    </row>
    <row r="494" spans="4:4" x14ac:dyDescent="0.4">
      <c r="D494" s="21"/>
    </row>
    <row r="495" spans="4:4" x14ac:dyDescent="0.4">
      <c r="D495" s="21"/>
    </row>
    <row r="496" spans="4:4" x14ac:dyDescent="0.4">
      <c r="D496" s="21"/>
    </row>
    <row r="497" spans="4:4" x14ac:dyDescent="0.4">
      <c r="D497" s="21"/>
    </row>
    <row r="498" spans="4:4" x14ac:dyDescent="0.4">
      <c r="D498" s="21"/>
    </row>
    <row r="499" spans="4:4" x14ac:dyDescent="0.4">
      <c r="D499" s="21"/>
    </row>
    <row r="500" spans="4:4" x14ac:dyDescent="0.4">
      <c r="D500" s="21"/>
    </row>
    <row r="501" spans="4:4" x14ac:dyDescent="0.4">
      <c r="D501" s="21"/>
    </row>
    <row r="502" spans="4:4" x14ac:dyDescent="0.4">
      <c r="D502" s="21"/>
    </row>
    <row r="503" spans="4:4" x14ac:dyDescent="0.4">
      <c r="D503" s="21"/>
    </row>
    <row r="504" spans="4:4" x14ac:dyDescent="0.4">
      <c r="D504" s="21"/>
    </row>
    <row r="505" spans="4:4" x14ac:dyDescent="0.4">
      <c r="D505" s="21"/>
    </row>
    <row r="506" spans="4:4" x14ac:dyDescent="0.4">
      <c r="D506" s="21"/>
    </row>
    <row r="507" spans="4:4" x14ac:dyDescent="0.4">
      <c r="D507" s="21"/>
    </row>
    <row r="508" spans="4:4" x14ac:dyDescent="0.4">
      <c r="D508" s="21"/>
    </row>
    <row r="509" spans="4:4" x14ac:dyDescent="0.4">
      <c r="D509" s="21"/>
    </row>
    <row r="510" spans="4:4" x14ac:dyDescent="0.4">
      <c r="D510" s="21"/>
    </row>
    <row r="511" spans="4:4" x14ac:dyDescent="0.4">
      <c r="D511" s="21"/>
    </row>
    <row r="512" spans="4:4" x14ac:dyDescent="0.4">
      <c r="D512" s="21"/>
    </row>
    <row r="513" spans="4:4" x14ac:dyDescent="0.4">
      <c r="D513" s="21"/>
    </row>
    <row r="514" spans="4:4" x14ac:dyDescent="0.4">
      <c r="D514" s="21"/>
    </row>
    <row r="515" spans="4:4" x14ac:dyDescent="0.4">
      <c r="D515" s="21"/>
    </row>
    <row r="516" spans="4:4" x14ac:dyDescent="0.4">
      <c r="D516" s="21"/>
    </row>
    <row r="517" spans="4:4" x14ac:dyDescent="0.4">
      <c r="D517" s="21"/>
    </row>
    <row r="518" spans="4:4" x14ac:dyDescent="0.4">
      <c r="D518" s="21"/>
    </row>
    <row r="519" spans="4:4" x14ac:dyDescent="0.4">
      <c r="D519" s="21"/>
    </row>
    <row r="520" spans="4:4" x14ac:dyDescent="0.4">
      <c r="D520" s="21"/>
    </row>
    <row r="521" spans="4:4" x14ac:dyDescent="0.4">
      <c r="D521" s="21"/>
    </row>
    <row r="522" spans="4:4" x14ac:dyDescent="0.4">
      <c r="D522" s="21"/>
    </row>
    <row r="523" spans="4:4" x14ac:dyDescent="0.4">
      <c r="D523" s="21"/>
    </row>
    <row r="524" spans="4:4" x14ac:dyDescent="0.4">
      <c r="D524" s="21"/>
    </row>
    <row r="525" spans="4:4" x14ac:dyDescent="0.4">
      <c r="D525" s="21"/>
    </row>
    <row r="526" spans="4:4" x14ac:dyDescent="0.4">
      <c r="D526" s="21"/>
    </row>
    <row r="527" spans="4:4" x14ac:dyDescent="0.4">
      <c r="D527" s="21"/>
    </row>
    <row r="528" spans="4:4" x14ac:dyDescent="0.4">
      <c r="D528" s="21"/>
    </row>
    <row r="529" spans="4:4" x14ac:dyDescent="0.4">
      <c r="D529" s="21"/>
    </row>
    <row r="530" spans="4:4" x14ac:dyDescent="0.4">
      <c r="D530" s="21"/>
    </row>
    <row r="531" spans="4:4" x14ac:dyDescent="0.4">
      <c r="D531" s="21"/>
    </row>
    <row r="532" spans="4:4" x14ac:dyDescent="0.4">
      <c r="D532" s="21"/>
    </row>
    <row r="533" spans="4:4" x14ac:dyDescent="0.4">
      <c r="D533" s="21"/>
    </row>
    <row r="534" spans="4:4" x14ac:dyDescent="0.4">
      <c r="D534" s="21"/>
    </row>
    <row r="535" spans="4:4" x14ac:dyDescent="0.4">
      <c r="D535" s="21"/>
    </row>
    <row r="536" spans="4:4" x14ac:dyDescent="0.4">
      <c r="D536" s="21"/>
    </row>
    <row r="537" spans="4:4" x14ac:dyDescent="0.4">
      <c r="D537" s="21"/>
    </row>
    <row r="538" spans="4:4" x14ac:dyDescent="0.4">
      <c r="D538" s="21"/>
    </row>
    <row r="539" spans="4:4" x14ac:dyDescent="0.4">
      <c r="D539" s="21"/>
    </row>
    <row r="540" spans="4:4" x14ac:dyDescent="0.4">
      <c r="D540" s="21"/>
    </row>
    <row r="541" spans="4:4" x14ac:dyDescent="0.4">
      <c r="D541" s="21"/>
    </row>
    <row r="542" spans="4:4" x14ac:dyDescent="0.4">
      <c r="D542" s="21"/>
    </row>
    <row r="543" spans="4:4" x14ac:dyDescent="0.4">
      <c r="D543" s="21"/>
    </row>
    <row r="544" spans="4:4" x14ac:dyDescent="0.4">
      <c r="D544" s="21"/>
    </row>
    <row r="545" spans="4:4" x14ac:dyDescent="0.4">
      <c r="D545" s="21"/>
    </row>
    <row r="546" spans="4:4" x14ac:dyDescent="0.4">
      <c r="D546" s="21"/>
    </row>
    <row r="547" spans="4:4" x14ac:dyDescent="0.4">
      <c r="D547" s="21"/>
    </row>
    <row r="548" spans="4:4" x14ac:dyDescent="0.4">
      <c r="D548" s="21"/>
    </row>
    <row r="549" spans="4:4" x14ac:dyDescent="0.4">
      <c r="D549" s="21"/>
    </row>
    <row r="550" spans="4:4" x14ac:dyDescent="0.4">
      <c r="D550" s="21"/>
    </row>
    <row r="551" spans="4:4" x14ac:dyDescent="0.4">
      <c r="D551" s="21"/>
    </row>
    <row r="552" spans="4:4" x14ac:dyDescent="0.4">
      <c r="D552" s="21"/>
    </row>
    <row r="553" spans="4:4" x14ac:dyDescent="0.4">
      <c r="D553" s="21"/>
    </row>
    <row r="554" spans="4:4" x14ac:dyDescent="0.4">
      <c r="D554" s="21"/>
    </row>
    <row r="555" spans="4:4" x14ac:dyDescent="0.4">
      <c r="D555" s="21"/>
    </row>
    <row r="556" spans="4:4" x14ac:dyDescent="0.4">
      <c r="D556" s="21"/>
    </row>
    <row r="557" spans="4:4" x14ac:dyDescent="0.4">
      <c r="D557" s="21"/>
    </row>
    <row r="558" spans="4:4" x14ac:dyDescent="0.4">
      <c r="D558" s="21"/>
    </row>
    <row r="559" spans="4:4" x14ac:dyDescent="0.4">
      <c r="D559" s="21"/>
    </row>
    <row r="560" spans="4:4" x14ac:dyDescent="0.4">
      <c r="D560" s="21"/>
    </row>
    <row r="561" spans="4:4" x14ac:dyDescent="0.4">
      <c r="D561" s="21"/>
    </row>
    <row r="562" spans="4:4" x14ac:dyDescent="0.4">
      <c r="D562" s="21"/>
    </row>
    <row r="563" spans="4:4" x14ac:dyDescent="0.4">
      <c r="D563" s="21"/>
    </row>
    <row r="564" spans="4:4" x14ac:dyDescent="0.4">
      <c r="D564" s="21"/>
    </row>
    <row r="565" spans="4:4" x14ac:dyDescent="0.4">
      <c r="D565" s="21"/>
    </row>
    <row r="566" spans="4:4" x14ac:dyDescent="0.4">
      <c r="D566" s="21"/>
    </row>
    <row r="567" spans="4:4" x14ac:dyDescent="0.4">
      <c r="D567" s="21"/>
    </row>
    <row r="568" spans="4:4" x14ac:dyDescent="0.4">
      <c r="D568" s="21"/>
    </row>
    <row r="569" spans="4:4" x14ac:dyDescent="0.4">
      <c r="D569" s="21"/>
    </row>
    <row r="570" spans="4:4" x14ac:dyDescent="0.4">
      <c r="D570" s="21"/>
    </row>
    <row r="571" spans="4:4" x14ac:dyDescent="0.4">
      <c r="D571" s="21"/>
    </row>
    <row r="572" spans="4:4" x14ac:dyDescent="0.4">
      <c r="D572" s="21"/>
    </row>
    <row r="573" spans="4:4" x14ac:dyDescent="0.4">
      <c r="D573" s="21"/>
    </row>
    <row r="574" spans="4:4" x14ac:dyDescent="0.4">
      <c r="D574" s="21"/>
    </row>
    <row r="575" spans="4:4" x14ac:dyDescent="0.4">
      <c r="D575" s="21"/>
    </row>
    <row r="576" spans="4:4" x14ac:dyDescent="0.4">
      <c r="D576" s="21"/>
    </row>
    <row r="577" spans="4:4" x14ac:dyDescent="0.4">
      <c r="D577" s="21"/>
    </row>
    <row r="578" spans="4:4" x14ac:dyDescent="0.4">
      <c r="D578" s="21"/>
    </row>
    <row r="579" spans="4:4" x14ac:dyDescent="0.4">
      <c r="D579" s="21"/>
    </row>
    <row r="580" spans="4:4" x14ac:dyDescent="0.4">
      <c r="D580" s="21"/>
    </row>
    <row r="581" spans="4:4" x14ac:dyDescent="0.4">
      <c r="D581" s="21"/>
    </row>
    <row r="582" spans="4:4" x14ac:dyDescent="0.4">
      <c r="D582" s="21"/>
    </row>
    <row r="583" spans="4:4" x14ac:dyDescent="0.4">
      <c r="D583" s="21"/>
    </row>
    <row r="584" spans="4:4" x14ac:dyDescent="0.4">
      <c r="D584" s="21"/>
    </row>
    <row r="585" spans="4:4" x14ac:dyDescent="0.4">
      <c r="D585" s="21"/>
    </row>
    <row r="586" spans="4:4" x14ac:dyDescent="0.4">
      <c r="D586" s="21"/>
    </row>
    <row r="587" spans="4:4" x14ac:dyDescent="0.4">
      <c r="D587" s="21"/>
    </row>
    <row r="588" spans="4:4" x14ac:dyDescent="0.4">
      <c r="D588" s="21"/>
    </row>
    <row r="589" spans="4:4" x14ac:dyDescent="0.4">
      <c r="D589" s="21"/>
    </row>
    <row r="590" spans="4:4" x14ac:dyDescent="0.4">
      <c r="D590" s="21"/>
    </row>
    <row r="591" spans="4:4" x14ac:dyDescent="0.4">
      <c r="D591" s="21"/>
    </row>
    <row r="592" spans="4:4" x14ac:dyDescent="0.4">
      <c r="D592" s="21"/>
    </row>
    <row r="593" spans="4:4" x14ac:dyDescent="0.4">
      <c r="D593" s="21"/>
    </row>
    <row r="594" spans="4:4" x14ac:dyDescent="0.4">
      <c r="D594" s="21"/>
    </row>
    <row r="595" spans="4:4" x14ac:dyDescent="0.4">
      <c r="D595" s="21"/>
    </row>
    <row r="596" spans="4:4" x14ac:dyDescent="0.4">
      <c r="D596" s="21"/>
    </row>
    <row r="597" spans="4:4" x14ac:dyDescent="0.4">
      <c r="D597" s="21"/>
    </row>
    <row r="598" spans="4:4" x14ac:dyDescent="0.4">
      <c r="D598" s="21"/>
    </row>
    <row r="599" spans="4:4" x14ac:dyDescent="0.4">
      <c r="D599" s="21"/>
    </row>
    <row r="600" spans="4:4" x14ac:dyDescent="0.4">
      <c r="D600" s="21"/>
    </row>
    <row r="601" spans="4:4" x14ac:dyDescent="0.4">
      <c r="D601" s="21"/>
    </row>
    <row r="602" spans="4:4" x14ac:dyDescent="0.4">
      <c r="D602" s="21"/>
    </row>
    <row r="603" spans="4:4" x14ac:dyDescent="0.4">
      <c r="D603" s="21"/>
    </row>
    <row r="604" spans="4:4" x14ac:dyDescent="0.4">
      <c r="D604" s="21"/>
    </row>
    <row r="605" spans="4:4" x14ac:dyDescent="0.4">
      <c r="D605" s="21"/>
    </row>
    <row r="606" spans="4:4" x14ac:dyDescent="0.4">
      <c r="D606" s="21"/>
    </row>
    <row r="607" spans="4:4" x14ac:dyDescent="0.4">
      <c r="D607" s="21"/>
    </row>
    <row r="608" spans="4:4" x14ac:dyDescent="0.4">
      <c r="D608" s="21"/>
    </row>
    <row r="609" spans="4:4" x14ac:dyDescent="0.4">
      <c r="D609" s="21"/>
    </row>
    <row r="610" spans="4:4" x14ac:dyDescent="0.4">
      <c r="D610" s="21"/>
    </row>
    <row r="611" spans="4:4" x14ac:dyDescent="0.4">
      <c r="D611" s="21"/>
    </row>
    <row r="612" spans="4:4" x14ac:dyDescent="0.4">
      <c r="D612" s="21"/>
    </row>
    <row r="613" spans="4:4" x14ac:dyDescent="0.4">
      <c r="D613" s="21"/>
    </row>
    <row r="614" spans="4:4" x14ac:dyDescent="0.4">
      <c r="D614" s="21"/>
    </row>
    <row r="615" spans="4:4" x14ac:dyDescent="0.4">
      <c r="D615" s="21"/>
    </row>
    <row r="616" spans="4:4" x14ac:dyDescent="0.4">
      <c r="D616" s="21"/>
    </row>
    <row r="617" spans="4:4" x14ac:dyDescent="0.4">
      <c r="D617" s="21"/>
    </row>
    <row r="618" spans="4:4" x14ac:dyDescent="0.4">
      <c r="D618" s="21"/>
    </row>
    <row r="619" spans="4:4" x14ac:dyDescent="0.4">
      <c r="D619" s="21"/>
    </row>
    <row r="620" spans="4:4" x14ac:dyDescent="0.4">
      <c r="D620" s="21"/>
    </row>
    <row r="621" spans="4:4" x14ac:dyDescent="0.4">
      <c r="D621" s="21"/>
    </row>
    <row r="622" spans="4:4" x14ac:dyDescent="0.4">
      <c r="D622" s="21"/>
    </row>
    <row r="623" spans="4:4" x14ac:dyDescent="0.4">
      <c r="D623" s="21"/>
    </row>
    <row r="624" spans="4:4" x14ac:dyDescent="0.4">
      <c r="D624" s="21"/>
    </row>
    <row r="625" spans="4:4" x14ac:dyDescent="0.4">
      <c r="D625" s="21"/>
    </row>
    <row r="626" spans="4:4" x14ac:dyDescent="0.4">
      <c r="D626" s="21"/>
    </row>
    <row r="627" spans="4:4" x14ac:dyDescent="0.4">
      <c r="D627" s="21"/>
    </row>
    <row r="628" spans="4:4" x14ac:dyDescent="0.4">
      <c r="D628" s="21"/>
    </row>
    <row r="629" spans="4:4" x14ac:dyDescent="0.4">
      <c r="D629" s="21"/>
    </row>
    <row r="630" spans="4:4" x14ac:dyDescent="0.4">
      <c r="D630" s="21"/>
    </row>
    <row r="631" spans="4:4" x14ac:dyDescent="0.4">
      <c r="D631" s="21"/>
    </row>
    <row r="632" spans="4:4" x14ac:dyDescent="0.4">
      <c r="D632" s="21"/>
    </row>
    <row r="633" spans="4:4" x14ac:dyDescent="0.4">
      <c r="D633" s="21"/>
    </row>
    <row r="634" spans="4:4" x14ac:dyDescent="0.4">
      <c r="D634" s="21"/>
    </row>
    <row r="635" spans="4:4" x14ac:dyDescent="0.4">
      <c r="D635" s="21"/>
    </row>
    <row r="636" spans="4:4" x14ac:dyDescent="0.4">
      <c r="D636" s="21"/>
    </row>
    <row r="637" spans="4:4" x14ac:dyDescent="0.4">
      <c r="D637" s="21"/>
    </row>
    <row r="638" spans="4:4" x14ac:dyDescent="0.4">
      <c r="D638" s="21"/>
    </row>
    <row r="639" spans="4:4" x14ac:dyDescent="0.4">
      <c r="D639" s="21"/>
    </row>
    <row r="640" spans="4:4" x14ac:dyDescent="0.4">
      <c r="D640" s="21"/>
    </row>
    <row r="641" spans="4:4" x14ac:dyDescent="0.4">
      <c r="D641" s="21"/>
    </row>
    <row r="642" spans="4:4" x14ac:dyDescent="0.4">
      <c r="D642" s="21"/>
    </row>
    <row r="643" spans="4:4" x14ac:dyDescent="0.4">
      <c r="D643" s="21"/>
    </row>
    <row r="644" spans="4:4" x14ac:dyDescent="0.4">
      <c r="D644" s="21"/>
    </row>
    <row r="645" spans="4:4" x14ac:dyDescent="0.4">
      <c r="D645" s="21"/>
    </row>
    <row r="646" spans="4:4" x14ac:dyDescent="0.4">
      <c r="D646" s="21"/>
    </row>
    <row r="647" spans="4:4" x14ac:dyDescent="0.4">
      <c r="D647" s="21"/>
    </row>
    <row r="648" spans="4:4" x14ac:dyDescent="0.4">
      <c r="D648" s="21"/>
    </row>
    <row r="649" spans="4:4" x14ac:dyDescent="0.4">
      <c r="D649" s="21"/>
    </row>
    <row r="650" spans="4:4" x14ac:dyDescent="0.4">
      <c r="D650" s="21"/>
    </row>
    <row r="651" spans="4:4" x14ac:dyDescent="0.4">
      <c r="D651" s="21"/>
    </row>
    <row r="652" spans="4:4" x14ac:dyDescent="0.4">
      <c r="D652" s="21"/>
    </row>
    <row r="653" spans="4:4" x14ac:dyDescent="0.4">
      <c r="D653" s="21"/>
    </row>
    <row r="654" spans="4:4" x14ac:dyDescent="0.4">
      <c r="D654" s="21"/>
    </row>
    <row r="655" spans="4:4" x14ac:dyDescent="0.4">
      <c r="D655" s="21"/>
    </row>
    <row r="656" spans="4:4" x14ac:dyDescent="0.4">
      <c r="D656" s="21"/>
    </row>
    <row r="657" spans="4:4" x14ac:dyDescent="0.4">
      <c r="D657" s="21"/>
    </row>
    <row r="658" spans="4:4" x14ac:dyDescent="0.4">
      <c r="D658" s="21"/>
    </row>
    <row r="659" spans="4:4" x14ac:dyDescent="0.4">
      <c r="D659" s="21"/>
    </row>
    <row r="660" spans="4:4" x14ac:dyDescent="0.4">
      <c r="D660" s="21"/>
    </row>
    <row r="661" spans="4:4" x14ac:dyDescent="0.4">
      <c r="D661" s="21"/>
    </row>
    <row r="662" spans="4:4" x14ac:dyDescent="0.4">
      <c r="D662" s="21"/>
    </row>
    <row r="663" spans="4:4" x14ac:dyDescent="0.4">
      <c r="D663" s="21"/>
    </row>
    <row r="664" spans="4:4" x14ac:dyDescent="0.4">
      <c r="D664" s="21"/>
    </row>
    <row r="665" spans="4:4" x14ac:dyDescent="0.4">
      <c r="D665" s="21"/>
    </row>
    <row r="666" spans="4:4" x14ac:dyDescent="0.4">
      <c r="D666" s="21"/>
    </row>
    <row r="667" spans="4:4" x14ac:dyDescent="0.4">
      <c r="D667" s="21"/>
    </row>
    <row r="668" spans="4:4" x14ac:dyDescent="0.4">
      <c r="D668" s="21"/>
    </row>
    <row r="669" spans="4:4" x14ac:dyDescent="0.4">
      <c r="D669" s="21"/>
    </row>
    <row r="670" spans="4:4" x14ac:dyDescent="0.4">
      <c r="D670" s="21"/>
    </row>
    <row r="671" spans="4:4" x14ac:dyDescent="0.4">
      <c r="D671" s="21"/>
    </row>
    <row r="672" spans="4:4" x14ac:dyDescent="0.4">
      <c r="D672" s="21"/>
    </row>
    <row r="673" spans="4:4" x14ac:dyDescent="0.4">
      <c r="D673" s="21"/>
    </row>
    <row r="674" spans="4:4" x14ac:dyDescent="0.4">
      <c r="D674" s="21"/>
    </row>
    <row r="675" spans="4:4" x14ac:dyDescent="0.4">
      <c r="D675" s="21"/>
    </row>
    <row r="676" spans="4:4" x14ac:dyDescent="0.4">
      <c r="D676" s="21"/>
    </row>
    <row r="677" spans="4:4" x14ac:dyDescent="0.4">
      <c r="D677" s="21"/>
    </row>
    <row r="678" spans="4:4" x14ac:dyDescent="0.4">
      <c r="D678" s="21"/>
    </row>
    <row r="679" spans="4:4" x14ac:dyDescent="0.4">
      <c r="D679" s="21"/>
    </row>
    <row r="680" spans="4:4" x14ac:dyDescent="0.4">
      <c r="D680" s="21"/>
    </row>
    <row r="681" spans="4:4" x14ac:dyDescent="0.4">
      <c r="D681" s="21"/>
    </row>
    <row r="682" spans="4:4" x14ac:dyDescent="0.4">
      <c r="D682" s="21"/>
    </row>
    <row r="683" spans="4:4" x14ac:dyDescent="0.4">
      <c r="D683" s="21"/>
    </row>
    <row r="684" spans="4:4" x14ac:dyDescent="0.4">
      <c r="D684" s="21"/>
    </row>
    <row r="685" spans="4:4" x14ac:dyDescent="0.4">
      <c r="D685" s="21"/>
    </row>
    <row r="686" spans="4:4" x14ac:dyDescent="0.4">
      <c r="D686" s="21"/>
    </row>
    <row r="687" spans="4:4" x14ac:dyDescent="0.4">
      <c r="D687" s="21"/>
    </row>
    <row r="688" spans="4:4" x14ac:dyDescent="0.4">
      <c r="D688" s="21"/>
    </row>
    <row r="689" spans="4:4" x14ac:dyDescent="0.4">
      <c r="D689" s="21"/>
    </row>
    <row r="690" spans="4:4" x14ac:dyDescent="0.4">
      <c r="D690" s="21"/>
    </row>
    <row r="691" spans="4:4" x14ac:dyDescent="0.4">
      <c r="D691" s="21"/>
    </row>
    <row r="692" spans="4:4" x14ac:dyDescent="0.4">
      <c r="D692" s="21"/>
    </row>
    <row r="693" spans="4:4" x14ac:dyDescent="0.4">
      <c r="D693" s="21"/>
    </row>
    <row r="694" spans="4:4" x14ac:dyDescent="0.4">
      <c r="D694" s="21"/>
    </row>
    <row r="695" spans="4:4" x14ac:dyDescent="0.4">
      <c r="D695" s="21"/>
    </row>
    <row r="696" spans="4:4" x14ac:dyDescent="0.4">
      <c r="D696" s="21"/>
    </row>
    <row r="697" spans="4:4" x14ac:dyDescent="0.4">
      <c r="D697" s="21"/>
    </row>
    <row r="698" spans="4:4" x14ac:dyDescent="0.4">
      <c r="D698" s="21"/>
    </row>
    <row r="699" spans="4:4" x14ac:dyDescent="0.4">
      <c r="D699" s="21"/>
    </row>
    <row r="700" spans="4:4" x14ac:dyDescent="0.4">
      <c r="D700" s="21"/>
    </row>
    <row r="701" spans="4:4" x14ac:dyDescent="0.4">
      <c r="D701" s="21"/>
    </row>
    <row r="702" spans="4:4" x14ac:dyDescent="0.4">
      <c r="D702" s="21"/>
    </row>
    <row r="703" spans="4:4" x14ac:dyDescent="0.4">
      <c r="D703" s="21"/>
    </row>
    <row r="704" spans="4:4" x14ac:dyDescent="0.4">
      <c r="D704" s="21"/>
    </row>
    <row r="705" spans="4:4" x14ac:dyDescent="0.4">
      <c r="D705" s="21"/>
    </row>
    <row r="706" spans="4:4" x14ac:dyDescent="0.4">
      <c r="D706" s="21"/>
    </row>
    <row r="707" spans="4:4" x14ac:dyDescent="0.4">
      <c r="D707" s="21"/>
    </row>
    <row r="708" spans="4:4" x14ac:dyDescent="0.4">
      <c r="D708" s="21"/>
    </row>
    <row r="709" spans="4:4" x14ac:dyDescent="0.4">
      <c r="D709" s="21"/>
    </row>
    <row r="710" spans="4:4" x14ac:dyDescent="0.4">
      <c r="D710" s="21"/>
    </row>
    <row r="711" spans="4:4" x14ac:dyDescent="0.4">
      <c r="D711" s="21"/>
    </row>
    <row r="712" spans="4:4" x14ac:dyDescent="0.4">
      <c r="D712" s="21"/>
    </row>
    <row r="713" spans="4:4" x14ac:dyDescent="0.4">
      <c r="D713" s="21"/>
    </row>
    <row r="714" spans="4:4" x14ac:dyDescent="0.4">
      <c r="D714" s="21"/>
    </row>
    <row r="715" spans="4:4" x14ac:dyDescent="0.4">
      <c r="D715" s="21"/>
    </row>
    <row r="716" spans="4:4" x14ac:dyDescent="0.4">
      <c r="D716" s="21"/>
    </row>
    <row r="717" spans="4:4" x14ac:dyDescent="0.4">
      <c r="D717" s="21"/>
    </row>
    <row r="718" spans="4:4" x14ac:dyDescent="0.4">
      <c r="D718" s="21"/>
    </row>
    <row r="719" spans="4:4" x14ac:dyDescent="0.4">
      <c r="D719" s="21"/>
    </row>
    <row r="720" spans="4:4" x14ac:dyDescent="0.4">
      <c r="D720" s="21"/>
    </row>
    <row r="721" spans="4:4" x14ac:dyDescent="0.4">
      <c r="D721" s="21"/>
    </row>
    <row r="722" spans="4:4" x14ac:dyDescent="0.4">
      <c r="D722" s="21"/>
    </row>
    <row r="723" spans="4:4" x14ac:dyDescent="0.4">
      <c r="D723" s="21"/>
    </row>
    <row r="724" spans="4:4" x14ac:dyDescent="0.4">
      <c r="D724" s="21"/>
    </row>
    <row r="725" spans="4:4" x14ac:dyDescent="0.4">
      <c r="D725" s="21"/>
    </row>
    <row r="726" spans="4:4" x14ac:dyDescent="0.4">
      <c r="D726" s="21"/>
    </row>
    <row r="727" spans="4:4" x14ac:dyDescent="0.4">
      <c r="D727" s="21"/>
    </row>
    <row r="728" spans="4:4" x14ac:dyDescent="0.4">
      <c r="D728" s="21"/>
    </row>
    <row r="729" spans="4:4" x14ac:dyDescent="0.4">
      <c r="D729" s="21"/>
    </row>
    <row r="730" spans="4:4" x14ac:dyDescent="0.4">
      <c r="D730" s="21"/>
    </row>
    <row r="731" spans="4:4" x14ac:dyDescent="0.4">
      <c r="D731" s="21"/>
    </row>
    <row r="732" spans="4:4" x14ac:dyDescent="0.4">
      <c r="D732" s="21"/>
    </row>
    <row r="733" spans="4:4" x14ac:dyDescent="0.4">
      <c r="D733" s="21"/>
    </row>
    <row r="734" spans="4:4" x14ac:dyDescent="0.4">
      <c r="D734" s="21"/>
    </row>
    <row r="735" spans="4:4" x14ac:dyDescent="0.4">
      <c r="D735" s="21"/>
    </row>
    <row r="736" spans="4:4" x14ac:dyDescent="0.4">
      <c r="D736" s="21"/>
    </row>
    <row r="737" spans="4:4" x14ac:dyDescent="0.4">
      <c r="D737" s="21"/>
    </row>
    <row r="738" spans="4:4" x14ac:dyDescent="0.4">
      <c r="D738" s="21"/>
    </row>
    <row r="739" spans="4:4" x14ac:dyDescent="0.4">
      <c r="D739" s="21"/>
    </row>
    <row r="740" spans="4:4" x14ac:dyDescent="0.4">
      <c r="D740" s="21"/>
    </row>
    <row r="741" spans="4:4" x14ac:dyDescent="0.4">
      <c r="D741" s="21"/>
    </row>
    <row r="742" spans="4:4" x14ac:dyDescent="0.4">
      <c r="D742" s="21"/>
    </row>
    <row r="743" spans="4:4" x14ac:dyDescent="0.4">
      <c r="D743" s="21"/>
    </row>
    <row r="744" spans="4:4" x14ac:dyDescent="0.4">
      <c r="D744" s="21"/>
    </row>
    <row r="745" spans="4:4" x14ac:dyDescent="0.4">
      <c r="D745" s="21"/>
    </row>
    <row r="746" spans="4:4" x14ac:dyDescent="0.4">
      <c r="D746" s="21"/>
    </row>
    <row r="747" spans="4:4" x14ac:dyDescent="0.4">
      <c r="D747" s="21"/>
    </row>
    <row r="748" spans="4:4" x14ac:dyDescent="0.4">
      <c r="D748" s="21"/>
    </row>
    <row r="749" spans="4:4" x14ac:dyDescent="0.4">
      <c r="D749" s="21"/>
    </row>
    <row r="750" spans="4:4" x14ac:dyDescent="0.4">
      <c r="D750" s="21"/>
    </row>
    <row r="751" spans="4:4" x14ac:dyDescent="0.4">
      <c r="D751" s="21"/>
    </row>
    <row r="752" spans="4:4" x14ac:dyDescent="0.4">
      <c r="D752" s="21"/>
    </row>
    <row r="753" spans="4:4" x14ac:dyDescent="0.4">
      <c r="D753" s="21"/>
    </row>
    <row r="754" spans="4:4" x14ac:dyDescent="0.4">
      <c r="D754" s="21"/>
    </row>
    <row r="755" spans="4:4" x14ac:dyDescent="0.4">
      <c r="D755" s="21"/>
    </row>
    <row r="756" spans="4:4" x14ac:dyDescent="0.4">
      <c r="D756" s="21"/>
    </row>
    <row r="757" spans="4:4" x14ac:dyDescent="0.4">
      <c r="D757" s="21"/>
    </row>
    <row r="758" spans="4:4" x14ac:dyDescent="0.4">
      <c r="D758" s="21"/>
    </row>
    <row r="759" spans="4:4" x14ac:dyDescent="0.4">
      <c r="D759" s="21"/>
    </row>
    <row r="760" spans="4:4" x14ac:dyDescent="0.4">
      <c r="D760" s="21"/>
    </row>
    <row r="761" spans="4:4" x14ac:dyDescent="0.4">
      <c r="D761" s="21"/>
    </row>
    <row r="762" spans="4:4" x14ac:dyDescent="0.4">
      <c r="D762" s="21"/>
    </row>
    <row r="763" spans="4:4" x14ac:dyDescent="0.4">
      <c r="D763" s="21"/>
    </row>
    <row r="764" spans="4:4" x14ac:dyDescent="0.4">
      <c r="D764" s="21"/>
    </row>
    <row r="765" spans="4:4" x14ac:dyDescent="0.4">
      <c r="D765" s="21"/>
    </row>
    <row r="766" spans="4:4" x14ac:dyDescent="0.4">
      <c r="D766" s="21"/>
    </row>
    <row r="767" spans="4:4" x14ac:dyDescent="0.4">
      <c r="D767" s="21"/>
    </row>
    <row r="768" spans="4:4" x14ac:dyDescent="0.4">
      <c r="D768" s="21"/>
    </row>
    <row r="769" spans="4:4" x14ac:dyDescent="0.4">
      <c r="D769" s="21"/>
    </row>
    <row r="770" spans="4:4" x14ac:dyDescent="0.4">
      <c r="D770" s="21"/>
    </row>
    <row r="771" spans="4:4" x14ac:dyDescent="0.4">
      <c r="D771" s="21"/>
    </row>
    <row r="772" spans="4:4" x14ac:dyDescent="0.4">
      <c r="D772" s="21"/>
    </row>
    <row r="773" spans="4:4" x14ac:dyDescent="0.4">
      <c r="D773" s="21"/>
    </row>
    <row r="774" spans="4:4" x14ac:dyDescent="0.4">
      <c r="D774" s="21"/>
    </row>
    <row r="775" spans="4:4" x14ac:dyDescent="0.4">
      <c r="D775" s="21"/>
    </row>
    <row r="776" spans="4:4" x14ac:dyDescent="0.4">
      <c r="D776" s="21"/>
    </row>
    <row r="777" spans="4:4" x14ac:dyDescent="0.4">
      <c r="D777" s="21"/>
    </row>
    <row r="778" spans="4:4" x14ac:dyDescent="0.4">
      <c r="D778" s="21"/>
    </row>
    <row r="779" spans="4:4" x14ac:dyDescent="0.4">
      <c r="D779" s="21"/>
    </row>
    <row r="780" spans="4:4" x14ac:dyDescent="0.4">
      <c r="D780" s="21"/>
    </row>
    <row r="781" spans="4:4" x14ac:dyDescent="0.4">
      <c r="D781" s="21"/>
    </row>
    <row r="782" spans="4:4" x14ac:dyDescent="0.4">
      <c r="D782" s="21"/>
    </row>
    <row r="783" spans="4:4" x14ac:dyDescent="0.4">
      <c r="D783" s="21"/>
    </row>
    <row r="784" spans="4:4" x14ac:dyDescent="0.4">
      <c r="D784" s="21"/>
    </row>
    <row r="785" spans="4:4" x14ac:dyDescent="0.4">
      <c r="D785" s="21"/>
    </row>
    <row r="786" spans="4:4" x14ac:dyDescent="0.4">
      <c r="D786" s="21"/>
    </row>
    <row r="787" spans="4:4" x14ac:dyDescent="0.4">
      <c r="D787" s="21"/>
    </row>
    <row r="788" spans="4:4" x14ac:dyDescent="0.4">
      <c r="D788" s="21"/>
    </row>
    <row r="789" spans="4:4" x14ac:dyDescent="0.4">
      <c r="D789" s="21"/>
    </row>
    <row r="790" spans="4:4" x14ac:dyDescent="0.4">
      <c r="D790" s="21"/>
    </row>
    <row r="791" spans="4:4" x14ac:dyDescent="0.4">
      <c r="D791" s="21"/>
    </row>
    <row r="792" spans="4:4" x14ac:dyDescent="0.4">
      <c r="D792" s="21"/>
    </row>
    <row r="793" spans="4:4" x14ac:dyDescent="0.4">
      <c r="D793" s="21"/>
    </row>
    <row r="794" spans="4:4" x14ac:dyDescent="0.4">
      <c r="D794" s="21"/>
    </row>
    <row r="795" spans="4:4" x14ac:dyDescent="0.4">
      <c r="D795" s="21"/>
    </row>
    <row r="796" spans="4:4" x14ac:dyDescent="0.4">
      <c r="D796" s="21"/>
    </row>
    <row r="797" spans="4:4" x14ac:dyDescent="0.4">
      <c r="D797" s="21"/>
    </row>
    <row r="798" spans="4:4" x14ac:dyDescent="0.4">
      <c r="D798" s="21"/>
    </row>
    <row r="799" spans="4:4" x14ac:dyDescent="0.4">
      <c r="D799" s="21"/>
    </row>
    <row r="800" spans="4:4" x14ac:dyDescent="0.4">
      <c r="D800" s="21"/>
    </row>
    <row r="801" spans="4:4" x14ac:dyDescent="0.4">
      <c r="D801" s="21"/>
    </row>
    <row r="802" spans="4:4" x14ac:dyDescent="0.4">
      <c r="D802" s="21"/>
    </row>
    <row r="803" spans="4:4" x14ac:dyDescent="0.4">
      <c r="D803" s="21"/>
    </row>
    <row r="804" spans="4:4" x14ac:dyDescent="0.4">
      <c r="D804" s="21"/>
    </row>
    <row r="805" spans="4:4" x14ac:dyDescent="0.4">
      <c r="D805" s="21"/>
    </row>
    <row r="806" spans="4:4" x14ac:dyDescent="0.4">
      <c r="D806" s="21"/>
    </row>
    <row r="807" spans="4:4" x14ac:dyDescent="0.4">
      <c r="D807" s="21"/>
    </row>
    <row r="808" spans="4:4" x14ac:dyDescent="0.4">
      <c r="D808" s="21"/>
    </row>
    <row r="809" spans="4:4" x14ac:dyDescent="0.4">
      <c r="D809" s="21"/>
    </row>
    <row r="810" spans="4:4" x14ac:dyDescent="0.4">
      <c r="D810" s="21"/>
    </row>
    <row r="811" spans="4:4" x14ac:dyDescent="0.4">
      <c r="D811" s="21"/>
    </row>
    <row r="812" spans="4:4" x14ac:dyDescent="0.4">
      <c r="D812" s="21"/>
    </row>
    <row r="813" spans="4:4" x14ac:dyDescent="0.4">
      <c r="D813" s="21"/>
    </row>
    <row r="814" spans="4:4" x14ac:dyDescent="0.4">
      <c r="D814" s="21"/>
    </row>
    <row r="815" spans="4:4" x14ac:dyDescent="0.4">
      <c r="D815" s="21"/>
    </row>
    <row r="816" spans="4:4" x14ac:dyDescent="0.4">
      <c r="D816" s="21"/>
    </row>
    <row r="817" spans="4:4" x14ac:dyDescent="0.4">
      <c r="D817" s="21"/>
    </row>
    <row r="818" spans="4:4" x14ac:dyDescent="0.4">
      <c r="D818" s="21"/>
    </row>
    <row r="819" spans="4:4" x14ac:dyDescent="0.4">
      <c r="D819" s="21"/>
    </row>
    <row r="820" spans="4:4" x14ac:dyDescent="0.4">
      <c r="D820" s="21"/>
    </row>
    <row r="821" spans="4:4" x14ac:dyDescent="0.4">
      <c r="D821" s="21"/>
    </row>
    <row r="822" spans="4:4" x14ac:dyDescent="0.4">
      <c r="D822" s="21"/>
    </row>
    <row r="823" spans="4:4" x14ac:dyDescent="0.4">
      <c r="D823" s="21"/>
    </row>
    <row r="824" spans="4:4" x14ac:dyDescent="0.4">
      <c r="D824" s="21"/>
    </row>
    <row r="825" spans="4:4" x14ac:dyDescent="0.4">
      <c r="D825" s="21"/>
    </row>
    <row r="826" spans="4:4" x14ac:dyDescent="0.4">
      <c r="D826" s="21"/>
    </row>
    <row r="827" spans="4:4" x14ac:dyDescent="0.4">
      <c r="D827" s="21"/>
    </row>
    <row r="828" spans="4:4" x14ac:dyDescent="0.4">
      <c r="D828" s="21"/>
    </row>
    <row r="829" spans="4:4" x14ac:dyDescent="0.4">
      <c r="D829" s="21"/>
    </row>
    <row r="830" spans="4:4" x14ac:dyDescent="0.4">
      <c r="D830" s="21"/>
    </row>
    <row r="831" spans="4:4" x14ac:dyDescent="0.4">
      <c r="D831" s="21"/>
    </row>
    <row r="832" spans="4:4" x14ac:dyDescent="0.4">
      <c r="D832" s="21"/>
    </row>
    <row r="833" spans="4:4" x14ac:dyDescent="0.4">
      <c r="D833" s="21"/>
    </row>
    <row r="834" spans="4:4" x14ac:dyDescent="0.4">
      <c r="D834" s="21"/>
    </row>
    <row r="835" spans="4:4" x14ac:dyDescent="0.4">
      <c r="D835" s="21"/>
    </row>
    <row r="836" spans="4:4" x14ac:dyDescent="0.4">
      <c r="D836" s="21"/>
    </row>
    <row r="837" spans="4:4" x14ac:dyDescent="0.4">
      <c r="D837" s="21"/>
    </row>
    <row r="838" spans="4:4" x14ac:dyDescent="0.4">
      <c r="D838" s="21"/>
    </row>
    <row r="839" spans="4:4" x14ac:dyDescent="0.4">
      <c r="D839" s="21"/>
    </row>
    <row r="840" spans="4:4" x14ac:dyDescent="0.4">
      <c r="D840" s="21"/>
    </row>
    <row r="841" spans="4:4" x14ac:dyDescent="0.4">
      <c r="D841" s="21"/>
    </row>
    <row r="842" spans="4:4" x14ac:dyDescent="0.4">
      <c r="D842" s="21"/>
    </row>
    <row r="843" spans="4:4" x14ac:dyDescent="0.4">
      <c r="D843" s="21"/>
    </row>
    <row r="844" spans="4:4" x14ac:dyDescent="0.4">
      <c r="D844" s="21"/>
    </row>
    <row r="845" spans="4:4" x14ac:dyDescent="0.4">
      <c r="D845" s="21"/>
    </row>
    <row r="846" spans="4:4" x14ac:dyDescent="0.4">
      <c r="D846" s="21"/>
    </row>
    <row r="847" spans="4:4" x14ac:dyDescent="0.4">
      <c r="D847" s="21"/>
    </row>
    <row r="848" spans="4:4" x14ac:dyDescent="0.4">
      <c r="D848" s="21"/>
    </row>
    <row r="849" spans="4:4" x14ac:dyDescent="0.4">
      <c r="D849" s="21"/>
    </row>
    <row r="850" spans="4:4" x14ac:dyDescent="0.4">
      <c r="D850" s="21"/>
    </row>
    <row r="851" spans="4:4" x14ac:dyDescent="0.4">
      <c r="D851" s="21"/>
    </row>
    <row r="852" spans="4:4" x14ac:dyDescent="0.4">
      <c r="D852" s="21"/>
    </row>
    <row r="853" spans="4:4" x14ac:dyDescent="0.4">
      <c r="D853" s="21"/>
    </row>
    <row r="854" spans="4:4" x14ac:dyDescent="0.4">
      <c r="D854" s="21"/>
    </row>
    <row r="855" spans="4:4" x14ac:dyDescent="0.4">
      <c r="D855" s="21"/>
    </row>
    <row r="856" spans="4:4" x14ac:dyDescent="0.4">
      <c r="D856" s="21"/>
    </row>
    <row r="857" spans="4:4" x14ac:dyDescent="0.4">
      <c r="D857" s="21"/>
    </row>
    <row r="858" spans="4:4" x14ac:dyDescent="0.4">
      <c r="D858" s="21"/>
    </row>
    <row r="859" spans="4:4" x14ac:dyDescent="0.4">
      <c r="D859" s="21"/>
    </row>
    <row r="860" spans="4:4" x14ac:dyDescent="0.4">
      <c r="D860" s="21"/>
    </row>
    <row r="861" spans="4:4" x14ac:dyDescent="0.4">
      <c r="D861" s="21"/>
    </row>
    <row r="862" spans="4:4" x14ac:dyDescent="0.4">
      <c r="D862" s="21"/>
    </row>
    <row r="863" spans="4:4" x14ac:dyDescent="0.4">
      <c r="D863" s="21"/>
    </row>
    <row r="864" spans="4:4" x14ac:dyDescent="0.4">
      <c r="D864" s="21"/>
    </row>
    <row r="865" spans="4:4" x14ac:dyDescent="0.4">
      <c r="D865" s="21"/>
    </row>
    <row r="866" spans="4:4" x14ac:dyDescent="0.4">
      <c r="D866" s="21"/>
    </row>
    <row r="867" spans="4:4" x14ac:dyDescent="0.4">
      <c r="D867" s="21"/>
    </row>
    <row r="868" spans="4:4" x14ac:dyDescent="0.4">
      <c r="D868" s="21"/>
    </row>
    <row r="869" spans="4:4" x14ac:dyDescent="0.4">
      <c r="D869" s="21"/>
    </row>
    <row r="870" spans="4:4" x14ac:dyDescent="0.4">
      <c r="D870" s="21"/>
    </row>
    <row r="871" spans="4:4" x14ac:dyDescent="0.4">
      <c r="D871" s="21"/>
    </row>
    <row r="872" spans="4:4" x14ac:dyDescent="0.4">
      <c r="D872" s="21"/>
    </row>
    <row r="873" spans="4:4" x14ac:dyDescent="0.4">
      <c r="D873" s="21"/>
    </row>
    <row r="874" spans="4:4" x14ac:dyDescent="0.4">
      <c r="D874" s="21"/>
    </row>
    <row r="875" spans="4:4" x14ac:dyDescent="0.4">
      <c r="D875" s="21"/>
    </row>
    <row r="876" spans="4:4" x14ac:dyDescent="0.4">
      <c r="D876" s="21"/>
    </row>
    <row r="877" spans="4:4" x14ac:dyDescent="0.4">
      <c r="D877" s="21"/>
    </row>
    <row r="878" spans="4:4" x14ac:dyDescent="0.4">
      <c r="D878" s="21"/>
    </row>
    <row r="879" spans="4:4" x14ac:dyDescent="0.4">
      <c r="D879" s="21"/>
    </row>
    <row r="880" spans="4:4" x14ac:dyDescent="0.4">
      <c r="D880" s="21"/>
    </row>
    <row r="881" spans="4:4" x14ac:dyDescent="0.4">
      <c r="D881" s="21"/>
    </row>
    <row r="882" spans="4:4" x14ac:dyDescent="0.4">
      <c r="D882" s="21"/>
    </row>
    <row r="883" spans="4:4" x14ac:dyDescent="0.4">
      <c r="D883" s="21"/>
    </row>
    <row r="884" spans="4:4" x14ac:dyDescent="0.4">
      <c r="D884" s="21"/>
    </row>
    <row r="885" spans="4:4" x14ac:dyDescent="0.4">
      <c r="D885" s="21"/>
    </row>
    <row r="886" spans="4:4" x14ac:dyDescent="0.4">
      <c r="D886" s="21"/>
    </row>
    <row r="887" spans="4:4" x14ac:dyDescent="0.4">
      <c r="D887" s="21"/>
    </row>
    <row r="888" spans="4:4" x14ac:dyDescent="0.4">
      <c r="D888" s="21"/>
    </row>
    <row r="889" spans="4:4" x14ac:dyDescent="0.4">
      <c r="D889" s="21"/>
    </row>
    <row r="890" spans="4:4" x14ac:dyDescent="0.4">
      <c r="D890" s="21"/>
    </row>
    <row r="891" spans="4:4" x14ac:dyDescent="0.4">
      <c r="D891" s="21"/>
    </row>
    <row r="892" spans="4:4" x14ac:dyDescent="0.4">
      <c r="D892" s="21"/>
    </row>
    <row r="893" spans="4:4" x14ac:dyDescent="0.4">
      <c r="D893" s="21"/>
    </row>
    <row r="894" spans="4:4" x14ac:dyDescent="0.4">
      <c r="D894" s="21"/>
    </row>
    <row r="895" spans="4:4" x14ac:dyDescent="0.4">
      <c r="D895" s="21"/>
    </row>
    <row r="896" spans="4:4" x14ac:dyDescent="0.4">
      <c r="D896" s="21"/>
    </row>
    <row r="897" spans="4:4" x14ac:dyDescent="0.4">
      <c r="D897" s="21"/>
    </row>
    <row r="898" spans="4:4" x14ac:dyDescent="0.4">
      <c r="D898" s="21"/>
    </row>
    <row r="899" spans="4:4" x14ac:dyDescent="0.4">
      <c r="D899" s="21"/>
    </row>
    <row r="900" spans="4:4" x14ac:dyDescent="0.4">
      <c r="D900" s="21"/>
    </row>
    <row r="901" spans="4:4" x14ac:dyDescent="0.4">
      <c r="D901" s="21"/>
    </row>
    <row r="902" spans="4:4" x14ac:dyDescent="0.4">
      <c r="D902" s="21"/>
    </row>
    <row r="903" spans="4:4" x14ac:dyDescent="0.4">
      <c r="D903" s="21"/>
    </row>
    <row r="904" spans="4:4" x14ac:dyDescent="0.4">
      <c r="D904" s="21"/>
    </row>
    <row r="905" spans="4:4" x14ac:dyDescent="0.4">
      <c r="D905" s="21"/>
    </row>
    <row r="906" spans="4:4" x14ac:dyDescent="0.4">
      <c r="D906" s="21"/>
    </row>
    <row r="907" spans="4:4" x14ac:dyDescent="0.4">
      <c r="D907" s="21"/>
    </row>
    <row r="908" spans="4:4" x14ac:dyDescent="0.4">
      <c r="D908" s="21"/>
    </row>
    <row r="909" spans="4:4" x14ac:dyDescent="0.4">
      <c r="D909" s="21"/>
    </row>
    <row r="910" spans="4:4" x14ac:dyDescent="0.4">
      <c r="D910" s="21"/>
    </row>
    <row r="911" spans="4:4" x14ac:dyDescent="0.4">
      <c r="D911" s="21"/>
    </row>
    <row r="912" spans="4:4" x14ac:dyDescent="0.4">
      <c r="D912" s="21"/>
    </row>
    <row r="913" spans="4:4" x14ac:dyDescent="0.4">
      <c r="D913" s="21"/>
    </row>
    <row r="914" spans="4:4" x14ac:dyDescent="0.4">
      <c r="D914" s="21"/>
    </row>
    <row r="915" spans="4:4" x14ac:dyDescent="0.4">
      <c r="D915" s="21"/>
    </row>
    <row r="916" spans="4:4" x14ac:dyDescent="0.4">
      <c r="D916" s="21"/>
    </row>
    <row r="917" spans="4:4" x14ac:dyDescent="0.4">
      <c r="D917" s="21"/>
    </row>
    <row r="918" spans="4:4" x14ac:dyDescent="0.4">
      <c r="D918" s="21"/>
    </row>
    <row r="919" spans="4:4" x14ac:dyDescent="0.4">
      <c r="D919" s="21"/>
    </row>
    <row r="920" spans="4:4" x14ac:dyDescent="0.4">
      <c r="D920" s="21"/>
    </row>
    <row r="921" spans="4:4" x14ac:dyDescent="0.4">
      <c r="D921" s="21"/>
    </row>
    <row r="922" spans="4:4" x14ac:dyDescent="0.4">
      <c r="D922" s="21"/>
    </row>
    <row r="923" spans="4:4" x14ac:dyDescent="0.4">
      <c r="D923" s="21"/>
    </row>
    <row r="924" spans="4:4" x14ac:dyDescent="0.4">
      <c r="D924" s="21"/>
    </row>
    <row r="925" spans="4:4" x14ac:dyDescent="0.4">
      <c r="D925" s="21"/>
    </row>
    <row r="926" spans="4:4" x14ac:dyDescent="0.4">
      <c r="D926" s="21"/>
    </row>
    <row r="927" spans="4:4" x14ac:dyDescent="0.4">
      <c r="D927" s="21"/>
    </row>
    <row r="928" spans="4:4" x14ac:dyDescent="0.4">
      <c r="D928" s="21"/>
    </row>
    <row r="929" spans="4:4" x14ac:dyDescent="0.4">
      <c r="D929" s="21"/>
    </row>
    <row r="930" spans="4:4" x14ac:dyDescent="0.4">
      <c r="D930" s="21"/>
    </row>
    <row r="931" spans="4:4" x14ac:dyDescent="0.4">
      <c r="D931" s="21"/>
    </row>
    <row r="932" spans="4:4" x14ac:dyDescent="0.4">
      <c r="D932" s="21"/>
    </row>
    <row r="933" spans="4:4" x14ac:dyDescent="0.4">
      <c r="D933" s="21"/>
    </row>
    <row r="934" spans="4:4" x14ac:dyDescent="0.4">
      <c r="D934" s="21"/>
    </row>
    <row r="935" spans="4:4" x14ac:dyDescent="0.4">
      <c r="D935" s="21"/>
    </row>
    <row r="936" spans="4:4" x14ac:dyDescent="0.4">
      <c r="D936" s="21"/>
    </row>
    <row r="937" spans="4:4" x14ac:dyDescent="0.4">
      <c r="D937" s="21"/>
    </row>
    <row r="938" spans="4:4" x14ac:dyDescent="0.4">
      <c r="D938" s="21"/>
    </row>
    <row r="939" spans="4:4" x14ac:dyDescent="0.4">
      <c r="D939" s="21"/>
    </row>
    <row r="940" spans="4:4" x14ac:dyDescent="0.4">
      <c r="D940" s="21"/>
    </row>
    <row r="941" spans="4:4" x14ac:dyDescent="0.4">
      <c r="D941" s="21"/>
    </row>
    <row r="942" spans="4:4" x14ac:dyDescent="0.4">
      <c r="D942" s="21"/>
    </row>
    <row r="943" spans="4:4" x14ac:dyDescent="0.4">
      <c r="D943" s="21"/>
    </row>
    <row r="944" spans="4:4" x14ac:dyDescent="0.4">
      <c r="D944" s="21"/>
    </row>
    <row r="945" spans="4:4" x14ac:dyDescent="0.4">
      <c r="D945" s="21"/>
    </row>
    <row r="946" spans="4:4" x14ac:dyDescent="0.4">
      <c r="D946" s="21"/>
    </row>
    <row r="947" spans="4:4" x14ac:dyDescent="0.4">
      <c r="D947" s="21"/>
    </row>
    <row r="948" spans="4:4" x14ac:dyDescent="0.4">
      <c r="D948" s="21"/>
    </row>
    <row r="949" spans="4:4" x14ac:dyDescent="0.4">
      <c r="D949" s="21"/>
    </row>
    <row r="950" spans="4:4" x14ac:dyDescent="0.4">
      <c r="D950" s="21"/>
    </row>
    <row r="951" spans="4:4" x14ac:dyDescent="0.4">
      <c r="D951" s="21"/>
    </row>
    <row r="952" spans="4:4" x14ac:dyDescent="0.4">
      <c r="D952" s="21"/>
    </row>
    <row r="953" spans="4:4" x14ac:dyDescent="0.4">
      <c r="D953" s="21"/>
    </row>
    <row r="954" spans="4:4" x14ac:dyDescent="0.4">
      <c r="D954" s="21"/>
    </row>
    <row r="955" spans="4:4" x14ac:dyDescent="0.4">
      <c r="D955" s="21"/>
    </row>
    <row r="956" spans="4:4" x14ac:dyDescent="0.4">
      <c r="D956" s="21"/>
    </row>
    <row r="957" spans="4:4" x14ac:dyDescent="0.4">
      <c r="D957" s="21"/>
    </row>
    <row r="958" spans="4:4" x14ac:dyDescent="0.4">
      <c r="D958" s="21"/>
    </row>
    <row r="959" spans="4:4" x14ac:dyDescent="0.4">
      <c r="D959" s="21"/>
    </row>
    <row r="960" spans="4:4" x14ac:dyDescent="0.4">
      <c r="D960" s="21"/>
    </row>
    <row r="961" spans="4:4" x14ac:dyDescent="0.4">
      <c r="D961" s="21"/>
    </row>
    <row r="962" spans="4:4" x14ac:dyDescent="0.4">
      <c r="D962" s="21"/>
    </row>
    <row r="963" spans="4:4" x14ac:dyDescent="0.4">
      <c r="D963" s="21"/>
    </row>
    <row r="964" spans="4:4" x14ac:dyDescent="0.4">
      <c r="D964" s="21"/>
    </row>
    <row r="965" spans="4:4" x14ac:dyDescent="0.4">
      <c r="D965" s="21"/>
    </row>
    <row r="966" spans="4:4" x14ac:dyDescent="0.4">
      <c r="D966" s="21"/>
    </row>
    <row r="967" spans="4:4" x14ac:dyDescent="0.4">
      <c r="D967" s="21"/>
    </row>
    <row r="968" spans="4:4" x14ac:dyDescent="0.4">
      <c r="D968" s="21"/>
    </row>
    <row r="969" spans="4:4" x14ac:dyDescent="0.4">
      <c r="D969" s="21"/>
    </row>
    <row r="970" spans="4:4" x14ac:dyDescent="0.4">
      <c r="D970" s="21"/>
    </row>
    <row r="971" spans="4:4" x14ac:dyDescent="0.4">
      <c r="D971" s="21"/>
    </row>
    <row r="972" spans="4:4" x14ac:dyDescent="0.4">
      <c r="D972" s="21"/>
    </row>
    <row r="973" spans="4:4" x14ac:dyDescent="0.4">
      <c r="D973" s="21"/>
    </row>
    <row r="974" spans="4:4" x14ac:dyDescent="0.4">
      <c r="D974" s="21"/>
    </row>
    <row r="975" spans="4:4" x14ac:dyDescent="0.4">
      <c r="D975" s="21"/>
    </row>
    <row r="976" spans="4:4" x14ac:dyDescent="0.4">
      <c r="D976" s="21"/>
    </row>
    <row r="977" spans="4:4" x14ac:dyDescent="0.4">
      <c r="D977" s="21"/>
    </row>
    <row r="978" spans="4:4" x14ac:dyDescent="0.4">
      <c r="D978" s="21"/>
    </row>
    <row r="979" spans="4:4" x14ac:dyDescent="0.4">
      <c r="D979" s="21"/>
    </row>
    <row r="980" spans="4:4" x14ac:dyDescent="0.4">
      <c r="D980" s="21"/>
    </row>
    <row r="981" spans="4:4" x14ac:dyDescent="0.4">
      <c r="D981" s="21"/>
    </row>
    <row r="982" spans="4:4" x14ac:dyDescent="0.4">
      <c r="D982" s="21"/>
    </row>
    <row r="983" spans="4:4" x14ac:dyDescent="0.4">
      <c r="D983" s="21"/>
    </row>
    <row r="984" spans="4:4" x14ac:dyDescent="0.4">
      <c r="D984" s="21"/>
    </row>
    <row r="985" spans="4:4" x14ac:dyDescent="0.4">
      <c r="D985" s="21"/>
    </row>
    <row r="986" spans="4:4" x14ac:dyDescent="0.4">
      <c r="D986" s="21"/>
    </row>
    <row r="987" spans="4:4" x14ac:dyDescent="0.4">
      <c r="D987" s="21"/>
    </row>
    <row r="988" spans="4:4" x14ac:dyDescent="0.4">
      <c r="D988" s="21"/>
    </row>
    <row r="989" spans="4:4" x14ac:dyDescent="0.4">
      <c r="D989" s="21"/>
    </row>
    <row r="990" spans="4:4" x14ac:dyDescent="0.4">
      <c r="D990" s="21"/>
    </row>
    <row r="991" spans="4:4" x14ac:dyDescent="0.4">
      <c r="D991" s="21"/>
    </row>
    <row r="992" spans="4:4" x14ac:dyDescent="0.4">
      <c r="D992" s="21"/>
    </row>
    <row r="993" spans="4:4" x14ac:dyDescent="0.4">
      <c r="D993" s="21"/>
    </row>
    <row r="994" spans="4:4" x14ac:dyDescent="0.4">
      <c r="D994" s="21"/>
    </row>
    <row r="995" spans="4:4" x14ac:dyDescent="0.4">
      <c r="D995" s="21"/>
    </row>
    <row r="996" spans="4:4" x14ac:dyDescent="0.4">
      <c r="D996" s="21"/>
    </row>
    <row r="997" spans="4:4" x14ac:dyDescent="0.4">
      <c r="D997" s="21"/>
    </row>
    <row r="998" spans="4:4" x14ac:dyDescent="0.4">
      <c r="D998" s="21"/>
    </row>
    <row r="999" spans="4:4" x14ac:dyDescent="0.4">
      <c r="D999" s="21"/>
    </row>
    <row r="1000" spans="4:4" x14ac:dyDescent="0.4">
      <c r="D1000" s="21"/>
    </row>
    <row r="1001" spans="4:4" x14ac:dyDescent="0.4">
      <c r="D1001" s="21"/>
    </row>
    <row r="1002" spans="4:4" x14ac:dyDescent="0.4">
      <c r="D1002" s="21"/>
    </row>
    <row r="1003" spans="4:4" x14ac:dyDescent="0.4">
      <c r="D1003" s="21"/>
    </row>
    <row r="1004" spans="4:4" x14ac:dyDescent="0.4">
      <c r="D1004" s="21"/>
    </row>
    <row r="1005" spans="4:4" x14ac:dyDescent="0.4">
      <c r="D1005" s="21"/>
    </row>
    <row r="1006" spans="4:4" x14ac:dyDescent="0.4">
      <c r="D1006" s="21"/>
    </row>
    <row r="1007" spans="4:4" x14ac:dyDescent="0.4">
      <c r="D1007" s="21"/>
    </row>
    <row r="1008" spans="4:4" x14ac:dyDescent="0.4">
      <c r="D1008" s="21"/>
    </row>
    <row r="1009" spans="4:4" x14ac:dyDescent="0.4">
      <c r="D1009" s="21"/>
    </row>
    <row r="1010" spans="4:4" x14ac:dyDescent="0.4">
      <c r="D1010" s="21"/>
    </row>
    <row r="1011" spans="4:4" x14ac:dyDescent="0.4">
      <c r="D1011" s="21"/>
    </row>
    <row r="1012" spans="4:4" x14ac:dyDescent="0.4">
      <c r="D1012" s="21"/>
    </row>
    <row r="1013" spans="4:4" x14ac:dyDescent="0.4">
      <c r="D1013" s="21"/>
    </row>
    <row r="1014" spans="4:4" x14ac:dyDescent="0.4">
      <c r="D1014" s="21"/>
    </row>
    <row r="1015" spans="4:4" x14ac:dyDescent="0.4">
      <c r="D1015" s="21"/>
    </row>
    <row r="1016" spans="4:4" x14ac:dyDescent="0.4">
      <c r="D1016" s="21"/>
    </row>
    <row r="1017" spans="4:4" x14ac:dyDescent="0.4">
      <c r="D1017" s="21"/>
    </row>
    <row r="1018" spans="4:4" x14ac:dyDescent="0.4">
      <c r="D1018" s="21"/>
    </row>
    <row r="1019" spans="4:4" x14ac:dyDescent="0.4">
      <c r="D1019" s="21"/>
    </row>
    <row r="1020" spans="4:4" x14ac:dyDescent="0.4">
      <c r="D1020" s="21"/>
    </row>
    <row r="1021" spans="4:4" x14ac:dyDescent="0.4">
      <c r="D1021" s="21"/>
    </row>
    <row r="1022" spans="4:4" x14ac:dyDescent="0.4">
      <c r="D1022" s="21"/>
    </row>
    <row r="1023" spans="4:4" x14ac:dyDescent="0.4">
      <c r="D1023" s="21"/>
    </row>
    <row r="1024" spans="4:4" x14ac:dyDescent="0.4">
      <c r="D1024" s="21"/>
    </row>
    <row r="1025" spans="4:4" x14ac:dyDescent="0.4">
      <c r="D1025" s="21"/>
    </row>
    <row r="1026" spans="4:4" x14ac:dyDescent="0.4">
      <c r="D1026" s="21"/>
    </row>
    <row r="1027" spans="4:4" x14ac:dyDescent="0.4">
      <c r="D1027" s="21"/>
    </row>
    <row r="1028" spans="4:4" x14ac:dyDescent="0.4">
      <c r="D1028" s="21"/>
    </row>
    <row r="1029" spans="4:4" x14ac:dyDescent="0.4">
      <c r="D1029" s="21"/>
    </row>
    <row r="1030" spans="4:4" x14ac:dyDescent="0.4">
      <c r="D1030" s="21"/>
    </row>
    <row r="1031" spans="4:4" x14ac:dyDescent="0.4">
      <c r="D1031" s="21"/>
    </row>
    <row r="1032" spans="4:4" x14ac:dyDescent="0.4">
      <c r="D1032" s="21"/>
    </row>
    <row r="1033" spans="4:4" x14ac:dyDescent="0.4">
      <c r="D1033" s="21"/>
    </row>
    <row r="1034" spans="4:4" x14ac:dyDescent="0.4">
      <c r="D1034" s="21"/>
    </row>
    <row r="1035" spans="4:4" x14ac:dyDescent="0.4">
      <c r="D1035" s="21"/>
    </row>
    <row r="1036" spans="4:4" x14ac:dyDescent="0.4">
      <c r="D1036" s="21"/>
    </row>
    <row r="1037" spans="4:4" x14ac:dyDescent="0.4">
      <c r="D1037" s="21"/>
    </row>
    <row r="1038" spans="4:4" x14ac:dyDescent="0.4">
      <c r="D1038" s="21"/>
    </row>
    <row r="1039" spans="4:4" x14ac:dyDescent="0.4">
      <c r="D1039" s="21"/>
    </row>
    <row r="1040" spans="4:4" x14ac:dyDescent="0.4">
      <c r="D1040" s="21"/>
    </row>
    <row r="1041" spans="4:4" x14ac:dyDescent="0.4">
      <c r="D1041" s="21"/>
    </row>
    <row r="1042" spans="4:4" x14ac:dyDescent="0.4">
      <c r="D1042" s="21"/>
    </row>
    <row r="1043" spans="4:4" x14ac:dyDescent="0.4">
      <c r="D1043" s="21"/>
    </row>
    <row r="1044" spans="4:4" x14ac:dyDescent="0.4">
      <c r="D1044" s="21"/>
    </row>
    <row r="1045" spans="4:4" x14ac:dyDescent="0.4">
      <c r="D1045" s="21"/>
    </row>
    <row r="1046" spans="4:4" x14ac:dyDescent="0.4">
      <c r="D1046" s="21"/>
    </row>
    <row r="1047" spans="4:4" x14ac:dyDescent="0.4">
      <c r="D1047" s="21"/>
    </row>
    <row r="1048" spans="4:4" x14ac:dyDescent="0.4">
      <c r="D1048" s="21"/>
    </row>
    <row r="1049" spans="4:4" x14ac:dyDescent="0.4">
      <c r="D1049" s="21"/>
    </row>
    <row r="1050" spans="4:4" x14ac:dyDescent="0.4">
      <c r="D1050" s="21"/>
    </row>
    <row r="1051" spans="4:4" x14ac:dyDescent="0.4">
      <c r="D1051" s="21"/>
    </row>
    <row r="1052" spans="4:4" x14ac:dyDescent="0.4">
      <c r="D1052" s="21"/>
    </row>
    <row r="1053" spans="4:4" x14ac:dyDescent="0.4">
      <c r="D1053" s="21"/>
    </row>
    <row r="1054" spans="4:4" x14ac:dyDescent="0.4">
      <c r="D1054" s="21"/>
    </row>
    <row r="1055" spans="4:4" x14ac:dyDescent="0.4">
      <c r="D1055" s="21"/>
    </row>
    <row r="1056" spans="4:4" x14ac:dyDescent="0.4">
      <c r="D1056" s="21"/>
    </row>
    <row r="1057" spans="4:4" x14ac:dyDescent="0.4">
      <c r="D1057" s="21"/>
    </row>
    <row r="1058" spans="4:4" x14ac:dyDescent="0.4">
      <c r="D1058" s="21"/>
    </row>
    <row r="1059" spans="4:4" x14ac:dyDescent="0.4">
      <c r="D1059" s="21"/>
    </row>
    <row r="1060" spans="4:4" x14ac:dyDescent="0.4">
      <c r="D1060" s="21"/>
    </row>
    <row r="1061" spans="4:4" x14ac:dyDescent="0.4">
      <c r="D1061" s="21"/>
    </row>
    <row r="1062" spans="4:4" x14ac:dyDescent="0.4">
      <c r="D1062" s="21"/>
    </row>
    <row r="1063" spans="4:4" x14ac:dyDescent="0.4">
      <c r="D1063" s="21"/>
    </row>
    <row r="1064" spans="4:4" x14ac:dyDescent="0.4">
      <c r="D1064" s="21"/>
    </row>
    <row r="1065" spans="4:4" x14ac:dyDescent="0.4">
      <c r="D1065" s="21"/>
    </row>
    <row r="1066" spans="4:4" x14ac:dyDescent="0.4">
      <c r="D1066" s="21"/>
    </row>
    <row r="1067" spans="4:4" x14ac:dyDescent="0.4">
      <c r="D1067" s="21"/>
    </row>
    <row r="1068" spans="4:4" x14ac:dyDescent="0.4">
      <c r="D1068" s="21"/>
    </row>
    <row r="1069" spans="4:4" x14ac:dyDescent="0.4">
      <c r="D1069" s="21"/>
    </row>
    <row r="1070" spans="4:4" x14ac:dyDescent="0.4">
      <c r="D1070" s="21"/>
    </row>
    <row r="1071" spans="4:4" x14ac:dyDescent="0.4">
      <c r="D1071" s="21"/>
    </row>
    <row r="1072" spans="4:4" x14ac:dyDescent="0.4">
      <c r="D1072" s="21"/>
    </row>
    <row r="1073" spans="4:4" x14ac:dyDescent="0.4">
      <c r="D1073" s="21"/>
    </row>
    <row r="1074" spans="4:4" x14ac:dyDescent="0.4">
      <c r="D1074" s="21"/>
    </row>
    <row r="1075" spans="4:4" x14ac:dyDescent="0.4">
      <c r="D1075" s="21"/>
    </row>
    <row r="1076" spans="4:4" x14ac:dyDescent="0.4">
      <c r="D1076" s="21"/>
    </row>
    <row r="1077" spans="4:4" x14ac:dyDescent="0.4">
      <c r="D1077" s="21"/>
    </row>
    <row r="1078" spans="4:4" x14ac:dyDescent="0.4">
      <c r="D1078" s="21"/>
    </row>
    <row r="1079" spans="4:4" x14ac:dyDescent="0.4">
      <c r="D1079" s="21"/>
    </row>
    <row r="1080" spans="4:4" x14ac:dyDescent="0.4">
      <c r="D1080" s="21"/>
    </row>
    <row r="1081" spans="4:4" x14ac:dyDescent="0.4">
      <c r="D1081" s="21"/>
    </row>
    <row r="1082" spans="4:4" x14ac:dyDescent="0.4">
      <c r="D1082" s="21"/>
    </row>
    <row r="1083" spans="4:4" x14ac:dyDescent="0.4">
      <c r="D1083" s="21"/>
    </row>
    <row r="1084" spans="4:4" x14ac:dyDescent="0.4">
      <c r="D1084" s="21"/>
    </row>
    <row r="1085" spans="4:4" x14ac:dyDescent="0.4">
      <c r="D1085" s="21"/>
    </row>
    <row r="1086" spans="4:4" x14ac:dyDescent="0.4">
      <c r="D1086" s="21"/>
    </row>
    <row r="1087" spans="4:4" x14ac:dyDescent="0.4">
      <c r="D1087" s="21"/>
    </row>
    <row r="1088" spans="4:4" x14ac:dyDescent="0.4">
      <c r="D1088" s="21"/>
    </row>
    <row r="1089" spans="4:4" x14ac:dyDescent="0.4">
      <c r="D1089" s="21"/>
    </row>
    <row r="1090" spans="4:4" x14ac:dyDescent="0.4">
      <c r="D1090" s="21"/>
    </row>
    <row r="1091" spans="4:4" x14ac:dyDescent="0.4">
      <c r="D1091" s="21"/>
    </row>
    <row r="1092" spans="4:4" x14ac:dyDescent="0.4">
      <c r="D1092" s="21"/>
    </row>
    <row r="1093" spans="4:4" x14ac:dyDescent="0.4">
      <c r="D1093" s="21"/>
    </row>
    <row r="1094" spans="4:4" x14ac:dyDescent="0.4">
      <c r="D1094" s="21"/>
    </row>
    <row r="1095" spans="4:4" x14ac:dyDescent="0.4">
      <c r="D1095" s="21"/>
    </row>
    <row r="1096" spans="4:4" x14ac:dyDescent="0.4">
      <c r="D1096" s="21"/>
    </row>
    <row r="1097" spans="4:4" x14ac:dyDescent="0.4">
      <c r="D1097" s="21"/>
    </row>
    <row r="1098" spans="4:4" x14ac:dyDescent="0.4">
      <c r="D1098" s="21"/>
    </row>
    <row r="1099" spans="4:4" x14ac:dyDescent="0.4">
      <c r="D1099" s="21"/>
    </row>
    <row r="1100" spans="4:4" x14ac:dyDescent="0.4">
      <c r="D1100" s="21"/>
    </row>
    <row r="1101" spans="4:4" x14ac:dyDescent="0.4">
      <c r="D1101" s="21"/>
    </row>
    <row r="1102" spans="4:4" x14ac:dyDescent="0.4">
      <c r="D1102" s="21"/>
    </row>
    <row r="1103" spans="4:4" x14ac:dyDescent="0.4">
      <c r="D1103" s="21"/>
    </row>
    <row r="1104" spans="4:4" x14ac:dyDescent="0.4">
      <c r="D1104" s="21"/>
    </row>
    <row r="1105" spans="4:4" x14ac:dyDescent="0.4">
      <c r="D1105" s="21"/>
    </row>
    <row r="1106" spans="4:4" x14ac:dyDescent="0.4">
      <c r="D1106" s="21"/>
    </row>
    <row r="1107" spans="4:4" x14ac:dyDescent="0.4">
      <c r="D1107" s="21"/>
    </row>
    <row r="1108" spans="4:4" x14ac:dyDescent="0.4">
      <c r="D1108" s="21"/>
    </row>
    <row r="1109" spans="4:4" x14ac:dyDescent="0.4">
      <c r="D1109" s="21"/>
    </row>
    <row r="1110" spans="4:4" x14ac:dyDescent="0.4">
      <c r="D1110" s="21"/>
    </row>
    <row r="1111" spans="4:4" x14ac:dyDescent="0.4">
      <c r="D1111" s="21"/>
    </row>
    <row r="1112" spans="4:4" x14ac:dyDescent="0.4">
      <c r="D1112" s="21"/>
    </row>
    <row r="1113" spans="4:4" x14ac:dyDescent="0.4">
      <c r="D1113" s="21"/>
    </row>
    <row r="1114" spans="4:4" x14ac:dyDescent="0.4">
      <c r="D1114" s="21"/>
    </row>
    <row r="1115" spans="4:4" x14ac:dyDescent="0.4">
      <c r="D1115" s="21"/>
    </row>
    <row r="1116" spans="4:4" x14ac:dyDescent="0.4">
      <c r="D1116" s="21"/>
    </row>
    <row r="1117" spans="4:4" x14ac:dyDescent="0.4">
      <c r="D1117" s="21"/>
    </row>
    <row r="1118" spans="4:4" x14ac:dyDescent="0.4">
      <c r="D1118" s="21"/>
    </row>
    <row r="1119" spans="4:4" x14ac:dyDescent="0.4">
      <c r="D1119" s="21"/>
    </row>
    <row r="1120" spans="4:4" x14ac:dyDescent="0.4">
      <c r="D1120" s="21"/>
    </row>
    <row r="1121" spans="4:4" x14ac:dyDescent="0.4">
      <c r="D1121" s="21"/>
    </row>
    <row r="1122" spans="4:4" x14ac:dyDescent="0.4">
      <c r="D1122" s="21"/>
    </row>
    <row r="1123" spans="4:4" x14ac:dyDescent="0.4">
      <c r="D1123" s="21"/>
    </row>
    <row r="1124" spans="4:4" x14ac:dyDescent="0.4">
      <c r="D1124" s="21"/>
    </row>
    <row r="1125" spans="4:4" x14ac:dyDescent="0.4">
      <c r="D1125" s="21"/>
    </row>
    <row r="1126" spans="4:4" x14ac:dyDescent="0.4">
      <c r="D1126" s="21"/>
    </row>
    <row r="1127" spans="4:4" x14ac:dyDescent="0.4">
      <c r="D1127" s="21"/>
    </row>
    <row r="1128" spans="4:4" x14ac:dyDescent="0.4">
      <c r="D1128" s="21"/>
    </row>
    <row r="1129" spans="4:4" x14ac:dyDescent="0.4">
      <c r="D1129" s="21"/>
    </row>
    <row r="1130" spans="4:4" x14ac:dyDescent="0.4">
      <c r="D1130" s="21"/>
    </row>
    <row r="1131" spans="4:4" x14ac:dyDescent="0.4">
      <c r="D1131" s="21"/>
    </row>
    <row r="1132" spans="4:4" x14ac:dyDescent="0.4">
      <c r="D1132" s="21"/>
    </row>
    <row r="1133" spans="4:4" x14ac:dyDescent="0.4">
      <c r="D1133" s="21"/>
    </row>
    <row r="1134" spans="4:4" x14ac:dyDescent="0.4">
      <c r="D1134" s="21"/>
    </row>
    <row r="1135" spans="4:4" x14ac:dyDescent="0.4">
      <c r="D1135" s="21"/>
    </row>
    <row r="1136" spans="4:4" x14ac:dyDescent="0.4">
      <c r="D1136" s="21"/>
    </row>
    <row r="1137" spans="4:4" x14ac:dyDescent="0.4">
      <c r="D1137" s="21"/>
    </row>
    <row r="1138" spans="4:4" x14ac:dyDescent="0.4">
      <c r="D1138" s="21"/>
    </row>
    <row r="1139" spans="4:4" x14ac:dyDescent="0.4">
      <c r="D1139" s="21"/>
    </row>
    <row r="1140" spans="4:4" x14ac:dyDescent="0.4">
      <c r="D1140" s="21"/>
    </row>
    <row r="1141" spans="4:4" x14ac:dyDescent="0.4">
      <c r="D1141" s="21"/>
    </row>
    <row r="1142" spans="4:4" x14ac:dyDescent="0.4">
      <c r="D1142" s="21"/>
    </row>
    <row r="1143" spans="4:4" x14ac:dyDescent="0.4">
      <c r="D1143" s="21"/>
    </row>
    <row r="1144" spans="4:4" x14ac:dyDescent="0.4">
      <c r="D1144" s="21"/>
    </row>
    <row r="1145" spans="4:4" x14ac:dyDescent="0.4">
      <c r="D1145" s="21"/>
    </row>
    <row r="1146" spans="4:4" x14ac:dyDescent="0.4">
      <c r="D1146" s="21"/>
    </row>
    <row r="1147" spans="4:4" x14ac:dyDescent="0.4">
      <c r="D1147" s="21"/>
    </row>
    <row r="1148" spans="4:4" x14ac:dyDescent="0.4">
      <c r="D1148" s="21"/>
    </row>
    <row r="1149" spans="4:4" x14ac:dyDescent="0.4">
      <c r="D1149" s="21"/>
    </row>
    <row r="1150" spans="4:4" x14ac:dyDescent="0.4">
      <c r="D1150" s="21"/>
    </row>
    <row r="1151" spans="4:4" x14ac:dyDescent="0.4">
      <c r="D1151" s="21"/>
    </row>
    <row r="1152" spans="4:4" x14ac:dyDescent="0.4">
      <c r="D1152" s="21"/>
    </row>
    <row r="1153" spans="4:4" x14ac:dyDescent="0.4">
      <c r="D1153" s="21"/>
    </row>
    <row r="1154" spans="4:4" x14ac:dyDescent="0.4">
      <c r="D1154" s="21"/>
    </row>
    <row r="1155" spans="4:4" x14ac:dyDescent="0.4">
      <c r="D1155" s="21"/>
    </row>
    <row r="1156" spans="4:4" x14ac:dyDescent="0.4">
      <c r="D1156" s="21"/>
    </row>
    <row r="1157" spans="4:4" x14ac:dyDescent="0.4">
      <c r="D1157" s="21"/>
    </row>
    <row r="1158" spans="4:4" x14ac:dyDescent="0.4">
      <c r="D1158" s="21"/>
    </row>
    <row r="1159" spans="4:4" x14ac:dyDescent="0.4">
      <c r="D1159" s="21"/>
    </row>
    <row r="1160" spans="4:4" x14ac:dyDescent="0.4">
      <c r="D1160" s="21"/>
    </row>
    <row r="1161" spans="4:4" x14ac:dyDescent="0.4">
      <c r="D1161" s="21"/>
    </row>
    <row r="1162" spans="4:4" x14ac:dyDescent="0.4">
      <c r="D1162" s="21"/>
    </row>
    <row r="1163" spans="4:4" x14ac:dyDescent="0.4">
      <c r="D1163" s="21"/>
    </row>
    <row r="1164" spans="4:4" x14ac:dyDescent="0.4">
      <c r="D1164" s="21"/>
    </row>
    <row r="1165" spans="4:4" x14ac:dyDescent="0.4">
      <c r="D1165" s="21"/>
    </row>
    <row r="1166" spans="4:4" x14ac:dyDescent="0.4">
      <c r="D1166" s="21"/>
    </row>
    <row r="1167" spans="4:4" x14ac:dyDescent="0.4">
      <c r="D1167" s="21"/>
    </row>
    <row r="1168" spans="4:4" x14ac:dyDescent="0.4">
      <c r="D1168" s="21"/>
    </row>
    <row r="1169" spans="4:4" x14ac:dyDescent="0.4">
      <c r="D1169" s="21"/>
    </row>
    <row r="1170" spans="4:4" x14ac:dyDescent="0.4">
      <c r="D1170" s="21"/>
    </row>
    <row r="1171" spans="4:4" x14ac:dyDescent="0.4">
      <c r="D1171" s="21"/>
    </row>
    <row r="1172" spans="4:4" x14ac:dyDescent="0.4">
      <c r="D1172" s="21"/>
    </row>
    <row r="1173" spans="4:4" x14ac:dyDescent="0.4">
      <c r="D1173" s="21"/>
    </row>
    <row r="1174" spans="4:4" x14ac:dyDescent="0.4">
      <c r="D1174" s="21"/>
    </row>
    <row r="1175" spans="4:4" x14ac:dyDescent="0.4">
      <c r="D1175" s="21"/>
    </row>
    <row r="1176" spans="4:4" x14ac:dyDescent="0.4">
      <c r="D1176" s="21"/>
    </row>
    <row r="1177" spans="4:4" x14ac:dyDescent="0.4">
      <c r="D1177" s="21"/>
    </row>
    <row r="1178" spans="4:4" x14ac:dyDescent="0.4">
      <c r="D1178" s="21"/>
    </row>
    <row r="1179" spans="4:4" x14ac:dyDescent="0.4">
      <c r="D1179" s="21"/>
    </row>
    <row r="1180" spans="4:4" x14ac:dyDescent="0.4">
      <c r="D1180" s="21"/>
    </row>
    <row r="1181" spans="4:4" x14ac:dyDescent="0.4">
      <c r="D1181" s="21"/>
    </row>
    <row r="1182" spans="4:4" x14ac:dyDescent="0.4">
      <c r="D1182" s="21"/>
    </row>
    <row r="1183" spans="4:4" x14ac:dyDescent="0.4">
      <c r="D1183" s="21"/>
    </row>
    <row r="1184" spans="4:4" x14ac:dyDescent="0.4">
      <c r="D1184" s="21"/>
    </row>
    <row r="1185" spans="4:4" x14ac:dyDescent="0.4">
      <c r="D1185" s="21"/>
    </row>
    <row r="1186" spans="4:4" x14ac:dyDescent="0.4">
      <c r="D1186" s="21"/>
    </row>
    <row r="1187" spans="4:4" x14ac:dyDescent="0.4">
      <c r="D1187" s="21"/>
    </row>
    <row r="1188" spans="4:4" x14ac:dyDescent="0.4">
      <c r="D1188" s="21"/>
    </row>
    <row r="1189" spans="4:4" x14ac:dyDescent="0.4">
      <c r="D1189" s="21"/>
    </row>
    <row r="1190" spans="4:4" x14ac:dyDescent="0.4">
      <c r="D1190" s="21"/>
    </row>
    <row r="1191" spans="4:4" x14ac:dyDescent="0.4">
      <c r="D1191" s="21"/>
    </row>
    <row r="1192" spans="4:4" x14ac:dyDescent="0.4">
      <c r="D1192" s="21"/>
    </row>
    <row r="1193" spans="4:4" x14ac:dyDescent="0.4">
      <c r="D1193" s="21"/>
    </row>
    <row r="1194" spans="4:4" x14ac:dyDescent="0.4">
      <c r="D1194" s="21"/>
    </row>
    <row r="1195" spans="4:4" x14ac:dyDescent="0.4">
      <c r="D1195" s="21"/>
    </row>
    <row r="1196" spans="4:4" x14ac:dyDescent="0.4">
      <c r="D1196" s="21"/>
    </row>
    <row r="1197" spans="4:4" x14ac:dyDescent="0.4">
      <c r="D1197" s="21"/>
    </row>
    <row r="1198" spans="4:4" x14ac:dyDescent="0.4">
      <c r="D1198" s="21"/>
    </row>
    <row r="1199" spans="4:4" x14ac:dyDescent="0.4">
      <c r="D1199" s="21"/>
    </row>
    <row r="1200" spans="4:4" x14ac:dyDescent="0.4">
      <c r="D1200" s="21"/>
    </row>
    <row r="1201" spans="4:4" x14ac:dyDescent="0.4">
      <c r="D1201" s="21"/>
    </row>
    <row r="1202" spans="4:4" x14ac:dyDescent="0.4">
      <c r="D1202" s="21"/>
    </row>
    <row r="1203" spans="4:4" x14ac:dyDescent="0.4">
      <c r="D1203" s="21"/>
    </row>
    <row r="1204" spans="4:4" x14ac:dyDescent="0.4">
      <c r="D1204" s="21"/>
    </row>
    <row r="1205" spans="4:4" x14ac:dyDescent="0.4">
      <c r="D1205" s="21"/>
    </row>
    <row r="1206" spans="4:4" x14ac:dyDescent="0.4">
      <c r="D1206" s="21"/>
    </row>
    <row r="1207" spans="4:4" x14ac:dyDescent="0.4">
      <c r="D1207" s="21"/>
    </row>
    <row r="1208" spans="4:4" x14ac:dyDescent="0.4">
      <c r="D1208" s="21"/>
    </row>
    <row r="1209" spans="4:4" x14ac:dyDescent="0.4">
      <c r="D1209" s="21"/>
    </row>
    <row r="1210" spans="4:4" x14ac:dyDescent="0.4">
      <c r="D1210" s="21"/>
    </row>
    <row r="1211" spans="4:4" x14ac:dyDescent="0.4">
      <c r="D1211" s="21"/>
    </row>
    <row r="1212" spans="4:4" x14ac:dyDescent="0.4">
      <c r="D1212" s="21"/>
    </row>
    <row r="1213" spans="4:4" x14ac:dyDescent="0.4">
      <c r="D1213" s="21"/>
    </row>
    <row r="1214" spans="4:4" x14ac:dyDescent="0.4">
      <c r="D1214" s="21"/>
    </row>
    <row r="1215" spans="4:4" x14ac:dyDescent="0.4">
      <c r="D1215" s="21"/>
    </row>
    <row r="1216" spans="4:4" x14ac:dyDescent="0.4">
      <c r="D1216" s="21"/>
    </row>
    <row r="1217" spans="4:4" x14ac:dyDescent="0.4">
      <c r="D1217" s="21"/>
    </row>
    <row r="1218" spans="4:4" x14ac:dyDescent="0.4">
      <c r="D1218" s="21"/>
    </row>
    <row r="1219" spans="4:4" x14ac:dyDescent="0.4">
      <c r="D1219" s="21"/>
    </row>
    <row r="1220" spans="4:4" x14ac:dyDescent="0.4">
      <c r="D1220" s="21"/>
    </row>
    <row r="1221" spans="4:4" x14ac:dyDescent="0.4">
      <c r="D1221" s="21"/>
    </row>
    <row r="1222" spans="4:4" x14ac:dyDescent="0.4">
      <c r="D1222" s="21"/>
    </row>
    <row r="1223" spans="4:4" x14ac:dyDescent="0.4">
      <c r="D1223" s="21"/>
    </row>
    <row r="1224" spans="4:4" x14ac:dyDescent="0.4">
      <c r="D1224" s="21"/>
    </row>
    <row r="1225" spans="4:4" x14ac:dyDescent="0.4">
      <c r="D1225" s="21"/>
    </row>
    <row r="1226" spans="4:4" x14ac:dyDescent="0.4">
      <c r="D1226" s="21"/>
    </row>
    <row r="1227" spans="4:4" x14ac:dyDescent="0.4">
      <c r="D1227" s="21"/>
    </row>
    <row r="1228" spans="4:4" x14ac:dyDescent="0.4">
      <c r="D1228" s="21"/>
    </row>
    <row r="1229" spans="4:4" x14ac:dyDescent="0.4">
      <c r="D1229" s="21"/>
    </row>
    <row r="1230" spans="4:4" x14ac:dyDescent="0.4">
      <c r="D1230" s="21"/>
    </row>
    <row r="1231" spans="4:4" x14ac:dyDescent="0.4">
      <c r="D1231" s="21"/>
    </row>
    <row r="1232" spans="4:4" x14ac:dyDescent="0.4">
      <c r="D1232" s="21"/>
    </row>
    <row r="1233" spans="4:4" x14ac:dyDescent="0.4">
      <c r="D1233" s="21"/>
    </row>
    <row r="1234" spans="4:4" x14ac:dyDescent="0.4">
      <c r="D1234" s="21"/>
    </row>
    <row r="1235" spans="4:4" x14ac:dyDescent="0.4">
      <c r="D1235" s="21"/>
    </row>
    <row r="1236" spans="4:4" x14ac:dyDescent="0.4">
      <c r="D1236" s="21"/>
    </row>
    <row r="1237" spans="4:4" x14ac:dyDescent="0.4">
      <c r="D1237" s="21"/>
    </row>
    <row r="1238" spans="4:4" x14ac:dyDescent="0.4">
      <c r="D1238" s="21"/>
    </row>
    <row r="1239" spans="4:4" x14ac:dyDescent="0.4">
      <c r="D1239" s="21"/>
    </row>
    <row r="1240" spans="4:4" x14ac:dyDescent="0.4">
      <c r="D1240" s="21"/>
    </row>
    <row r="1241" spans="4:4" x14ac:dyDescent="0.4">
      <c r="D1241" s="21"/>
    </row>
    <row r="1242" spans="4:4" x14ac:dyDescent="0.4">
      <c r="D1242" s="21"/>
    </row>
    <row r="1243" spans="4:4" x14ac:dyDescent="0.4">
      <c r="D1243" s="21"/>
    </row>
    <row r="1244" spans="4:4" x14ac:dyDescent="0.4">
      <c r="D1244" s="21"/>
    </row>
    <row r="1245" spans="4:4" x14ac:dyDescent="0.4">
      <c r="D1245" s="21"/>
    </row>
    <row r="1246" spans="4:4" x14ac:dyDescent="0.4">
      <c r="D1246" s="21"/>
    </row>
    <row r="1247" spans="4:4" x14ac:dyDescent="0.4">
      <c r="D1247" s="21"/>
    </row>
    <row r="1248" spans="4:4" x14ac:dyDescent="0.4">
      <c r="D1248" s="21"/>
    </row>
    <row r="1249" spans="4:4" x14ac:dyDescent="0.4">
      <c r="D1249" s="21"/>
    </row>
    <row r="1250" spans="4:4" x14ac:dyDescent="0.4">
      <c r="D1250" s="21"/>
    </row>
    <row r="1251" spans="4:4" x14ac:dyDescent="0.4">
      <c r="D1251" s="21"/>
    </row>
    <row r="1252" spans="4:4" x14ac:dyDescent="0.4">
      <c r="D1252" s="21"/>
    </row>
    <row r="1253" spans="4:4" x14ac:dyDescent="0.4">
      <c r="D1253" s="21"/>
    </row>
    <row r="1254" spans="4:4" x14ac:dyDescent="0.4">
      <c r="D1254" s="21"/>
    </row>
    <row r="1255" spans="4:4" x14ac:dyDescent="0.4">
      <c r="D1255" s="21"/>
    </row>
    <row r="1256" spans="4:4" x14ac:dyDescent="0.4">
      <c r="D1256" s="21"/>
    </row>
    <row r="1257" spans="4:4" x14ac:dyDescent="0.4">
      <c r="D1257" s="21"/>
    </row>
    <row r="1258" spans="4:4" x14ac:dyDescent="0.4">
      <c r="D1258" s="21"/>
    </row>
    <row r="1259" spans="4:4" x14ac:dyDescent="0.4">
      <c r="D1259" s="21"/>
    </row>
    <row r="1260" spans="4:4" x14ac:dyDescent="0.4">
      <c r="D1260" s="21"/>
    </row>
    <row r="1261" spans="4:4" x14ac:dyDescent="0.4">
      <c r="D1261" s="21"/>
    </row>
    <row r="1262" spans="4:4" x14ac:dyDescent="0.4">
      <c r="D1262" s="21"/>
    </row>
    <row r="1263" spans="4:4" x14ac:dyDescent="0.4">
      <c r="D1263" s="21"/>
    </row>
    <row r="1264" spans="4:4" x14ac:dyDescent="0.4">
      <c r="D1264" s="21"/>
    </row>
    <row r="1265" spans="4:4" x14ac:dyDescent="0.4">
      <c r="D1265" s="21"/>
    </row>
    <row r="1266" spans="4:4" x14ac:dyDescent="0.4">
      <c r="D1266" s="21"/>
    </row>
    <row r="1267" spans="4:4" x14ac:dyDescent="0.4">
      <c r="D1267" s="21"/>
    </row>
    <row r="1268" spans="4:4" x14ac:dyDescent="0.4">
      <c r="D1268" s="21"/>
    </row>
    <row r="1269" spans="4:4" x14ac:dyDescent="0.4">
      <c r="D1269" s="21"/>
    </row>
    <row r="1270" spans="4:4" x14ac:dyDescent="0.4">
      <c r="D1270" s="21"/>
    </row>
    <row r="1271" spans="4:4" x14ac:dyDescent="0.4">
      <c r="D1271" s="21"/>
    </row>
    <row r="1272" spans="4:4" x14ac:dyDescent="0.4">
      <c r="D1272" s="21"/>
    </row>
    <row r="1273" spans="4:4" x14ac:dyDescent="0.4">
      <c r="D1273" s="21"/>
    </row>
    <row r="1274" spans="4:4" x14ac:dyDescent="0.4">
      <c r="D1274" s="21"/>
    </row>
    <row r="1275" spans="4:4" x14ac:dyDescent="0.4">
      <c r="D1275" s="21"/>
    </row>
    <row r="1276" spans="4:4" x14ac:dyDescent="0.4">
      <c r="D1276" s="21"/>
    </row>
    <row r="1277" spans="4:4" x14ac:dyDescent="0.4">
      <c r="D1277" s="21"/>
    </row>
    <row r="1278" spans="4:4" x14ac:dyDescent="0.4">
      <c r="D1278" s="21"/>
    </row>
    <row r="1279" spans="4:4" x14ac:dyDescent="0.4">
      <c r="D1279" s="21"/>
    </row>
    <row r="1280" spans="4:4" x14ac:dyDescent="0.4">
      <c r="D1280" s="21"/>
    </row>
    <row r="1281" spans="4:4" x14ac:dyDescent="0.4">
      <c r="D1281" s="21"/>
    </row>
    <row r="1282" spans="4:4" x14ac:dyDescent="0.4">
      <c r="D1282" s="21"/>
    </row>
    <row r="1283" spans="4:4" x14ac:dyDescent="0.4">
      <c r="D1283" s="21"/>
    </row>
    <row r="1284" spans="4:4" x14ac:dyDescent="0.4">
      <c r="D1284" s="21"/>
    </row>
    <row r="1285" spans="4:4" x14ac:dyDescent="0.4">
      <c r="D1285" s="21"/>
    </row>
    <row r="1286" spans="4:4" x14ac:dyDescent="0.4">
      <c r="D1286" s="21"/>
    </row>
    <row r="1287" spans="4:4" x14ac:dyDescent="0.4">
      <c r="D1287" s="21"/>
    </row>
    <row r="1288" spans="4:4" x14ac:dyDescent="0.4">
      <c r="D1288" s="21"/>
    </row>
    <row r="1289" spans="4:4" x14ac:dyDescent="0.4">
      <c r="D1289" s="21"/>
    </row>
    <row r="1290" spans="4:4" x14ac:dyDescent="0.4">
      <c r="D1290" s="21"/>
    </row>
    <row r="1291" spans="4:4" x14ac:dyDescent="0.4">
      <c r="D1291" s="21"/>
    </row>
    <row r="1292" spans="4:4" x14ac:dyDescent="0.4">
      <c r="D1292" s="21"/>
    </row>
    <row r="1293" spans="4:4" x14ac:dyDescent="0.4">
      <c r="D1293" s="21"/>
    </row>
    <row r="1294" spans="4:4" x14ac:dyDescent="0.4">
      <c r="D1294" s="21"/>
    </row>
    <row r="1295" spans="4:4" x14ac:dyDescent="0.4">
      <c r="D1295" s="21"/>
    </row>
    <row r="1296" spans="4:4" x14ac:dyDescent="0.4">
      <c r="D1296" s="21"/>
    </row>
    <row r="1297" spans="4:4" x14ac:dyDescent="0.4">
      <c r="D1297" s="21"/>
    </row>
    <row r="1298" spans="4:4" x14ac:dyDescent="0.4">
      <c r="D1298" s="21"/>
    </row>
    <row r="1299" spans="4:4" x14ac:dyDescent="0.4">
      <c r="D1299" s="21"/>
    </row>
    <row r="1300" spans="4:4" x14ac:dyDescent="0.4">
      <c r="D1300" s="21"/>
    </row>
    <row r="1301" spans="4:4" x14ac:dyDescent="0.4">
      <c r="D1301" s="21"/>
    </row>
    <row r="1302" spans="4:4" x14ac:dyDescent="0.4">
      <c r="D1302" s="21"/>
    </row>
    <row r="1303" spans="4:4" x14ac:dyDescent="0.4">
      <c r="D1303" s="21"/>
    </row>
    <row r="1304" spans="4:4" x14ac:dyDescent="0.4">
      <c r="D1304" s="21"/>
    </row>
    <row r="1305" spans="4:4" x14ac:dyDescent="0.4">
      <c r="D1305" s="21"/>
    </row>
    <row r="1306" spans="4:4" x14ac:dyDescent="0.4">
      <c r="D1306" s="21"/>
    </row>
    <row r="1307" spans="4:4" x14ac:dyDescent="0.4">
      <c r="D1307" s="21"/>
    </row>
    <row r="1308" spans="4:4" x14ac:dyDescent="0.4">
      <c r="D1308" s="21"/>
    </row>
    <row r="1309" spans="4:4" x14ac:dyDescent="0.4">
      <c r="D1309" s="21"/>
    </row>
    <row r="1310" spans="4:4" x14ac:dyDescent="0.4">
      <c r="D1310" s="21"/>
    </row>
    <row r="1311" spans="4:4" x14ac:dyDescent="0.4">
      <c r="D1311" s="21"/>
    </row>
    <row r="1312" spans="4:4" x14ac:dyDescent="0.4">
      <c r="D1312" s="21"/>
    </row>
    <row r="1313" spans="4:4" x14ac:dyDescent="0.4">
      <c r="D1313" s="21"/>
    </row>
    <row r="1314" spans="4:4" x14ac:dyDescent="0.4">
      <c r="D1314" s="21"/>
    </row>
    <row r="1315" spans="4:4" x14ac:dyDescent="0.4">
      <c r="D1315" s="21"/>
    </row>
    <row r="1316" spans="4:4" x14ac:dyDescent="0.4">
      <c r="D1316" s="21"/>
    </row>
    <row r="1317" spans="4:4" x14ac:dyDescent="0.4">
      <c r="D1317" s="21"/>
    </row>
    <row r="1318" spans="4:4" x14ac:dyDescent="0.4">
      <c r="D1318" s="21"/>
    </row>
    <row r="1319" spans="4:4" x14ac:dyDescent="0.4">
      <c r="D1319" s="21"/>
    </row>
    <row r="1320" spans="4:4" x14ac:dyDescent="0.4">
      <c r="D1320" s="21"/>
    </row>
    <row r="1321" spans="4:4" x14ac:dyDescent="0.4">
      <c r="D1321" s="21"/>
    </row>
    <row r="1322" spans="4:4" x14ac:dyDescent="0.4">
      <c r="D1322" s="21"/>
    </row>
    <row r="1323" spans="4:4" x14ac:dyDescent="0.4">
      <c r="D1323" s="21"/>
    </row>
    <row r="1324" spans="4:4" x14ac:dyDescent="0.4">
      <c r="D1324" s="21"/>
    </row>
    <row r="1325" spans="4:4" x14ac:dyDescent="0.4">
      <c r="D1325" s="21"/>
    </row>
    <row r="1326" spans="4:4" x14ac:dyDescent="0.4">
      <c r="D1326" s="21"/>
    </row>
    <row r="1327" spans="4:4" x14ac:dyDescent="0.4">
      <c r="D1327" s="21"/>
    </row>
    <row r="1328" spans="4:4" x14ac:dyDescent="0.4">
      <c r="D1328" s="21"/>
    </row>
    <row r="1329" spans="4:4" x14ac:dyDescent="0.4">
      <c r="D1329" s="21"/>
    </row>
    <row r="1330" spans="4:4" x14ac:dyDescent="0.4">
      <c r="D1330" s="21"/>
    </row>
    <row r="1331" spans="4:4" x14ac:dyDescent="0.4">
      <c r="D1331" s="21"/>
    </row>
    <row r="1332" spans="4:4" x14ac:dyDescent="0.4">
      <c r="D1332" s="21"/>
    </row>
    <row r="1333" spans="4:4" x14ac:dyDescent="0.4">
      <c r="D1333" s="21"/>
    </row>
    <row r="1334" spans="4:4" x14ac:dyDescent="0.4">
      <c r="D1334" s="21"/>
    </row>
    <row r="1335" spans="4:4" x14ac:dyDescent="0.4">
      <c r="D1335" s="21"/>
    </row>
    <row r="1336" spans="4:4" x14ac:dyDescent="0.4">
      <c r="D1336" s="21"/>
    </row>
    <row r="1337" spans="4:4" x14ac:dyDescent="0.4">
      <c r="D1337" s="21"/>
    </row>
    <row r="1338" spans="4:4" x14ac:dyDescent="0.4">
      <c r="D1338" s="21"/>
    </row>
    <row r="1339" spans="4:4" x14ac:dyDescent="0.4">
      <c r="D1339" s="21"/>
    </row>
    <row r="1340" spans="4:4" x14ac:dyDescent="0.4">
      <c r="D1340" s="21"/>
    </row>
    <row r="1341" spans="4:4" x14ac:dyDescent="0.4">
      <c r="D1341" s="21"/>
    </row>
    <row r="1342" spans="4:4" x14ac:dyDescent="0.4">
      <c r="D1342" s="21"/>
    </row>
    <row r="1343" spans="4:4" x14ac:dyDescent="0.4">
      <c r="D1343" s="21"/>
    </row>
    <row r="1344" spans="4:4" x14ac:dyDescent="0.4">
      <c r="D1344" s="21"/>
    </row>
    <row r="1345" spans="4:4" x14ac:dyDescent="0.4">
      <c r="D1345" s="21"/>
    </row>
    <row r="1346" spans="4:4" x14ac:dyDescent="0.4">
      <c r="D1346" s="21"/>
    </row>
    <row r="1347" spans="4:4" x14ac:dyDescent="0.4">
      <c r="D1347" s="21"/>
    </row>
    <row r="1348" spans="4:4" x14ac:dyDescent="0.4">
      <c r="D1348" s="21"/>
    </row>
    <row r="1349" spans="4:4" x14ac:dyDescent="0.4">
      <c r="D1349" s="21"/>
    </row>
    <row r="1350" spans="4:4" x14ac:dyDescent="0.4">
      <c r="D1350" s="21"/>
    </row>
    <row r="1351" spans="4:4" x14ac:dyDescent="0.4">
      <c r="D1351" s="21"/>
    </row>
    <row r="1352" spans="4:4" x14ac:dyDescent="0.4">
      <c r="D1352" s="21"/>
    </row>
    <row r="1353" spans="4:4" x14ac:dyDescent="0.4">
      <c r="D1353" s="21"/>
    </row>
    <row r="1354" spans="4:4" x14ac:dyDescent="0.4">
      <c r="D1354" s="21"/>
    </row>
    <row r="1355" spans="4:4" x14ac:dyDescent="0.4">
      <c r="D1355" s="21"/>
    </row>
    <row r="1356" spans="4:4" x14ac:dyDescent="0.4">
      <c r="D1356" s="21"/>
    </row>
    <row r="1357" spans="4:4" x14ac:dyDescent="0.4">
      <c r="D1357" s="21"/>
    </row>
    <row r="1358" spans="4:4" x14ac:dyDescent="0.4">
      <c r="D1358" s="21"/>
    </row>
    <row r="1359" spans="4:4" x14ac:dyDescent="0.4">
      <c r="D1359" s="21"/>
    </row>
    <row r="1360" spans="4:4" x14ac:dyDescent="0.4">
      <c r="D1360" s="21"/>
    </row>
    <row r="1361" spans="4:4" x14ac:dyDescent="0.4">
      <c r="D1361" s="21"/>
    </row>
    <row r="1362" spans="4:4" x14ac:dyDescent="0.4">
      <c r="D1362" s="21"/>
    </row>
    <row r="1363" spans="4:4" x14ac:dyDescent="0.4">
      <c r="D1363" s="21"/>
    </row>
    <row r="1364" spans="4:4" x14ac:dyDescent="0.4">
      <c r="D1364" s="21"/>
    </row>
    <row r="1365" spans="4:4" x14ac:dyDescent="0.4">
      <c r="D1365" s="21"/>
    </row>
    <row r="1366" spans="4:4" x14ac:dyDescent="0.4">
      <c r="D1366" s="21"/>
    </row>
    <row r="1367" spans="4:4" x14ac:dyDescent="0.4">
      <c r="D1367" s="21"/>
    </row>
    <row r="1368" spans="4:4" x14ac:dyDescent="0.4">
      <c r="D1368" s="21"/>
    </row>
    <row r="1369" spans="4:4" x14ac:dyDescent="0.4">
      <c r="D1369" s="21"/>
    </row>
    <row r="1370" spans="4:4" x14ac:dyDescent="0.4">
      <c r="D1370" s="21"/>
    </row>
    <row r="1371" spans="4:4" x14ac:dyDescent="0.4">
      <c r="D1371" s="21"/>
    </row>
    <row r="1372" spans="4:4" x14ac:dyDescent="0.4">
      <c r="D1372" s="21"/>
    </row>
    <row r="1373" spans="4:4" x14ac:dyDescent="0.4">
      <c r="D1373" s="21"/>
    </row>
    <row r="1374" spans="4:4" x14ac:dyDescent="0.4">
      <c r="D1374" s="21"/>
    </row>
    <row r="1375" spans="4:4" x14ac:dyDescent="0.4">
      <c r="D1375" s="21"/>
    </row>
    <row r="1376" spans="4:4" x14ac:dyDescent="0.4">
      <c r="D1376" s="21"/>
    </row>
    <row r="1377" spans="4:4" x14ac:dyDescent="0.4">
      <c r="D1377" s="21"/>
    </row>
    <row r="1378" spans="4:4" x14ac:dyDescent="0.4">
      <c r="D1378" s="21"/>
    </row>
    <row r="1379" spans="4:4" x14ac:dyDescent="0.4">
      <c r="D1379" s="21"/>
    </row>
    <row r="1380" spans="4:4" x14ac:dyDescent="0.4">
      <c r="D1380" s="21"/>
    </row>
    <row r="1381" spans="4:4" x14ac:dyDescent="0.4">
      <c r="D1381" s="21"/>
    </row>
    <row r="1382" spans="4:4" x14ac:dyDescent="0.4">
      <c r="D1382" s="21"/>
    </row>
    <row r="1383" spans="4:4" x14ac:dyDescent="0.4">
      <c r="D1383" s="21"/>
    </row>
    <row r="1384" spans="4:4" x14ac:dyDescent="0.4">
      <c r="D1384" s="21"/>
    </row>
    <row r="1385" spans="4:4" x14ac:dyDescent="0.4">
      <c r="D1385" s="21"/>
    </row>
    <row r="1386" spans="4:4" x14ac:dyDescent="0.4">
      <c r="D1386" s="21"/>
    </row>
    <row r="1387" spans="4:4" x14ac:dyDescent="0.4">
      <c r="D1387" s="21"/>
    </row>
    <row r="1388" spans="4:4" x14ac:dyDescent="0.4">
      <c r="D1388" s="21"/>
    </row>
    <row r="1389" spans="4:4" x14ac:dyDescent="0.4">
      <c r="D1389" s="21"/>
    </row>
    <row r="1390" spans="4:4" x14ac:dyDescent="0.4">
      <c r="D1390" s="21"/>
    </row>
    <row r="1391" spans="4:4" x14ac:dyDescent="0.4">
      <c r="D1391" s="21"/>
    </row>
    <row r="1392" spans="4:4" x14ac:dyDescent="0.4">
      <c r="D1392" s="21"/>
    </row>
    <row r="1393" spans="4:4" x14ac:dyDescent="0.4">
      <c r="D1393" s="21"/>
    </row>
    <row r="1394" spans="4:4" x14ac:dyDescent="0.4">
      <c r="D1394" s="21"/>
    </row>
    <row r="1395" spans="4:4" x14ac:dyDescent="0.4">
      <c r="D1395" s="21"/>
    </row>
    <row r="1396" spans="4:4" x14ac:dyDescent="0.4">
      <c r="D1396" s="21"/>
    </row>
    <row r="1397" spans="4:4" x14ac:dyDescent="0.4">
      <c r="D1397" s="21"/>
    </row>
    <row r="1398" spans="4:4" x14ac:dyDescent="0.4">
      <c r="D1398" s="21"/>
    </row>
    <row r="1399" spans="4:4" x14ac:dyDescent="0.4">
      <c r="D1399" s="21"/>
    </row>
    <row r="1400" spans="4:4" x14ac:dyDescent="0.4">
      <c r="D1400" s="21"/>
    </row>
    <row r="1401" spans="4:4" x14ac:dyDescent="0.4">
      <c r="D1401" s="21"/>
    </row>
    <row r="1402" spans="4:4" x14ac:dyDescent="0.4">
      <c r="D1402" s="21"/>
    </row>
    <row r="1403" spans="4:4" x14ac:dyDescent="0.4">
      <c r="D1403" s="21"/>
    </row>
    <row r="1404" spans="4:4" x14ac:dyDescent="0.4">
      <c r="D1404" s="21"/>
    </row>
    <row r="1405" spans="4:4" x14ac:dyDescent="0.4">
      <c r="D1405" s="21"/>
    </row>
    <row r="1406" spans="4:4" x14ac:dyDescent="0.4">
      <c r="D1406" s="21"/>
    </row>
    <row r="1407" spans="4:4" x14ac:dyDescent="0.4">
      <c r="D1407" s="21"/>
    </row>
    <row r="1408" spans="4:4" x14ac:dyDescent="0.4">
      <c r="D1408" s="21"/>
    </row>
    <row r="1409" spans="4:4" x14ac:dyDescent="0.4">
      <c r="D1409" s="21"/>
    </row>
    <row r="1410" spans="4:4" x14ac:dyDescent="0.4">
      <c r="D1410" s="21"/>
    </row>
    <row r="1411" spans="4:4" x14ac:dyDescent="0.4">
      <c r="D1411" s="21"/>
    </row>
    <row r="1412" spans="4:4" x14ac:dyDescent="0.4">
      <c r="D1412" s="21"/>
    </row>
    <row r="1413" spans="4:4" x14ac:dyDescent="0.4">
      <c r="D1413" s="21"/>
    </row>
    <row r="1414" spans="4:4" x14ac:dyDescent="0.4">
      <c r="D1414" s="21"/>
    </row>
    <row r="1415" spans="4:4" x14ac:dyDescent="0.4">
      <c r="D1415" s="21"/>
    </row>
    <row r="1416" spans="4:4" x14ac:dyDescent="0.4">
      <c r="D1416" s="21"/>
    </row>
    <row r="1417" spans="4:4" x14ac:dyDescent="0.4">
      <c r="D1417" s="21"/>
    </row>
    <row r="1418" spans="4:4" x14ac:dyDescent="0.4">
      <c r="D1418" s="21"/>
    </row>
    <row r="1419" spans="4:4" x14ac:dyDescent="0.4">
      <c r="D1419" s="21"/>
    </row>
    <row r="1420" spans="4:4" x14ac:dyDescent="0.4">
      <c r="D1420" s="21"/>
    </row>
    <row r="1421" spans="4:4" x14ac:dyDescent="0.4">
      <c r="D1421" s="21"/>
    </row>
    <row r="1422" spans="4:4" x14ac:dyDescent="0.4">
      <c r="D1422" s="21"/>
    </row>
    <row r="1423" spans="4:4" x14ac:dyDescent="0.4">
      <c r="D1423" s="21"/>
    </row>
    <row r="1424" spans="4:4" x14ac:dyDescent="0.4">
      <c r="D1424" s="21"/>
    </row>
    <row r="1425" spans="4:4" x14ac:dyDescent="0.4">
      <c r="D1425" s="21"/>
    </row>
    <row r="1426" spans="4:4" x14ac:dyDescent="0.4">
      <c r="D1426" s="21"/>
    </row>
    <row r="1427" spans="4:4" x14ac:dyDescent="0.4">
      <c r="D1427" s="21"/>
    </row>
    <row r="1428" spans="4:4" x14ac:dyDescent="0.4">
      <c r="D1428" s="21"/>
    </row>
    <row r="1429" spans="4:4" x14ac:dyDescent="0.4">
      <c r="D1429" s="21"/>
    </row>
    <row r="1430" spans="4:4" x14ac:dyDescent="0.4">
      <c r="D1430" s="21"/>
    </row>
    <row r="1431" spans="4:4" x14ac:dyDescent="0.4">
      <c r="D1431" s="21"/>
    </row>
    <row r="1432" spans="4:4" x14ac:dyDescent="0.4">
      <c r="D1432" s="21"/>
    </row>
    <row r="1433" spans="4:4" x14ac:dyDescent="0.4">
      <c r="D1433" s="21"/>
    </row>
    <row r="1434" spans="4:4" x14ac:dyDescent="0.4">
      <c r="D1434" s="21"/>
    </row>
    <row r="1435" spans="4:4" x14ac:dyDescent="0.4">
      <c r="D1435" s="21"/>
    </row>
    <row r="1436" spans="4:4" x14ac:dyDescent="0.4">
      <c r="D1436" s="21"/>
    </row>
    <row r="1437" spans="4:4" x14ac:dyDescent="0.4">
      <c r="D1437" s="21"/>
    </row>
    <row r="1438" spans="4:4" x14ac:dyDescent="0.4">
      <c r="D1438" s="21"/>
    </row>
    <row r="1439" spans="4:4" x14ac:dyDescent="0.4">
      <c r="D1439" s="21"/>
    </row>
    <row r="1440" spans="4:4" x14ac:dyDescent="0.4">
      <c r="D1440" s="21"/>
    </row>
    <row r="1441" spans="4:4" x14ac:dyDescent="0.4">
      <c r="D1441" s="21"/>
    </row>
    <row r="1442" spans="4:4" x14ac:dyDescent="0.4">
      <c r="D1442" s="21"/>
    </row>
    <row r="1443" spans="4:4" x14ac:dyDescent="0.4">
      <c r="D1443" s="21"/>
    </row>
    <row r="1444" spans="4:4" x14ac:dyDescent="0.4">
      <c r="D1444" s="21"/>
    </row>
    <row r="1445" spans="4:4" x14ac:dyDescent="0.4">
      <c r="D1445" s="21"/>
    </row>
    <row r="1446" spans="4:4" x14ac:dyDescent="0.4">
      <c r="D1446" s="21"/>
    </row>
    <row r="1447" spans="4:4" x14ac:dyDescent="0.4">
      <c r="D1447" s="21"/>
    </row>
    <row r="1448" spans="4:4" x14ac:dyDescent="0.4">
      <c r="D1448" s="21"/>
    </row>
    <row r="1449" spans="4:4" x14ac:dyDescent="0.4">
      <c r="D1449" s="21"/>
    </row>
    <row r="1450" spans="4:4" x14ac:dyDescent="0.4">
      <c r="D1450" s="21"/>
    </row>
    <row r="1451" spans="4:4" x14ac:dyDescent="0.4">
      <c r="D1451" s="21"/>
    </row>
    <row r="1452" spans="4:4" x14ac:dyDescent="0.4">
      <c r="D1452" s="21"/>
    </row>
    <row r="1453" spans="4:4" x14ac:dyDescent="0.4">
      <c r="D1453" s="21"/>
    </row>
    <row r="1454" spans="4:4" x14ac:dyDescent="0.4">
      <c r="D1454" s="21"/>
    </row>
    <row r="1455" spans="4:4" x14ac:dyDescent="0.4">
      <c r="D1455" s="21"/>
    </row>
    <row r="1456" spans="4:4" x14ac:dyDescent="0.4">
      <c r="D1456" s="21"/>
    </row>
    <row r="1457" spans="4:4" x14ac:dyDescent="0.4">
      <c r="D1457" s="21"/>
    </row>
    <row r="1458" spans="4:4" x14ac:dyDescent="0.4">
      <c r="D1458" s="21"/>
    </row>
    <row r="1459" spans="4:4" x14ac:dyDescent="0.4">
      <c r="D1459" s="21"/>
    </row>
    <row r="1460" spans="4:4" x14ac:dyDescent="0.4">
      <c r="D1460" s="21"/>
    </row>
    <row r="1461" spans="4:4" x14ac:dyDescent="0.4">
      <c r="D1461" s="21"/>
    </row>
    <row r="1462" spans="4:4" x14ac:dyDescent="0.4">
      <c r="D1462" s="21"/>
    </row>
    <row r="1463" spans="4:4" x14ac:dyDescent="0.4">
      <c r="D1463" s="21"/>
    </row>
    <row r="1464" spans="4:4" x14ac:dyDescent="0.4">
      <c r="D1464" s="21"/>
    </row>
    <row r="1465" spans="4:4" x14ac:dyDescent="0.4">
      <c r="D1465" s="21"/>
    </row>
    <row r="1466" spans="4:4" x14ac:dyDescent="0.4">
      <c r="D1466" s="21"/>
    </row>
    <row r="1467" spans="4:4" x14ac:dyDescent="0.4">
      <c r="D1467" s="21"/>
    </row>
    <row r="1468" spans="4:4" x14ac:dyDescent="0.4">
      <c r="D1468" s="21"/>
    </row>
    <row r="1469" spans="4:4" x14ac:dyDescent="0.4">
      <c r="D1469" s="21"/>
    </row>
    <row r="1470" spans="4:4" x14ac:dyDescent="0.4">
      <c r="D1470" s="21"/>
    </row>
    <row r="1471" spans="4:4" x14ac:dyDescent="0.4">
      <c r="D1471" s="21"/>
    </row>
    <row r="1472" spans="4:4" x14ac:dyDescent="0.4">
      <c r="D1472" s="21"/>
    </row>
    <row r="1473" spans="4:4" x14ac:dyDescent="0.4">
      <c r="D1473" s="21"/>
    </row>
    <row r="1474" spans="4:4" x14ac:dyDescent="0.4">
      <c r="D1474" s="21"/>
    </row>
    <row r="1475" spans="4:4" x14ac:dyDescent="0.4">
      <c r="D1475" s="21"/>
    </row>
    <row r="1476" spans="4:4" x14ac:dyDescent="0.4">
      <c r="D1476" s="21"/>
    </row>
    <row r="1477" spans="4:4" x14ac:dyDescent="0.4">
      <c r="D1477" s="21"/>
    </row>
    <row r="1478" spans="4:4" x14ac:dyDescent="0.4">
      <c r="D1478" s="21"/>
    </row>
    <row r="1479" spans="4:4" x14ac:dyDescent="0.4">
      <c r="D1479" s="21"/>
    </row>
    <row r="1480" spans="4:4" x14ac:dyDescent="0.4">
      <c r="D1480" s="21"/>
    </row>
    <row r="1481" spans="4:4" x14ac:dyDescent="0.4">
      <c r="D1481" s="21"/>
    </row>
    <row r="1482" spans="4:4" x14ac:dyDescent="0.4">
      <c r="D1482" s="21"/>
    </row>
    <row r="1483" spans="4:4" x14ac:dyDescent="0.4">
      <c r="D1483" s="21"/>
    </row>
    <row r="1484" spans="4:4" x14ac:dyDescent="0.4">
      <c r="D1484" s="21"/>
    </row>
    <row r="1485" spans="4:4" x14ac:dyDescent="0.4">
      <c r="D1485" s="21"/>
    </row>
    <row r="1486" spans="4:4" x14ac:dyDescent="0.4">
      <c r="D1486" s="21"/>
    </row>
    <row r="1487" spans="4:4" x14ac:dyDescent="0.4">
      <c r="D1487" s="21"/>
    </row>
    <row r="1488" spans="4:4" x14ac:dyDescent="0.4">
      <c r="D1488" s="21"/>
    </row>
    <row r="1489" spans="4:4" x14ac:dyDescent="0.4">
      <c r="D1489" s="21"/>
    </row>
    <row r="1490" spans="4:4" x14ac:dyDescent="0.4">
      <c r="D1490" s="21"/>
    </row>
    <row r="1491" spans="4:4" x14ac:dyDescent="0.4">
      <c r="D1491" s="21"/>
    </row>
    <row r="1492" spans="4:4" x14ac:dyDescent="0.4">
      <c r="D1492" s="21"/>
    </row>
    <row r="1493" spans="4:4" x14ac:dyDescent="0.4">
      <c r="D1493" s="21"/>
    </row>
    <row r="1494" spans="4:4" x14ac:dyDescent="0.4">
      <c r="D1494" s="21"/>
    </row>
    <row r="1495" spans="4:4" x14ac:dyDescent="0.4">
      <c r="D1495" s="21"/>
    </row>
    <row r="1496" spans="4:4" x14ac:dyDescent="0.4">
      <c r="D1496" s="21"/>
    </row>
    <row r="1497" spans="4:4" x14ac:dyDescent="0.4">
      <c r="D1497" s="21"/>
    </row>
    <row r="1498" spans="4:4" x14ac:dyDescent="0.4">
      <c r="D1498" s="21"/>
    </row>
    <row r="1499" spans="4:4" x14ac:dyDescent="0.4">
      <c r="D1499" s="21"/>
    </row>
    <row r="1500" spans="4:4" x14ac:dyDescent="0.4">
      <c r="D1500" s="21"/>
    </row>
    <row r="1501" spans="4:4" x14ac:dyDescent="0.4">
      <c r="D1501" s="21"/>
    </row>
    <row r="1502" spans="4:4" x14ac:dyDescent="0.4">
      <c r="D1502" s="21"/>
    </row>
    <row r="1503" spans="4:4" x14ac:dyDescent="0.4">
      <c r="D1503" s="21"/>
    </row>
    <row r="1504" spans="4:4" x14ac:dyDescent="0.4">
      <c r="D1504" s="21"/>
    </row>
    <row r="1505" spans="4:4" x14ac:dyDescent="0.4">
      <c r="D1505" s="21"/>
    </row>
    <row r="1506" spans="4:4" x14ac:dyDescent="0.4">
      <c r="D1506" s="21"/>
    </row>
    <row r="1507" spans="4:4" x14ac:dyDescent="0.4">
      <c r="D1507" s="21"/>
    </row>
    <row r="1508" spans="4:4" x14ac:dyDescent="0.4">
      <c r="D1508" s="21"/>
    </row>
    <row r="1509" spans="4:4" x14ac:dyDescent="0.4">
      <c r="D1509" s="21"/>
    </row>
    <row r="1510" spans="4:4" x14ac:dyDescent="0.4">
      <c r="D1510" s="21"/>
    </row>
    <row r="1511" spans="4:4" x14ac:dyDescent="0.4">
      <c r="D1511" s="21"/>
    </row>
    <row r="1512" spans="4:4" x14ac:dyDescent="0.4">
      <c r="D1512" s="21"/>
    </row>
    <row r="1513" spans="4:4" x14ac:dyDescent="0.4">
      <c r="D1513" s="21"/>
    </row>
    <row r="1514" spans="4:4" x14ac:dyDescent="0.4">
      <c r="D1514" s="21"/>
    </row>
    <row r="1515" spans="4:4" x14ac:dyDescent="0.4">
      <c r="D1515" s="21"/>
    </row>
    <row r="1516" spans="4:4" x14ac:dyDescent="0.4">
      <c r="D1516" s="21"/>
    </row>
    <row r="1517" spans="4:4" x14ac:dyDescent="0.4">
      <c r="D1517" s="21"/>
    </row>
    <row r="1518" spans="4:4" x14ac:dyDescent="0.4">
      <c r="D1518" s="21"/>
    </row>
    <row r="1519" spans="4:4" x14ac:dyDescent="0.4">
      <c r="D1519" s="21"/>
    </row>
    <row r="1520" spans="4:4" x14ac:dyDescent="0.4">
      <c r="D1520" s="21"/>
    </row>
    <row r="1521" spans="4:4" x14ac:dyDescent="0.4">
      <c r="D1521" s="21"/>
    </row>
    <row r="1522" spans="4:4" x14ac:dyDescent="0.4">
      <c r="D1522" s="21"/>
    </row>
    <row r="1523" spans="4:4" x14ac:dyDescent="0.4">
      <c r="D1523" s="21"/>
    </row>
    <row r="1524" spans="4:4" x14ac:dyDescent="0.4">
      <c r="D1524" s="21"/>
    </row>
    <row r="1525" spans="4:4" x14ac:dyDescent="0.4">
      <c r="D1525" s="21"/>
    </row>
    <row r="1526" spans="4:4" x14ac:dyDescent="0.4">
      <c r="D1526" s="21"/>
    </row>
    <row r="1527" spans="4:4" x14ac:dyDescent="0.4">
      <c r="D1527" s="21"/>
    </row>
    <row r="1528" spans="4:4" x14ac:dyDescent="0.4">
      <c r="D1528" s="21"/>
    </row>
    <row r="1529" spans="4:4" x14ac:dyDescent="0.4">
      <c r="D1529" s="21"/>
    </row>
    <row r="1530" spans="4:4" x14ac:dyDescent="0.4">
      <c r="D1530" s="21"/>
    </row>
    <row r="1531" spans="4:4" x14ac:dyDescent="0.4">
      <c r="D1531" s="21"/>
    </row>
    <row r="1532" spans="4:4" x14ac:dyDescent="0.4">
      <c r="D1532" s="21"/>
    </row>
    <row r="1533" spans="4:4" x14ac:dyDescent="0.4">
      <c r="D1533" s="21"/>
    </row>
    <row r="1534" spans="4:4" x14ac:dyDescent="0.4">
      <c r="D1534" s="21"/>
    </row>
    <row r="1535" spans="4:4" x14ac:dyDescent="0.4">
      <c r="D1535" s="21"/>
    </row>
    <row r="1536" spans="4:4" x14ac:dyDescent="0.4">
      <c r="D1536" s="21"/>
    </row>
    <row r="1537" spans="4:4" x14ac:dyDescent="0.4">
      <c r="D1537" s="21"/>
    </row>
    <row r="1538" spans="4:4" x14ac:dyDescent="0.4">
      <c r="D1538" s="21"/>
    </row>
    <row r="1539" spans="4:4" x14ac:dyDescent="0.4">
      <c r="D1539" s="21"/>
    </row>
    <row r="1540" spans="4:4" x14ac:dyDescent="0.4">
      <c r="D1540" s="21"/>
    </row>
    <row r="1541" spans="4:4" x14ac:dyDescent="0.4">
      <c r="D1541" s="21"/>
    </row>
    <row r="1542" spans="4:4" x14ac:dyDescent="0.4">
      <c r="D1542" s="21"/>
    </row>
    <row r="1543" spans="4:4" x14ac:dyDescent="0.4">
      <c r="D1543" s="21"/>
    </row>
    <row r="1544" spans="4:4" x14ac:dyDescent="0.4">
      <c r="D1544" s="21"/>
    </row>
    <row r="1545" spans="4:4" x14ac:dyDescent="0.4">
      <c r="D1545" s="21"/>
    </row>
    <row r="1546" spans="4:4" x14ac:dyDescent="0.4">
      <c r="D1546" s="21"/>
    </row>
    <row r="1547" spans="4:4" x14ac:dyDescent="0.4">
      <c r="D1547" s="21"/>
    </row>
    <row r="1548" spans="4:4" x14ac:dyDescent="0.4">
      <c r="D1548" s="21"/>
    </row>
    <row r="1549" spans="4:4" x14ac:dyDescent="0.4">
      <c r="D1549" s="21"/>
    </row>
    <row r="1550" spans="4:4" x14ac:dyDescent="0.4">
      <c r="D1550" s="21"/>
    </row>
    <row r="1551" spans="4:4" x14ac:dyDescent="0.4">
      <c r="D1551" s="21"/>
    </row>
    <row r="1552" spans="4:4" x14ac:dyDescent="0.4">
      <c r="D1552" s="21"/>
    </row>
    <row r="1553" spans="4:4" x14ac:dyDescent="0.4">
      <c r="D1553" s="21"/>
    </row>
    <row r="1554" spans="4:4" x14ac:dyDescent="0.4">
      <c r="D1554" s="21"/>
    </row>
    <row r="1555" spans="4:4" x14ac:dyDescent="0.4">
      <c r="D1555" s="21"/>
    </row>
    <row r="1556" spans="4:4" x14ac:dyDescent="0.4">
      <c r="D1556" s="21"/>
    </row>
    <row r="1557" spans="4:4" x14ac:dyDescent="0.4">
      <c r="D1557" s="21"/>
    </row>
    <row r="1558" spans="4:4" x14ac:dyDescent="0.4">
      <c r="D1558" s="21"/>
    </row>
    <row r="1559" spans="4:4" x14ac:dyDescent="0.4">
      <c r="D1559" s="21"/>
    </row>
    <row r="1560" spans="4:4" x14ac:dyDescent="0.4">
      <c r="D1560" s="21"/>
    </row>
    <row r="1561" spans="4:4" x14ac:dyDescent="0.4">
      <c r="D1561" s="21"/>
    </row>
    <row r="1562" spans="4:4" x14ac:dyDescent="0.4">
      <c r="D1562" s="21"/>
    </row>
    <row r="1563" spans="4:4" x14ac:dyDescent="0.4">
      <c r="D1563" s="21"/>
    </row>
    <row r="1564" spans="4:4" x14ac:dyDescent="0.4">
      <c r="D1564" s="21"/>
    </row>
    <row r="1565" spans="4:4" x14ac:dyDescent="0.4">
      <c r="D1565" s="21"/>
    </row>
    <row r="1566" spans="4:4" x14ac:dyDescent="0.4">
      <c r="D1566" s="21"/>
    </row>
    <row r="1567" spans="4:4" x14ac:dyDescent="0.4">
      <c r="D1567" s="21"/>
    </row>
    <row r="1568" spans="4:4" x14ac:dyDescent="0.4">
      <c r="D1568" s="21"/>
    </row>
    <row r="1569" spans="4:4" x14ac:dyDescent="0.4">
      <c r="D1569" s="21"/>
    </row>
    <row r="1570" spans="4:4" x14ac:dyDescent="0.4">
      <c r="D1570" s="21"/>
    </row>
    <row r="1571" spans="4:4" x14ac:dyDescent="0.4">
      <c r="D1571" s="21"/>
    </row>
    <row r="1572" spans="4:4" x14ac:dyDescent="0.4">
      <c r="D1572" s="21"/>
    </row>
    <row r="1573" spans="4:4" x14ac:dyDescent="0.4">
      <c r="D1573" s="21"/>
    </row>
    <row r="1574" spans="4:4" x14ac:dyDescent="0.4">
      <c r="D1574" s="21"/>
    </row>
    <row r="1575" spans="4:4" x14ac:dyDescent="0.4">
      <c r="D1575" s="21"/>
    </row>
    <row r="1576" spans="4:4" x14ac:dyDescent="0.4">
      <c r="D1576" s="21"/>
    </row>
    <row r="1577" spans="4:4" x14ac:dyDescent="0.4">
      <c r="D1577" s="21"/>
    </row>
    <row r="1578" spans="4:4" x14ac:dyDescent="0.4">
      <c r="D1578" s="21"/>
    </row>
    <row r="1579" spans="4:4" x14ac:dyDescent="0.4">
      <c r="D1579" s="21"/>
    </row>
    <row r="1580" spans="4:4" x14ac:dyDescent="0.4">
      <c r="D1580" s="21"/>
    </row>
    <row r="1581" spans="4:4" x14ac:dyDescent="0.4">
      <c r="D1581" s="21"/>
    </row>
    <row r="1582" spans="4:4" x14ac:dyDescent="0.4">
      <c r="D1582" s="21"/>
    </row>
    <row r="1583" spans="4:4" x14ac:dyDescent="0.4">
      <c r="D1583" s="21"/>
    </row>
    <row r="1584" spans="4:4" x14ac:dyDescent="0.4">
      <c r="D1584" s="21"/>
    </row>
    <row r="1585" spans="4:4" x14ac:dyDescent="0.4">
      <c r="D1585" s="21"/>
    </row>
    <row r="1586" spans="4:4" x14ac:dyDescent="0.4">
      <c r="D1586" s="21"/>
    </row>
    <row r="1587" spans="4:4" x14ac:dyDescent="0.4">
      <c r="D1587" s="21"/>
    </row>
    <row r="1588" spans="4:4" x14ac:dyDescent="0.4">
      <c r="D1588" s="21"/>
    </row>
    <row r="1589" spans="4:4" x14ac:dyDescent="0.4">
      <c r="D1589" s="21"/>
    </row>
    <row r="1590" spans="4:4" x14ac:dyDescent="0.4">
      <c r="D1590" s="21"/>
    </row>
    <row r="1591" spans="4:4" x14ac:dyDescent="0.4">
      <c r="D1591" s="21"/>
    </row>
    <row r="1592" spans="4:4" x14ac:dyDescent="0.4">
      <c r="D1592" s="21"/>
    </row>
    <row r="1593" spans="4:4" x14ac:dyDescent="0.4">
      <c r="D1593" s="21"/>
    </row>
    <row r="1594" spans="4:4" x14ac:dyDescent="0.4">
      <c r="D1594" s="21"/>
    </row>
    <row r="1595" spans="4:4" x14ac:dyDescent="0.4">
      <c r="D1595" s="21"/>
    </row>
    <row r="1596" spans="4:4" x14ac:dyDescent="0.4">
      <c r="D1596" s="21"/>
    </row>
    <row r="1597" spans="4:4" x14ac:dyDescent="0.4">
      <c r="D1597" s="21"/>
    </row>
    <row r="1598" spans="4:4" x14ac:dyDescent="0.4">
      <c r="D1598" s="21"/>
    </row>
    <row r="1599" spans="4:4" x14ac:dyDescent="0.4">
      <c r="D1599" s="21"/>
    </row>
    <row r="1600" spans="4:4" x14ac:dyDescent="0.4">
      <c r="D1600" s="21"/>
    </row>
    <row r="1601" spans="4:4" x14ac:dyDescent="0.4">
      <c r="D1601" s="21"/>
    </row>
    <row r="1602" spans="4:4" x14ac:dyDescent="0.4">
      <c r="D1602" s="21"/>
    </row>
    <row r="1603" spans="4:4" x14ac:dyDescent="0.4">
      <c r="D1603" s="21"/>
    </row>
    <row r="1604" spans="4:4" x14ac:dyDescent="0.4">
      <c r="D1604" s="21"/>
    </row>
    <row r="1605" spans="4:4" x14ac:dyDescent="0.4">
      <c r="D1605" s="21"/>
    </row>
    <row r="1606" spans="4:4" x14ac:dyDescent="0.4">
      <c r="D1606" s="21"/>
    </row>
    <row r="1607" spans="4:4" x14ac:dyDescent="0.4">
      <c r="D1607" s="21"/>
    </row>
    <row r="1608" spans="4:4" x14ac:dyDescent="0.4">
      <c r="D1608" s="21"/>
    </row>
    <row r="1609" spans="4:4" x14ac:dyDescent="0.4">
      <c r="D1609" s="21"/>
    </row>
    <row r="1610" spans="4:4" x14ac:dyDescent="0.4">
      <c r="D1610" s="21"/>
    </row>
    <row r="1611" spans="4:4" x14ac:dyDescent="0.4">
      <c r="D1611" s="21"/>
    </row>
    <row r="1612" spans="4:4" x14ac:dyDescent="0.4">
      <c r="D1612" s="21"/>
    </row>
    <row r="1613" spans="4:4" x14ac:dyDescent="0.4">
      <c r="D1613" s="21"/>
    </row>
    <row r="1614" spans="4:4" x14ac:dyDescent="0.4">
      <c r="D1614" s="21"/>
    </row>
    <row r="1615" spans="4:4" x14ac:dyDescent="0.4">
      <c r="D1615" s="21"/>
    </row>
    <row r="1616" spans="4:4" x14ac:dyDescent="0.4">
      <c r="D1616" s="21"/>
    </row>
    <row r="1617" spans="4:4" x14ac:dyDescent="0.4">
      <c r="D1617" s="21"/>
    </row>
    <row r="1618" spans="4:4" x14ac:dyDescent="0.4">
      <c r="D1618" s="21"/>
    </row>
    <row r="1619" spans="4:4" x14ac:dyDescent="0.4">
      <c r="D1619" s="21"/>
    </row>
    <row r="1620" spans="4:4" x14ac:dyDescent="0.4">
      <c r="D1620" s="21"/>
    </row>
    <row r="1621" spans="4:4" x14ac:dyDescent="0.4">
      <c r="D1621" s="21"/>
    </row>
    <row r="1622" spans="4:4" x14ac:dyDescent="0.4">
      <c r="D1622" s="21"/>
    </row>
    <row r="1623" spans="4:4" x14ac:dyDescent="0.4">
      <c r="D1623" s="21"/>
    </row>
    <row r="1624" spans="4:4" x14ac:dyDescent="0.4">
      <c r="D1624" s="21"/>
    </row>
    <row r="1625" spans="4:4" x14ac:dyDescent="0.4">
      <c r="D1625" s="21"/>
    </row>
    <row r="1626" spans="4:4" x14ac:dyDescent="0.4">
      <c r="D1626" s="21"/>
    </row>
    <row r="1627" spans="4:4" x14ac:dyDescent="0.4">
      <c r="D1627" s="21"/>
    </row>
    <row r="1628" spans="4:4" x14ac:dyDescent="0.4">
      <c r="D1628" s="21"/>
    </row>
    <row r="1629" spans="4:4" x14ac:dyDescent="0.4">
      <c r="D1629" s="21"/>
    </row>
    <row r="1630" spans="4:4" x14ac:dyDescent="0.4">
      <c r="D1630" s="21"/>
    </row>
    <row r="1631" spans="4:4" x14ac:dyDescent="0.4">
      <c r="D1631" s="21"/>
    </row>
    <row r="1632" spans="4:4" x14ac:dyDescent="0.4">
      <c r="D1632" s="21"/>
    </row>
    <row r="1633" spans="4:4" x14ac:dyDescent="0.4">
      <c r="D1633" s="21"/>
    </row>
    <row r="1634" spans="4:4" x14ac:dyDescent="0.4">
      <c r="D1634" s="21"/>
    </row>
    <row r="1635" spans="4:4" x14ac:dyDescent="0.4">
      <c r="D1635" s="21"/>
    </row>
    <row r="1636" spans="4:4" x14ac:dyDescent="0.4">
      <c r="D1636" s="21"/>
    </row>
    <row r="1637" spans="4:4" x14ac:dyDescent="0.4">
      <c r="D1637" s="21"/>
    </row>
    <row r="1638" spans="4:4" x14ac:dyDescent="0.4">
      <c r="D1638" s="21"/>
    </row>
    <row r="1639" spans="4:4" x14ac:dyDescent="0.4">
      <c r="D1639" s="21"/>
    </row>
    <row r="1640" spans="4:4" x14ac:dyDescent="0.4">
      <c r="D1640" s="21"/>
    </row>
    <row r="1641" spans="4:4" x14ac:dyDescent="0.4">
      <c r="D1641" s="21"/>
    </row>
    <row r="1642" spans="4:4" x14ac:dyDescent="0.4">
      <c r="D1642" s="21"/>
    </row>
    <row r="1643" spans="4:4" x14ac:dyDescent="0.4">
      <c r="D1643" s="21"/>
    </row>
    <row r="1644" spans="4:4" x14ac:dyDescent="0.4">
      <c r="D1644" s="21"/>
    </row>
    <row r="1645" spans="4:4" x14ac:dyDescent="0.4">
      <c r="D1645" s="21"/>
    </row>
    <row r="1646" spans="4:4" x14ac:dyDescent="0.4">
      <c r="D1646" s="21"/>
    </row>
    <row r="1647" spans="4:4" x14ac:dyDescent="0.4">
      <c r="D1647" s="21"/>
    </row>
    <row r="1648" spans="4:4" x14ac:dyDescent="0.4">
      <c r="D1648" s="21"/>
    </row>
    <row r="1649" spans="4:4" x14ac:dyDescent="0.4">
      <c r="D1649" s="21"/>
    </row>
    <row r="1650" spans="4:4" x14ac:dyDescent="0.4">
      <c r="D1650" s="21"/>
    </row>
    <row r="1651" spans="4:4" x14ac:dyDescent="0.4">
      <c r="D1651" s="21"/>
    </row>
    <row r="1652" spans="4:4" x14ac:dyDescent="0.4">
      <c r="D1652" s="21"/>
    </row>
    <row r="1653" spans="4:4" x14ac:dyDescent="0.4">
      <c r="D1653" s="21"/>
    </row>
    <row r="1654" spans="4:4" x14ac:dyDescent="0.4">
      <c r="D1654" s="21"/>
    </row>
    <row r="1655" spans="4:4" x14ac:dyDescent="0.4">
      <c r="D1655" s="21"/>
    </row>
    <row r="1656" spans="4:4" x14ac:dyDescent="0.4">
      <c r="D1656" s="21"/>
    </row>
    <row r="1657" spans="4:4" x14ac:dyDescent="0.4">
      <c r="D1657" s="21"/>
    </row>
    <row r="1658" spans="4:4" x14ac:dyDescent="0.4">
      <c r="D1658" s="21"/>
    </row>
    <row r="1659" spans="4:4" x14ac:dyDescent="0.4">
      <c r="D1659" s="21"/>
    </row>
    <row r="1660" spans="4:4" x14ac:dyDescent="0.4">
      <c r="D1660" s="21"/>
    </row>
    <row r="1661" spans="4:4" x14ac:dyDescent="0.4">
      <c r="D1661" s="21"/>
    </row>
    <row r="1662" spans="4:4" x14ac:dyDescent="0.4">
      <c r="D1662" s="21"/>
    </row>
    <row r="1663" spans="4:4" x14ac:dyDescent="0.4">
      <c r="D1663" s="21"/>
    </row>
    <row r="1664" spans="4:4" x14ac:dyDescent="0.4">
      <c r="D1664" s="21"/>
    </row>
    <row r="1665" spans="4:4" x14ac:dyDescent="0.4">
      <c r="D1665" s="21"/>
    </row>
    <row r="1666" spans="4:4" x14ac:dyDescent="0.4">
      <c r="D1666" s="21"/>
    </row>
    <row r="1667" spans="4:4" x14ac:dyDescent="0.4">
      <c r="D1667" s="21"/>
    </row>
    <row r="1668" spans="4:4" x14ac:dyDescent="0.4">
      <c r="D1668" s="21"/>
    </row>
    <row r="1669" spans="4:4" x14ac:dyDescent="0.4">
      <c r="D1669" s="21"/>
    </row>
    <row r="1670" spans="4:4" x14ac:dyDescent="0.4">
      <c r="D1670" s="21"/>
    </row>
    <row r="1671" spans="4:4" x14ac:dyDescent="0.4">
      <c r="D1671" s="21"/>
    </row>
    <row r="1672" spans="4:4" x14ac:dyDescent="0.4">
      <c r="D1672" s="21"/>
    </row>
    <row r="1673" spans="4:4" x14ac:dyDescent="0.4">
      <c r="D1673" s="21"/>
    </row>
    <row r="1674" spans="4:4" x14ac:dyDescent="0.4">
      <c r="D1674" s="21"/>
    </row>
    <row r="1675" spans="4:4" x14ac:dyDescent="0.4">
      <c r="D1675" s="21"/>
    </row>
    <row r="1676" spans="4:4" x14ac:dyDescent="0.4">
      <c r="D1676" s="21"/>
    </row>
    <row r="1677" spans="4:4" x14ac:dyDescent="0.4">
      <c r="D1677" s="21"/>
    </row>
    <row r="1678" spans="4:4" x14ac:dyDescent="0.4">
      <c r="D1678" s="21"/>
    </row>
    <row r="1679" spans="4:4" x14ac:dyDescent="0.4">
      <c r="D1679" s="21"/>
    </row>
    <row r="1680" spans="4:4" x14ac:dyDescent="0.4">
      <c r="D1680" s="21"/>
    </row>
    <row r="1681" spans="4:4" x14ac:dyDescent="0.4">
      <c r="D1681" s="21"/>
    </row>
    <row r="1682" spans="4:4" x14ac:dyDescent="0.4">
      <c r="D1682" s="21"/>
    </row>
    <row r="1683" spans="4:4" x14ac:dyDescent="0.4">
      <c r="D1683" s="21"/>
    </row>
    <row r="1684" spans="4:4" x14ac:dyDescent="0.4">
      <c r="D1684" s="21"/>
    </row>
    <row r="1685" spans="4:4" x14ac:dyDescent="0.4">
      <c r="D1685" s="21"/>
    </row>
    <row r="1686" spans="4:4" x14ac:dyDescent="0.4">
      <c r="D1686" s="21"/>
    </row>
    <row r="1687" spans="4:4" x14ac:dyDescent="0.4">
      <c r="D1687" s="21"/>
    </row>
    <row r="1688" spans="4:4" x14ac:dyDescent="0.4">
      <c r="D1688" s="21"/>
    </row>
    <row r="1689" spans="4:4" x14ac:dyDescent="0.4">
      <c r="D1689" s="21"/>
    </row>
    <row r="1690" spans="4:4" x14ac:dyDescent="0.4">
      <c r="D1690" s="21"/>
    </row>
    <row r="1691" spans="4:4" x14ac:dyDescent="0.4">
      <c r="D1691" s="21"/>
    </row>
    <row r="1692" spans="4:4" x14ac:dyDescent="0.4">
      <c r="D1692" s="21"/>
    </row>
    <row r="1693" spans="4:4" x14ac:dyDescent="0.4">
      <c r="D1693" s="21"/>
    </row>
    <row r="1694" spans="4:4" x14ac:dyDescent="0.4">
      <c r="D1694" s="21"/>
    </row>
    <row r="1695" spans="4:4" x14ac:dyDescent="0.4">
      <c r="D1695" s="21"/>
    </row>
    <row r="1696" spans="4:4" x14ac:dyDescent="0.4">
      <c r="D1696" s="21"/>
    </row>
    <row r="1697" spans="4:4" x14ac:dyDescent="0.4">
      <c r="D1697" s="21"/>
    </row>
    <row r="1698" spans="4:4" x14ac:dyDescent="0.4">
      <c r="D1698" s="21"/>
    </row>
    <row r="1699" spans="4:4" x14ac:dyDescent="0.4">
      <c r="D1699" s="21"/>
    </row>
    <row r="1700" spans="4:4" x14ac:dyDescent="0.4">
      <c r="D1700" s="21"/>
    </row>
    <row r="1701" spans="4:4" x14ac:dyDescent="0.4">
      <c r="D1701" s="21"/>
    </row>
    <row r="1702" spans="4:4" x14ac:dyDescent="0.4">
      <c r="D1702" s="21"/>
    </row>
    <row r="1703" spans="4:4" x14ac:dyDescent="0.4">
      <c r="D1703" s="21"/>
    </row>
    <row r="1704" spans="4:4" x14ac:dyDescent="0.4">
      <c r="D1704" s="21"/>
    </row>
    <row r="1705" spans="4:4" x14ac:dyDescent="0.4">
      <c r="D1705" s="21"/>
    </row>
    <row r="1706" spans="4:4" x14ac:dyDescent="0.4">
      <c r="D1706" s="21"/>
    </row>
    <row r="1707" spans="4:4" x14ac:dyDescent="0.4">
      <c r="D1707" s="21"/>
    </row>
    <row r="1708" spans="4:4" x14ac:dyDescent="0.4">
      <c r="D1708" s="21"/>
    </row>
    <row r="1709" spans="4:4" x14ac:dyDescent="0.4">
      <c r="D1709" s="21"/>
    </row>
    <row r="1710" spans="4:4" x14ac:dyDescent="0.4">
      <c r="D1710" s="21"/>
    </row>
    <row r="1711" spans="4:4" x14ac:dyDescent="0.4">
      <c r="D1711" s="21"/>
    </row>
    <row r="1712" spans="4:4" x14ac:dyDescent="0.4">
      <c r="D1712" s="21"/>
    </row>
    <row r="1713" spans="4:4" x14ac:dyDescent="0.4">
      <c r="D1713" s="21"/>
    </row>
    <row r="1714" spans="4:4" x14ac:dyDescent="0.4">
      <c r="D1714" s="21"/>
    </row>
    <row r="1715" spans="4:4" x14ac:dyDescent="0.4">
      <c r="D1715" s="21"/>
    </row>
    <row r="1716" spans="4:4" x14ac:dyDescent="0.4">
      <c r="D1716" s="21"/>
    </row>
    <row r="1717" spans="4:4" x14ac:dyDescent="0.4">
      <c r="D1717" s="21"/>
    </row>
    <row r="1718" spans="4:4" x14ac:dyDescent="0.4">
      <c r="D1718" s="21"/>
    </row>
    <row r="1719" spans="4:4" x14ac:dyDescent="0.4">
      <c r="D1719" s="21"/>
    </row>
    <row r="1720" spans="4:4" x14ac:dyDescent="0.4">
      <c r="D1720" s="21"/>
    </row>
    <row r="1721" spans="4:4" x14ac:dyDescent="0.4">
      <c r="D1721" s="21"/>
    </row>
    <row r="1722" spans="4:4" x14ac:dyDescent="0.4">
      <c r="D1722" s="21"/>
    </row>
    <row r="1723" spans="4:4" x14ac:dyDescent="0.4">
      <c r="D1723" s="21"/>
    </row>
    <row r="1724" spans="4:4" x14ac:dyDescent="0.4">
      <c r="D1724" s="21"/>
    </row>
    <row r="1725" spans="4:4" x14ac:dyDescent="0.4">
      <c r="D1725" s="21"/>
    </row>
    <row r="1726" spans="4:4" x14ac:dyDescent="0.4">
      <c r="D1726" s="21"/>
    </row>
    <row r="1727" spans="4:4" x14ac:dyDescent="0.4">
      <c r="D1727" s="21"/>
    </row>
    <row r="1728" spans="4:4" x14ac:dyDescent="0.4">
      <c r="D1728" s="21"/>
    </row>
    <row r="1729" spans="4:4" x14ac:dyDescent="0.4">
      <c r="D1729" s="21"/>
    </row>
    <row r="1730" spans="4:4" x14ac:dyDescent="0.4">
      <c r="D1730" s="21"/>
    </row>
    <row r="1731" spans="4:4" x14ac:dyDescent="0.4">
      <c r="D1731" s="21"/>
    </row>
    <row r="1732" spans="4:4" x14ac:dyDescent="0.4">
      <c r="D1732" s="21"/>
    </row>
    <row r="1733" spans="4:4" x14ac:dyDescent="0.4">
      <c r="D1733" s="21"/>
    </row>
    <row r="1734" spans="4:4" x14ac:dyDescent="0.4">
      <c r="D1734" s="21"/>
    </row>
    <row r="1735" spans="4:4" x14ac:dyDescent="0.4">
      <c r="D1735" s="21"/>
    </row>
    <row r="1736" spans="4:4" x14ac:dyDescent="0.4">
      <c r="D1736" s="21"/>
    </row>
    <row r="1737" spans="4:4" x14ac:dyDescent="0.4">
      <c r="D1737" s="21"/>
    </row>
    <row r="1738" spans="4:4" x14ac:dyDescent="0.4">
      <c r="D1738" s="21"/>
    </row>
    <row r="1739" spans="4:4" x14ac:dyDescent="0.4">
      <c r="D1739" s="21"/>
    </row>
    <row r="1740" spans="4:4" x14ac:dyDescent="0.4">
      <c r="D1740" s="21"/>
    </row>
    <row r="1741" spans="4:4" x14ac:dyDescent="0.4">
      <c r="D1741" s="21"/>
    </row>
    <row r="1742" spans="4:4" x14ac:dyDescent="0.4">
      <c r="D1742" s="21"/>
    </row>
    <row r="1743" spans="4:4" x14ac:dyDescent="0.4">
      <c r="D1743" s="21"/>
    </row>
    <row r="1744" spans="4:4" x14ac:dyDescent="0.4">
      <c r="D1744" s="21"/>
    </row>
    <row r="1745" spans="4:4" x14ac:dyDescent="0.4">
      <c r="D1745" s="21"/>
    </row>
    <row r="1746" spans="4:4" x14ac:dyDescent="0.4">
      <c r="D1746" s="21"/>
    </row>
    <row r="1747" spans="4:4" x14ac:dyDescent="0.4">
      <c r="D1747" s="21"/>
    </row>
    <row r="1748" spans="4:4" x14ac:dyDescent="0.4">
      <c r="D1748" s="21"/>
    </row>
    <row r="1749" spans="4:4" x14ac:dyDescent="0.4">
      <c r="D1749" s="21"/>
    </row>
    <row r="1750" spans="4:4" x14ac:dyDescent="0.4">
      <c r="D1750" s="21"/>
    </row>
    <row r="1751" spans="4:4" x14ac:dyDescent="0.4">
      <c r="D1751" s="21"/>
    </row>
    <row r="1752" spans="4:4" x14ac:dyDescent="0.4">
      <c r="D1752" s="21"/>
    </row>
    <row r="1753" spans="4:4" x14ac:dyDescent="0.4">
      <c r="D1753" s="21"/>
    </row>
    <row r="1754" spans="4:4" x14ac:dyDescent="0.4">
      <c r="D1754" s="21"/>
    </row>
    <row r="1755" spans="4:4" x14ac:dyDescent="0.4">
      <c r="D1755" s="21"/>
    </row>
    <row r="1756" spans="4:4" x14ac:dyDescent="0.4">
      <c r="D1756" s="21"/>
    </row>
    <row r="1757" spans="4:4" x14ac:dyDescent="0.4">
      <c r="D1757" s="21"/>
    </row>
    <row r="1758" spans="4:4" x14ac:dyDescent="0.4">
      <c r="D1758" s="21"/>
    </row>
    <row r="1759" spans="4:4" x14ac:dyDescent="0.4">
      <c r="D1759" s="21"/>
    </row>
    <row r="1760" spans="4:4" x14ac:dyDescent="0.4">
      <c r="D1760" s="21"/>
    </row>
    <row r="1761" spans="4:4" x14ac:dyDescent="0.4">
      <c r="D1761" s="21"/>
    </row>
    <row r="1762" spans="4:4" x14ac:dyDescent="0.4">
      <c r="D1762" s="21"/>
    </row>
    <row r="1763" spans="4:4" x14ac:dyDescent="0.4">
      <c r="D1763" s="21"/>
    </row>
    <row r="1764" spans="4:4" x14ac:dyDescent="0.4">
      <c r="D1764" s="21"/>
    </row>
    <row r="1765" spans="4:4" x14ac:dyDescent="0.4">
      <c r="D1765" s="21"/>
    </row>
    <row r="1766" spans="4:4" x14ac:dyDescent="0.4">
      <c r="D1766" s="21"/>
    </row>
    <row r="1767" spans="4:4" x14ac:dyDescent="0.4">
      <c r="D1767" s="21"/>
    </row>
    <row r="1768" spans="4:4" x14ac:dyDescent="0.4">
      <c r="D1768" s="21"/>
    </row>
    <row r="1769" spans="4:4" x14ac:dyDescent="0.4">
      <c r="D1769" s="21"/>
    </row>
    <row r="1770" spans="4:4" x14ac:dyDescent="0.4">
      <c r="D1770" s="21"/>
    </row>
    <row r="1771" spans="4:4" x14ac:dyDescent="0.4">
      <c r="D1771" s="21"/>
    </row>
    <row r="1772" spans="4:4" x14ac:dyDescent="0.4">
      <c r="D1772" s="21"/>
    </row>
    <row r="1773" spans="4:4" x14ac:dyDescent="0.4">
      <c r="D1773" s="21"/>
    </row>
    <row r="1774" spans="4:4" x14ac:dyDescent="0.4">
      <c r="D1774" s="21"/>
    </row>
    <row r="1775" spans="4:4" x14ac:dyDescent="0.4">
      <c r="D1775" s="21"/>
    </row>
    <row r="1776" spans="4:4" x14ac:dyDescent="0.4">
      <c r="D1776" s="21"/>
    </row>
    <row r="1777" spans="4:4" x14ac:dyDescent="0.4">
      <c r="D1777" s="21"/>
    </row>
    <row r="1778" spans="4:4" x14ac:dyDescent="0.4">
      <c r="D1778" s="21"/>
    </row>
    <row r="1779" spans="4:4" x14ac:dyDescent="0.4">
      <c r="D1779" s="21"/>
    </row>
    <row r="1780" spans="4:4" x14ac:dyDescent="0.4">
      <c r="D1780" s="21"/>
    </row>
    <row r="1781" spans="4:4" x14ac:dyDescent="0.4">
      <c r="D1781" s="21"/>
    </row>
    <row r="1782" spans="4:4" x14ac:dyDescent="0.4">
      <c r="D1782" s="21"/>
    </row>
    <row r="1783" spans="4:4" x14ac:dyDescent="0.4">
      <c r="D1783" s="21"/>
    </row>
    <row r="1784" spans="4:4" x14ac:dyDescent="0.4">
      <c r="D1784" s="21"/>
    </row>
    <row r="1785" spans="4:4" x14ac:dyDescent="0.4">
      <c r="D1785" s="21"/>
    </row>
    <row r="1786" spans="4:4" x14ac:dyDescent="0.4">
      <c r="D1786" s="21"/>
    </row>
    <row r="1787" spans="4:4" x14ac:dyDescent="0.4">
      <c r="D1787" s="21"/>
    </row>
    <row r="1788" spans="4:4" x14ac:dyDescent="0.4">
      <c r="D1788" s="21"/>
    </row>
    <row r="1789" spans="4:4" x14ac:dyDescent="0.4">
      <c r="D1789" s="21"/>
    </row>
    <row r="1790" spans="4:4" x14ac:dyDescent="0.4">
      <c r="D1790" s="21"/>
    </row>
    <row r="1791" spans="4:4" x14ac:dyDescent="0.4">
      <c r="D1791" s="21"/>
    </row>
    <row r="1792" spans="4:4" x14ac:dyDescent="0.4">
      <c r="D1792" s="21"/>
    </row>
    <row r="1793" spans="4:4" x14ac:dyDescent="0.4">
      <c r="D1793" s="21"/>
    </row>
    <row r="1794" spans="4:4" x14ac:dyDescent="0.4">
      <c r="D1794" s="21"/>
    </row>
    <row r="1795" spans="4:4" x14ac:dyDescent="0.4">
      <c r="D1795" s="21"/>
    </row>
    <row r="1796" spans="4:4" x14ac:dyDescent="0.4">
      <c r="D1796" s="21"/>
    </row>
    <row r="1797" spans="4:4" x14ac:dyDescent="0.4">
      <c r="D1797" s="21"/>
    </row>
    <row r="1798" spans="4:4" x14ac:dyDescent="0.4">
      <c r="D1798" s="21"/>
    </row>
    <row r="1799" spans="4:4" x14ac:dyDescent="0.4">
      <c r="D1799" s="21"/>
    </row>
    <row r="1800" spans="4:4" x14ac:dyDescent="0.4">
      <c r="D1800" s="21"/>
    </row>
    <row r="1801" spans="4:4" x14ac:dyDescent="0.4">
      <c r="D1801" s="21"/>
    </row>
    <row r="1802" spans="4:4" x14ac:dyDescent="0.4">
      <c r="D1802" s="21"/>
    </row>
    <row r="1803" spans="4:4" x14ac:dyDescent="0.4">
      <c r="D1803" s="21"/>
    </row>
    <row r="1804" spans="4:4" x14ac:dyDescent="0.4">
      <c r="D1804" s="21"/>
    </row>
    <row r="1805" spans="4:4" x14ac:dyDescent="0.4">
      <c r="D1805" s="21"/>
    </row>
    <row r="1806" spans="4:4" x14ac:dyDescent="0.4">
      <c r="D1806" s="21"/>
    </row>
    <row r="1807" spans="4:4" x14ac:dyDescent="0.4">
      <c r="D1807" s="21"/>
    </row>
    <row r="1808" spans="4:4" x14ac:dyDescent="0.4">
      <c r="D1808" s="21"/>
    </row>
    <row r="1809" spans="4:4" x14ac:dyDescent="0.4">
      <c r="D1809" s="21"/>
    </row>
    <row r="1810" spans="4:4" x14ac:dyDescent="0.4">
      <c r="D1810" s="21"/>
    </row>
    <row r="1811" spans="4:4" x14ac:dyDescent="0.4">
      <c r="D1811" s="21"/>
    </row>
    <row r="1812" spans="4:4" x14ac:dyDescent="0.4">
      <c r="D1812" s="21"/>
    </row>
    <row r="1813" spans="4:4" x14ac:dyDescent="0.4">
      <c r="D1813" s="21"/>
    </row>
    <row r="1814" spans="4:4" x14ac:dyDescent="0.4">
      <c r="D1814" s="21"/>
    </row>
    <row r="1815" spans="4:4" x14ac:dyDescent="0.4">
      <c r="D1815" s="21"/>
    </row>
    <row r="1816" spans="4:4" x14ac:dyDescent="0.4">
      <c r="D1816" s="21"/>
    </row>
    <row r="1817" spans="4:4" x14ac:dyDescent="0.4">
      <c r="D1817" s="21"/>
    </row>
    <row r="1818" spans="4:4" x14ac:dyDescent="0.4">
      <c r="D1818" s="21"/>
    </row>
    <row r="1819" spans="4:4" x14ac:dyDescent="0.4">
      <c r="D1819" s="21"/>
    </row>
    <row r="1820" spans="4:4" x14ac:dyDescent="0.4">
      <c r="D1820" s="21"/>
    </row>
    <row r="1821" spans="4:4" x14ac:dyDescent="0.4">
      <c r="D1821" s="21"/>
    </row>
    <row r="1822" spans="4:4" x14ac:dyDescent="0.4">
      <c r="D1822" s="21"/>
    </row>
    <row r="1823" spans="4:4" x14ac:dyDescent="0.4">
      <c r="D1823" s="21"/>
    </row>
    <row r="1824" spans="4:4" x14ac:dyDescent="0.4">
      <c r="D1824" s="21"/>
    </row>
    <row r="1825" spans="4:4" x14ac:dyDescent="0.4">
      <c r="D1825" s="21"/>
    </row>
    <row r="1826" spans="4:4" x14ac:dyDescent="0.4">
      <c r="D1826" s="21"/>
    </row>
    <row r="1827" spans="4:4" x14ac:dyDescent="0.4">
      <c r="D1827" s="21"/>
    </row>
    <row r="1828" spans="4:4" x14ac:dyDescent="0.4">
      <c r="D1828" s="21"/>
    </row>
    <row r="1829" spans="4:4" x14ac:dyDescent="0.4">
      <c r="D1829" s="21"/>
    </row>
    <row r="1830" spans="4:4" x14ac:dyDescent="0.4">
      <c r="D1830" s="21"/>
    </row>
    <row r="1831" spans="4:4" x14ac:dyDescent="0.4">
      <c r="D1831" s="21"/>
    </row>
    <row r="1832" spans="4:4" x14ac:dyDescent="0.4">
      <c r="D1832" s="21"/>
    </row>
    <row r="1833" spans="4:4" x14ac:dyDescent="0.4">
      <c r="D1833" s="21"/>
    </row>
    <row r="1834" spans="4:4" x14ac:dyDescent="0.4">
      <c r="D1834" s="21"/>
    </row>
    <row r="1835" spans="4:4" x14ac:dyDescent="0.4">
      <c r="D1835" s="21"/>
    </row>
    <row r="1836" spans="4:4" x14ac:dyDescent="0.4">
      <c r="D1836" s="21"/>
    </row>
    <row r="1837" spans="4:4" x14ac:dyDescent="0.4">
      <c r="D1837" s="21"/>
    </row>
    <row r="1838" spans="4:4" x14ac:dyDescent="0.4">
      <c r="D1838" s="21"/>
    </row>
    <row r="1839" spans="4:4" x14ac:dyDescent="0.4">
      <c r="D1839" s="21"/>
    </row>
    <row r="1840" spans="4:4" x14ac:dyDescent="0.4">
      <c r="D1840" s="21"/>
    </row>
    <row r="1841" spans="4:4" x14ac:dyDescent="0.4">
      <c r="D1841" s="21"/>
    </row>
    <row r="1842" spans="4:4" x14ac:dyDescent="0.4">
      <c r="D1842" s="21"/>
    </row>
    <row r="1843" spans="4:4" x14ac:dyDescent="0.4">
      <c r="D1843" s="21"/>
    </row>
    <row r="1844" spans="4:4" x14ac:dyDescent="0.4">
      <c r="D1844" s="21"/>
    </row>
    <row r="1845" spans="4:4" x14ac:dyDescent="0.4">
      <c r="D1845" s="21"/>
    </row>
    <row r="1846" spans="4:4" x14ac:dyDescent="0.4">
      <c r="D1846" s="21"/>
    </row>
    <row r="1847" spans="4:4" x14ac:dyDescent="0.4">
      <c r="D1847" s="21"/>
    </row>
    <row r="1848" spans="4:4" x14ac:dyDescent="0.4">
      <c r="D1848" s="21"/>
    </row>
    <row r="1849" spans="4:4" x14ac:dyDescent="0.4">
      <c r="D1849" s="21"/>
    </row>
    <row r="1850" spans="4:4" x14ac:dyDescent="0.4">
      <c r="D1850" s="21"/>
    </row>
    <row r="1851" spans="4:4" x14ac:dyDescent="0.4">
      <c r="D1851" s="21"/>
    </row>
    <row r="1852" spans="4:4" x14ac:dyDescent="0.4">
      <c r="D1852" s="21"/>
    </row>
    <row r="1853" spans="4:4" x14ac:dyDescent="0.4">
      <c r="D1853" s="21"/>
    </row>
    <row r="1854" spans="4:4" x14ac:dyDescent="0.4">
      <c r="D1854" s="21"/>
    </row>
    <row r="1855" spans="4:4" x14ac:dyDescent="0.4">
      <c r="D1855" s="21"/>
    </row>
    <row r="1856" spans="4:4" x14ac:dyDescent="0.4">
      <c r="D1856" s="21"/>
    </row>
    <row r="1857" spans="4:4" x14ac:dyDescent="0.4">
      <c r="D1857" s="21"/>
    </row>
    <row r="1858" spans="4:4" x14ac:dyDescent="0.4">
      <c r="D1858" s="21"/>
    </row>
    <row r="1859" spans="4:4" x14ac:dyDescent="0.4">
      <c r="D1859" s="21"/>
    </row>
    <row r="1860" spans="4:4" x14ac:dyDescent="0.4">
      <c r="D1860" s="21"/>
    </row>
    <row r="1861" spans="4:4" x14ac:dyDescent="0.4">
      <c r="D1861" s="21"/>
    </row>
    <row r="1862" spans="4:4" x14ac:dyDescent="0.4">
      <c r="D1862" s="21"/>
    </row>
    <row r="1863" spans="4:4" x14ac:dyDescent="0.4">
      <c r="D1863" s="21"/>
    </row>
    <row r="1864" spans="4:4" x14ac:dyDescent="0.4">
      <c r="D1864" s="21"/>
    </row>
    <row r="1865" spans="4:4" x14ac:dyDescent="0.4">
      <c r="D1865" s="21"/>
    </row>
    <row r="1866" spans="4:4" x14ac:dyDescent="0.4">
      <c r="D1866" s="21"/>
    </row>
    <row r="1867" spans="4:4" x14ac:dyDescent="0.4">
      <c r="D1867" s="21"/>
    </row>
    <row r="1868" spans="4:4" x14ac:dyDescent="0.4">
      <c r="D1868" s="21"/>
    </row>
    <row r="1869" spans="4:4" x14ac:dyDescent="0.4">
      <c r="D1869" s="21"/>
    </row>
    <row r="1870" spans="4:4" x14ac:dyDescent="0.4">
      <c r="D1870" s="21"/>
    </row>
    <row r="1871" spans="4:4" x14ac:dyDescent="0.4">
      <c r="D1871" s="21"/>
    </row>
    <row r="1872" spans="4:4" x14ac:dyDescent="0.4">
      <c r="D1872" s="21"/>
    </row>
    <row r="1873" spans="4:4" x14ac:dyDescent="0.4">
      <c r="D1873" s="21"/>
    </row>
    <row r="1874" spans="4:4" x14ac:dyDescent="0.4">
      <c r="D1874" s="21"/>
    </row>
    <row r="1875" spans="4:4" x14ac:dyDescent="0.4">
      <c r="D1875" s="21"/>
    </row>
    <row r="1876" spans="4:4" x14ac:dyDescent="0.4">
      <c r="D1876" s="21"/>
    </row>
    <row r="1877" spans="4:4" x14ac:dyDescent="0.4">
      <c r="D1877" s="21"/>
    </row>
    <row r="1878" spans="4:4" x14ac:dyDescent="0.4">
      <c r="D1878" s="21"/>
    </row>
    <row r="1879" spans="4:4" x14ac:dyDescent="0.4">
      <c r="D1879" s="21"/>
    </row>
    <row r="1880" spans="4:4" x14ac:dyDescent="0.4">
      <c r="D1880" s="21"/>
    </row>
    <row r="1881" spans="4:4" x14ac:dyDescent="0.4">
      <c r="D1881" s="21"/>
    </row>
    <row r="1882" spans="4:4" x14ac:dyDescent="0.4">
      <c r="D1882" s="21"/>
    </row>
    <row r="1883" spans="4:4" x14ac:dyDescent="0.4">
      <c r="D1883" s="21"/>
    </row>
    <row r="1884" spans="4:4" x14ac:dyDescent="0.4">
      <c r="D1884" s="21"/>
    </row>
    <row r="1885" spans="4:4" x14ac:dyDescent="0.4">
      <c r="D1885" s="21"/>
    </row>
    <row r="1886" spans="4:4" x14ac:dyDescent="0.4">
      <c r="D1886" s="21"/>
    </row>
    <row r="1887" spans="4:4" x14ac:dyDescent="0.4">
      <c r="D1887" s="21"/>
    </row>
    <row r="1888" spans="4:4" x14ac:dyDescent="0.4">
      <c r="D1888" s="21"/>
    </row>
    <row r="1889" spans="4:4" x14ac:dyDescent="0.4">
      <c r="D1889" s="21"/>
    </row>
    <row r="1890" spans="4:4" x14ac:dyDescent="0.4">
      <c r="D1890" s="21"/>
    </row>
    <row r="1891" spans="4:4" x14ac:dyDescent="0.4">
      <c r="D1891" s="21"/>
    </row>
    <row r="1892" spans="4:4" x14ac:dyDescent="0.4">
      <c r="D1892" s="21"/>
    </row>
    <row r="1893" spans="4:4" x14ac:dyDescent="0.4">
      <c r="D1893" s="21"/>
    </row>
    <row r="1894" spans="4:4" x14ac:dyDescent="0.4">
      <c r="D1894" s="21"/>
    </row>
    <row r="1895" spans="4:4" x14ac:dyDescent="0.4">
      <c r="D1895" s="21"/>
    </row>
    <row r="1896" spans="4:4" x14ac:dyDescent="0.4">
      <c r="D1896" s="21"/>
    </row>
    <row r="1897" spans="4:4" x14ac:dyDescent="0.4">
      <c r="D1897" s="21"/>
    </row>
    <row r="1898" spans="4:4" x14ac:dyDescent="0.4">
      <c r="D1898" s="21"/>
    </row>
    <row r="1899" spans="4:4" x14ac:dyDescent="0.4">
      <c r="D1899" s="21"/>
    </row>
    <row r="1900" spans="4:4" x14ac:dyDescent="0.4">
      <c r="D1900" s="21"/>
    </row>
    <row r="1901" spans="4:4" x14ac:dyDescent="0.4">
      <c r="D1901" s="21"/>
    </row>
    <row r="1902" spans="4:4" x14ac:dyDescent="0.4">
      <c r="D1902" s="21"/>
    </row>
    <row r="1903" spans="4:4" x14ac:dyDescent="0.4">
      <c r="D1903" s="21"/>
    </row>
    <row r="1904" spans="4:4" x14ac:dyDescent="0.4">
      <c r="D1904" s="21"/>
    </row>
    <row r="1905" spans="4:4" x14ac:dyDescent="0.4">
      <c r="D1905" s="21"/>
    </row>
    <row r="1906" spans="4:4" x14ac:dyDescent="0.4">
      <c r="D1906" s="21"/>
    </row>
    <row r="1907" spans="4:4" x14ac:dyDescent="0.4">
      <c r="D1907" s="21"/>
    </row>
    <row r="1908" spans="4:4" x14ac:dyDescent="0.4">
      <c r="D1908" s="21"/>
    </row>
    <row r="1909" spans="4:4" x14ac:dyDescent="0.4">
      <c r="D1909" s="21"/>
    </row>
    <row r="1910" spans="4:4" x14ac:dyDescent="0.4">
      <c r="D1910" s="21"/>
    </row>
    <row r="1911" spans="4:4" x14ac:dyDescent="0.4">
      <c r="D1911" s="21"/>
    </row>
    <row r="1912" spans="4:4" x14ac:dyDescent="0.4">
      <c r="D1912" s="21"/>
    </row>
    <row r="1913" spans="4:4" x14ac:dyDescent="0.4">
      <c r="D1913" s="21"/>
    </row>
    <row r="1914" spans="4:4" x14ac:dyDescent="0.4">
      <c r="D1914" s="21"/>
    </row>
    <row r="1915" spans="4:4" x14ac:dyDescent="0.4">
      <c r="D1915" s="21"/>
    </row>
    <row r="1916" spans="4:4" x14ac:dyDescent="0.4">
      <c r="D1916" s="21"/>
    </row>
    <row r="1917" spans="4:4" x14ac:dyDescent="0.4">
      <c r="D1917" s="21"/>
    </row>
    <row r="1918" spans="4:4" x14ac:dyDescent="0.4">
      <c r="D1918" s="21"/>
    </row>
    <row r="1919" spans="4:4" x14ac:dyDescent="0.4">
      <c r="D1919" s="21"/>
    </row>
    <row r="1920" spans="4:4" x14ac:dyDescent="0.4">
      <c r="D1920" s="21"/>
    </row>
    <row r="1921" spans="4:4" x14ac:dyDescent="0.4">
      <c r="D1921" s="21"/>
    </row>
    <row r="1922" spans="4:4" x14ac:dyDescent="0.4">
      <c r="D1922" s="21"/>
    </row>
    <row r="1923" spans="4:4" x14ac:dyDescent="0.4">
      <c r="D1923" s="21"/>
    </row>
    <row r="1924" spans="4:4" x14ac:dyDescent="0.4">
      <c r="D1924" s="21"/>
    </row>
    <row r="1925" spans="4:4" x14ac:dyDescent="0.4">
      <c r="D1925" s="21"/>
    </row>
    <row r="1926" spans="4:4" x14ac:dyDescent="0.4">
      <c r="D1926" s="21"/>
    </row>
    <row r="1927" spans="4:4" x14ac:dyDescent="0.4">
      <c r="D1927" s="21"/>
    </row>
    <row r="1928" spans="4:4" x14ac:dyDescent="0.4">
      <c r="D1928" s="21"/>
    </row>
    <row r="1929" spans="4:4" x14ac:dyDescent="0.4">
      <c r="D1929" s="21"/>
    </row>
    <row r="1930" spans="4:4" x14ac:dyDescent="0.4">
      <c r="D1930" s="21"/>
    </row>
    <row r="1931" spans="4:4" x14ac:dyDescent="0.4">
      <c r="D1931" s="21"/>
    </row>
    <row r="1932" spans="4:4" x14ac:dyDescent="0.4">
      <c r="D1932" s="21"/>
    </row>
    <row r="1933" spans="4:4" x14ac:dyDescent="0.4">
      <c r="D1933" s="21"/>
    </row>
    <row r="1934" spans="4:4" x14ac:dyDescent="0.4">
      <c r="D1934" s="21"/>
    </row>
    <row r="1935" spans="4:4" x14ac:dyDescent="0.4">
      <c r="D1935" s="21"/>
    </row>
    <row r="1936" spans="4:4" x14ac:dyDescent="0.4">
      <c r="D1936" s="21"/>
    </row>
    <row r="1937" spans="4:4" x14ac:dyDescent="0.4">
      <c r="D1937" s="21"/>
    </row>
    <row r="1938" spans="4:4" x14ac:dyDescent="0.4">
      <c r="D1938" s="21"/>
    </row>
    <row r="1939" spans="4:4" x14ac:dyDescent="0.4">
      <c r="D1939" s="21"/>
    </row>
    <row r="1940" spans="4:4" x14ac:dyDescent="0.4">
      <c r="D1940" s="21"/>
    </row>
    <row r="1941" spans="4:4" x14ac:dyDescent="0.4">
      <c r="D1941" s="21"/>
    </row>
    <row r="1942" spans="4:4" x14ac:dyDescent="0.4">
      <c r="D1942" s="21"/>
    </row>
    <row r="1943" spans="4:4" x14ac:dyDescent="0.4">
      <c r="D1943" s="21"/>
    </row>
    <row r="1944" spans="4:4" x14ac:dyDescent="0.4">
      <c r="D1944" s="21"/>
    </row>
    <row r="1945" spans="4:4" x14ac:dyDescent="0.4">
      <c r="D1945" s="21"/>
    </row>
    <row r="1946" spans="4:4" x14ac:dyDescent="0.4">
      <c r="D1946" s="21"/>
    </row>
    <row r="1947" spans="4:4" x14ac:dyDescent="0.4">
      <c r="D1947" s="21"/>
    </row>
    <row r="1948" spans="4:4" x14ac:dyDescent="0.4">
      <c r="D1948" s="21"/>
    </row>
    <row r="1949" spans="4:4" x14ac:dyDescent="0.4">
      <c r="D1949" s="21"/>
    </row>
    <row r="1950" spans="4:4" x14ac:dyDescent="0.4">
      <c r="D1950" s="21"/>
    </row>
    <row r="1951" spans="4:4" x14ac:dyDescent="0.4">
      <c r="D1951" s="21"/>
    </row>
    <row r="1952" spans="4:4" x14ac:dyDescent="0.4">
      <c r="D1952" s="21"/>
    </row>
    <row r="1953" spans="4:4" x14ac:dyDescent="0.4">
      <c r="D1953" s="21"/>
    </row>
    <row r="1954" spans="4:4" x14ac:dyDescent="0.4">
      <c r="D1954" s="21"/>
    </row>
    <row r="1955" spans="4:4" x14ac:dyDescent="0.4">
      <c r="D1955" s="21"/>
    </row>
    <row r="1956" spans="4:4" x14ac:dyDescent="0.4">
      <c r="D1956" s="21"/>
    </row>
    <row r="1957" spans="4:4" x14ac:dyDescent="0.4">
      <c r="D1957" s="21"/>
    </row>
    <row r="1958" spans="4:4" x14ac:dyDescent="0.4">
      <c r="D1958" s="21"/>
    </row>
    <row r="1959" spans="4:4" x14ac:dyDescent="0.4">
      <c r="D1959" s="21"/>
    </row>
    <row r="1960" spans="4:4" x14ac:dyDescent="0.4">
      <c r="D1960" s="21"/>
    </row>
    <row r="1961" spans="4:4" x14ac:dyDescent="0.4">
      <c r="D1961" s="21"/>
    </row>
    <row r="1962" spans="4:4" x14ac:dyDescent="0.4">
      <c r="D1962" s="21"/>
    </row>
    <row r="1963" spans="4:4" x14ac:dyDescent="0.4">
      <c r="D1963" s="21"/>
    </row>
    <row r="1964" spans="4:4" x14ac:dyDescent="0.4">
      <c r="D1964" s="21"/>
    </row>
    <row r="1965" spans="4:4" x14ac:dyDescent="0.4">
      <c r="D1965" s="21"/>
    </row>
    <row r="1966" spans="4:4" x14ac:dyDescent="0.4">
      <c r="D1966" s="21"/>
    </row>
    <row r="1967" spans="4:4" x14ac:dyDescent="0.4">
      <c r="D1967" s="21"/>
    </row>
    <row r="1968" spans="4:4" x14ac:dyDescent="0.4">
      <c r="D1968" s="21"/>
    </row>
    <row r="1969" spans="4:4" x14ac:dyDescent="0.4">
      <c r="D1969" s="21"/>
    </row>
    <row r="1970" spans="4:4" x14ac:dyDescent="0.4">
      <c r="D1970" s="21"/>
    </row>
    <row r="1971" spans="4:4" x14ac:dyDescent="0.4">
      <c r="D1971" s="21"/>
    </row>
    <row r="1972" spans="4:4" x14ac:dyDescent="0.4">
      <c r="D1972" s="21"/>
    </row>
    <row r="1973" spans="4:4" x14ac:dyDescent="0.4">
      <c r="D1973" s="21"/>
    </row>
    <row r="1974" spans="4:4" x14ac:dyDescent="0.4">
      <c r="D1974" s="21"/>
    </row>
    <row r="1975" spans="4:4" x14ac:dyDescent="0.4">
      <c r="D1975" s="21"/>
    </row>
    <row r="1976" spans="4:4" x14ac:dyDescent="0.4">
      <c r="D1976" s="21"/>
    </row>
    <row r="1977" spans="4:4" x14ac:dyDescent="0.4">
      <c r="D1977" s="21"/>
    </row>
    <row r="1978" spans="4:4" x14ac:dyDescent="0.4">
      <c r="D1978" s="21"/>
    </row>
    <row r="1979" spans="4:4" x14ac:dyDescent="0.4">
      <c r="D1979" s="21"/>
    </row>
    <row r="1980" spans="4:4" x14ac:dyDescent="0.4">
      <c r="D1980" s="21"/>
    </row>
    <row r="1981" spans="4:4" x14ac:dyDescent="0.4">
      <c r="D1981" s="21"/>
    </row>
    <row r="1982" spans="4:4" x14ac:dyDescent="0.4">
      <c r="D1982" s="21"/>
    </row>
    <row r="1983" spans="4:4" x14ac:dyDescent="0.4">
      <c r="D1983" s="21"/>
    </row>
    <row r="1984" spans="4:4" x14ac:dyDescent="0.4">
      <c r="D1984" s="21"/>
    </row>
    <row r="1985" spans="4:4" x14ac:dyDescent="0.4">
      <c r="D1985" s="21"/>
    </row>
    <row r="1986" spans="4:4" x14ac:dyDescent="0.4">
      <c r="D1986" s="21"/>
    </row>
    <row r="1987" spans="4:4" x14ac:dyDescent="0.4">
      <c r="D1987" s="21"/>
    </row>
    <row r="1988" spans="4:4" x14ac:dyDescent="0.4">
      <c r="D1988" s="21"/>
    </row>
    <row r="1989" spans="4:4" x14ac:dyDescent="0.4">
      <c r="D1989" s="21"/>
    </row>
    <row r="1990" spans="4:4" x14ac:dyDescent="0.4">
      <c r="D1990" s="21"/>
    </row>
    <row r="1991" spans="4:4" x14ac:dyDescent="0.4">
      <c r="D1991" s="21"/>
    </row>
    <row r="1992" spans="4:4" x14ac:dyDescent="0.4">
      <c r="D1992" s="21"/>
    </row>
    <row r="1993" spans="4:4" x14ac:dyDescent="0.4">
      <c r="D1993" s="21"/>
    </row>
    <row r="1994" spans="4:4" x14ac:dyDescent="0.4">
      <c r="D1994" s="21"/>
    </row>
    <row r="1995" spans="4:4" x14ac:dyDescent="0.4">
      <c r="D1995" s="21"/>
    </row>
    <row r="1996" spans="4:4" x14ac:dyDescent="0.4">
      <c r="D1996" s="21"/>
    </row>
    <row r="1997" spans="4:4" x14ac:dyDescent="0.4">
      <c r="D1997" s="21"/>
    </row>
    <row r="1998" spans="4:4" x14ac:dyDescent="0.4">
      <c r="D1998" s="21"/>
    </row>
    <row r="1999" spans="4:4" x14ac:dyDescent="0.4">
      <c r="D1999" s="21"/>
    </row>
    <row r="2000" spans="4:4" x14ac:dyDescent="0.4">
      <c r="D2000" s="21"/>
    </row>
    <row r="2001" spans="4:4" x14ac:dyDescent="0.4">
      <c r="D2001" s="21"/>
    </row>
    <row r="2002" spans="4:4" x14ac:dyDescent="0.4">
      <c r="D2002" s="21"/>
    </row>
    <row r="2003" spans="4:4" x14ac:dyDescent="0.4">
      <c r="D2003" s="21"/>
    </row>
    <row r="2004" spans="4:4" x14ac:dyDescent="0.4">
      <c r="D2004" s="21"/>
    </row>
    <row r="2005" spans="4:4" x14ac:dyDescent="0.4">
      <c r="D2005" s="21"/>
    </row>
    <row r="2006" spans="4:4" x14ac:dyDescent="0.4">
      <c r="D2006" s="21"/>
    </row>
    <row r="2007" spans="4:4" x14ac:dyDescent="0.4">
      <c r="D2007" s="21"/>
    </row>
    <row r="2008" spans="4:4" x14ac:dyDescent="0.4">
      <c r="D2008" s="21"/>
    </row>
    <row r="2009" spans="4:4" x14ac:dyDescent="0.4">
      <c r="D2009" s="21"/>
    </row>
    <row r="2010" spans="4:4" x14ac:dyDescent="0.4">
      <c r="D2010" s="21"/>
    </row>
    <row r="2011" spans="4:4" x14ac:dyDescent="0.4">
      <c r="D2011" s="21"/>
    </row>
    <row r="2012" spans="4:4" x14ac:dyDescent="0.4">
      <c r="D2012" s="21"/>
    </row>
    <row r="2013" spans="4:4" x14ac:dyDescent="0.4">
      <c r="D2013" s="21"/>
    </row>
    <row r="2014" spans="4:4" x14ac:dyDescent="0.4">
      <c r="D2014" s="21"/>
    </row>
    <row r="2015" spans="4:4" x14ac:dyDescent="0.4">
      <c r="D2015" s="21"/>
    </row>
    <row r="2016" spans="4:4" x14ac:dyDescent="0.4">
      <c r="D2016" s="21"/>
    </row>
    <row r="2017" spans="4:4" x14ac:dyDescent="0.4">
      <c r="D2017" s="21"/>
    </row>
    <row r="2018" spans="4:4" x14ac:dyDescent="0.4">
      <c r="D2018" s="21"/>
    </row>
    <row r="2019" spans="4:4" x14ac:dyDescent="0.4">
      <c r="D2019" s="21"/>
    </row>
    <row r="2020" spans="4:4" x14ac:dyDescent="0.4">
      <c r="D2020" s="21"/>
    </row>
    <row r="2021" spans="4:4" x14ac:dyDescent="0.4">
      <c r="D2021" s="21"/>
    </row>
    <row r="2022" spans="4:4" x14ac:dyDescent="0.4">
      <c r="D2022" s="21"/>
    </row>
    <row r="2023" spans="4:4" x14ac:dyDescent="0.4">
      <c r="D2023" s="21"/>
    </row>
    <row r="2024" spans="4:4" x14ac:dyDescent="0.4">
      <c r="D2024" s="21"/>
    </row>
    <row r="2025" spans="4:4" x14ac:dyDescent="0.4">
      <c r="D2025" s="21"/>
    </row>
    <row r="2026" spans="4:4" x14ac:dyDescent="0.4">
      <c r="D2026" s="21"/>
    </row>
    <row r="2027" spans="4:4" x14ac:dyDescent="0.4">
      <c r="D2027" s="21"/>
    </row>
    <row r="2028" spans="4:4" x14ac:dyDescent="0.4">
      <c r="D2028" s="21"/>
    </row>
    <row r="2029" spans="4:4" x14ac:dyDescent="0.4">
      <c r="D2029" s="21"/>
    </row>
    <row r="2030" spans="4:4" x14ac:dyDescent="0.4">
      <c r="D2030" s="21"/>
    </row>
    <row r="2031" spans="4:4" x14ac:dyDescent="0.4">
      <c r="D2031" s="21"/>
    </row>
    <row r="2032" spans="4:4" x14ac:dyDescent="0.4">
      <c r="D2032" s="21"/>
    </row>
    <row r="2033" spans="4:4" x14ac:dyDescent="0.4">
      <c r="D2033" s="21"/>
    </row>
    <row r="2034" spans="4:4" x14ac:dyDescent="0.4">
      <c r="D2034" s="21"/>
    </row>
    <row r="2035" spans="4:4" x14ac:dyDescent="0.4">
      <c r="D2035" s="21"/>
    </row>
    <row r="2036" spans="4:4" x14ac:dyDescent="0.4">
      <c r="D2036" s="21"/>
    </row>
    <row r="2037" spans="4:4" x14ac:dyDescent="0.4">
      <c r="D2037" s="21"/>
    </row>
    <row r="2038" spans="4:4" x14ac:dyDescent="0.4">
      <c r="D2038" s="21"/>
    </row>
    <row r="2039" spans="4:4" x14ac:dyDescent="0.4">
      <c r="D2039" s="21"/>
    </row>
    <row r="2040" spans="4:4" x14ac:dyDescent="0.4">
      <c r="D2040" s="21"/>
    </row>
    <row r="2041" spans="4:4" x14ac:dyDescent="0.4">
      <c r="D2041" s="21"/>
    </row>
    <row r="2042" spans="4:4" x14ac:dyDescent="0.4">
      <c r="D2042" s="21"/>
    </row>
    <row r="2043" spans="4:4" x14ac:dyDescent="0.4">
      <c r="D2043" s="21"/>
    </row>
    <row r="2044" spans="4:4" x14ac:dyDescent="0.4">
      <c r="D2044" s="21"/>
    </row>
    <row r="2045" spans="4:4" x14ac:dyDescent="0.4">
      <c r="D2045" s="21"/>
    </row>
    <row r="2046" spans="4:4" x14ac:dyDescent="0.4">
      <c r="D2046" s="21"/>
    </row>
    <row r="2047" spans="4:4" x14ac:dyDescent="0.4">
      <c r="D2047" s="21"/>
    </row>
    <row r="2048" spans="4:4" x14ac:dyDescent="0.4">
      <c r="D2048" s="21"/>
    </row>
    <row r="2049" spans="4:4" x14ac:dyDescent="0.4">
      <c r="D2049" s="21"/>
    </row>
    <row r="2050" spans="4:4" x14ac:dyDescent="0.4">
      <c r="D2050" s="21"/>
    </row>
    <row r="2051" spans="4:4" x14ac:dyDescent="0.4">
      <c r="D2051" s="21"/>
    </row>
    <row r="2052" spans="4:4" x14ac:dyDescent="0.4">
      <c r="D2052" s="21"/>
    </row>
    <row r="2053" spans="4:4" x14ac:dyDescent="0.4">
      <c r="D2053" s="21"/>
    </row>
    <row r="2054" spans="4:4" x14ac:dyDescent="0.4">
      <c r="D2054" s="21"/>
    </row>
    <row r="2055" spans="4:4" x14ac:dyDescent="0.4">
      <c r="D2055" s="21"/>
    </row>
    <row r="2056" spans="4:4" x14ac:dyDescent="0.4">
      <c r="D2056" s="21"/>
    </row>
    <row r="2057" spans="4:4" x14ac:dyDescent="0.4">
      <c r="D2057" s="21"/>
    </row>
    <row r="2058" spans="4:4" x14ac:dyDescent="0.4">
      <c r="D2058" s="21"/>
    </row>
    <row r="2059" spans="4:4" x14ac:dyDescent="0.4">
      <c r="D2059" s="21"/>
    </row>
    <row r="2060" spans="4:4" x14ac:dyDescent="0.4">
      <c r="D2060" s="21"/>
    </row>
    <row r="2061" spans="4:4" x14ac:dyDescent="0.4">
      <c r="D2061" s="21"/>
    </row>
    <row r="2062" spans="4:4" x14ac:dyDescent="0.4">
      <c r="D2062" s="21"/>
    </row>
    <row r="2063" spans="4:4" x14ac:dyDescent="0.4">
      <c r="D2063" s="21"/>
    </row>
    <row r="2064" spans="4:4" x14ac:dyDescent="0.4">
      <c r="D2064" s="21"/>
    </row>
    <row r="2065" spans="4:4" x14ac:dyDescent="0.4">
      <c r="D2065" s="21"/>
    </row>
    <row r="2066" spans="4:4" x14ac:dyDescent="0.4">
      <c r="D2066" s="21"/>
    </row>
    <row r="2067" spans="4:4" x14ac:dyDescent="0.4">
      <c r="D2067" s="21"/>
    </row>
    <row r="2068" spans="4:4" x14ac:dyDescent="0.4">
      <c r="D2068" s="21"/>
    </row>
    <row r="2069" spans="4:4" x14ac:dyDescent="0.4">
      <c r="D2069" s="21"/>
    </row>
    <row r="2070" spans="4:4" x14ac:dyDescent="0.4">
      <c r="D2070" s="21"/>
    </row>
    <row r="2071" spans="4:4" x14ac:dyDescent="0.4">
      <c r="D2071" s="21"/>
    </row>
    <row r="2072" spans="4:4" x14ac:dyDescent="0.4">
      <c r="D2072" s="21"/>
    </row>
    <row r="2073" spans="4:4" x14ac:dyDescent="0.4">
      <c r="D2073" s="21"/>
    </row>
    <row r="2074" spans="4:4" x14ac:dyDescent="0.4">
      <c r="D2074" s="21"/>
    </row>
    <row r="2075" spans="4:4" x14ac:dyDescent="0.4">
      <c r="D2075" s="21"/>
    </row>
    <row r="2076" spans="4:4" x14ac:dyDescent="0.4">
      <c r="D2076" s="21"/>
    </row>
    <row r="2077" spans="4:4" x14ac:dyDescent="0.4">
      <c r="D2077" s="21"/>
    </row>
    <row r="2078" spans="4:4" x14ac:dyDescent="0.4">
      <c r="D2078" s="21"/>
    </row>
    <row r="2079" spans="4:4" x14ac:dyDescent="0.4">
      <c r="D2079" s="21"/>
    </row>
    <row r="2080" spans="4:4" x14ac:dyDescent="0.4">
      <c r="D2080" s="21"/>
    </row>
    <row r="2081" spans="4:4" x14ac:dyDescent="0.4">
      <c r="D2081" s="21"/>
    </row>
    <row r="2082" spans="4:4" x14ac:dyDescent="0.4">
      <c r="D2082" s="21"/>
    </row>
    <row r="2083" spans="4:4" x14ac:dyDescent="0.4">
      <c r="D2083" s="21"/>
    </row>
    <row r="2084" spans="4:4" x14ac:dyDescent="0.4">
      <c r="D2084" s="21"/>
    </row>
    <row r="2085" spans="4:4" x14ac:dyDescent="0.4">
      <c r="D2085" s="21"/>
    </row>
    <row r="2086" spans="4:4" x14ac:dyDescent="0.4">
      <c r="D2086" s="21"/>
    </row>
    <row r="2087" spans="4:4" x14ac:dyDescent="0.4">
      <c r="D2087" s="21"/>
    </row>
    <row r="2088" spans="4:4" x14ac:dyDescent="0.4">
      <c r="D2088" s="21"/>
    </row>
    <row r="2089" spans="4:4" x14ac:dyDescent="0.4">
      <c r="D2089" s="21"/>
    </row>
    <row r="2090" spans="4:4" x14ac:dyDescent="0.4">
      <c r="D2090" s="21"/>
    </row>
    <row r="2091" spans="4:4" x14ac:dyDescent="0.4">
      <c r="D2091" s="21"/>
    </row>
    <row r="2092" spans="4:4" x14ac:dyDescent="0.4">
      <c r="D2092" s="21"/>
    </row>
    <row r="2093" spans="4:4" x14ac:dyDescent="0.4">
      <c r="D2093" s="21"/>
    </row>
    <row r="2094" spans="4:4" x14ac:dyDescent="0.4">
      <c r="D2094" s="21"/>
    </row>
    <row r="2095" spans="4:4" x14ac:dyDescent="0.4">
      <c r="D2095" s="21"/>
    </row>
    <row r="2096" spans="4:4" x14ac:dyDescent="0.4">
      <c r="D2096" s="21"/>
    </row>
    <row r="2097" spans="4:4" x14ac:dyDescent="0.4">
      <c r="D2097" s="21"/>
    </row>
    <row r="2098" spans="4:4" x14ac:dyDescent="0.4">
      <c r="D2098" s="21"/>
    </row>
    <row r="2099" spans="4:4" x14ac:dyDescent="0.4">
      <c r="D2099" s="21"/>
    </row>
    <row r="2100" spans="4:4" x14ac:dyDescent="0.4">
      <c r="D2100" s="21"/>
    </row>
    <row r="2101" spans="4:4" x14ac:dyDescent="0.4">
      <c r="D2101" s="21"/>
    </row>
    <row r="2102" spans="4:4" x14ac:dyDescent="0.4">
      <c r="D2102" s="21"/>
    </row>
    <row r="2103" spans="4:4" x14ac:dyDescent="0.4">
      <c r="D2103" s="21"/>
    </row>
    <row r="2104" spans="4:4" x14ac:dyDescent="0.4">
      <c r="D2104" s="21"/>
    </row>
    <row r="2105" spans="4:4" x14ac:dyDescent="0.4">
      <c r="D2105" s="21"/>
    </row>
    <row r="2106" spans="4:4" x14ac:dyDescent="0.4">
      <c r="D2106" s="21"/>
    </row>
    <row r="2107" spans="4:4" x14ac:dyDescent="0.4">
      <c r="D2107" s="21"/>
    </row>
    <row r="2108" spans="4:4" x14ac:dyDescent="0.4">
      <c r="D2108" s="21"/>
    </row>
    <row r="2109" spans="4:4" x14ac:dyDescent="0.4">
      <c r="D2109" s="21"/>
    </row>
    <row r="2110" spans="4:4" x14ac:dyDescent="0.4">
      <c r="D2110" s="21"/>
    </row>
    <row r="2111" spans="4:4" x14ac:dyDescent="0.4">
      <c r="D2111" s="21"/>
    </row>
    <row r="2112" spans="4:4" x14ac:dyDescent="0.4">
      <c r="D2112" s="21"/>
    </row>
    <row r="2113" spans="4:4" x14ac:dyDescent="0.4">
      <c r="D2113" s="21"/>
    </row>
    <row r="2114" spans="4:4" x14ac:dyDescent="0.4">
      <c r="D2114" s="21"/>
    </row>
    <row r="2115" spans="4:4" x14ac:dyDescent="0.4">
      <c r="D2115" s="21"/>
    </row>
    <row r="2116" spans="4:4" x14ac:dyDescent="0.4">
      <c r="D2116" s="21"/>
    </row>
    <row r="2117" spans="4:4" x14ac:dyDescent="0.4">
      <c r="D2117" s="21"/>
    </row>
    <row r="2118" spans="4:4" x14ac:dyDescent="0.4">
      <c r="D2118" s="21"/>
    </row>
    <row r="2119" spans="4:4" x14ac:dyDescent="0.4">
      <c r="D2119" s="21"/>
    </row>
    <row r="2120" spans="4:4" x14ac:dyDescent="0.4">
      <c r="D2120" s="21"/>
    </row>
    <row r="2121" spans="4:4" x14ac:dyDescent="0.4">
      <c r="D2121" s="21"/>
    </row>
    <row r="2122" spans="4:4" x14ac:dyDescent="0.4">
      <c r="D2122" s="21"/>
    </row>
    <row r="2123" spans="4:4" x14ac:dyDescent="0.4">
      <c r="D2123" s="21"/>
    </row>
    <row r="2124" spans="4:4" x14ac:dyDescent="0.4">
      <c r="D2124" s="21"/>
    </row>
    <row r="2125" spans="4:4" x14ac:dyDescent="0.4">
      <c r="D2125" s="21"/>
    </row>
    <row r="2126" spans="4:4" x14ac:dyDescent="0.4">
      <c r="D2126" s="21"/>
    </row>
    <row r="2127" spans="4:4" x14ac:dyDescent="0.4">
      <c r="D2127" s="21"/>
    </row>
    <row r="2128" spans="4:4" x14ac:dyDescent="0.4">
      <c r="D2128" s="21"/>
    </row>
    <row r="2129" spans="4:4" x14ac:dyDescent="0.4">
      <c r="D2129" s="21"/>
    </row>
    <row r="2130" spans="4:4" x14ac:dyDescent="0.4">
      <c r="D2130" s="21"/>
    </row>
    <row r="2131" spans="4:4" x14ac:dyDescent="0.4">
      <c r="D2131" s="21"/>
    </row>
    <row r="2132" spans="4:4" x14ac:dyDescent="0.4">
      <c r="D2132" s="21"/>
    </row>
    <row r="2133" spans="4:4" x14ac:dyDescent="0.4">
      <c r="D2133" s="21"/>
    </row>
    <row r="2134" spans="4:4" x14ac:dyDescent="0.4">
      <c r="D2134" s="21"/>
    </row>
    <row r="2135" spans="4:4" x14ac:dyDescent="0.4">
      <c r="D2135" s="21"/>
    </row>
    <row r="2136" spans="4:4" x14ac:dyDescent="0.4">
      <c r="D2136" s="21"/>
    </row>
    <row r="2137" spans="4:4" x14ac:dyDescent="0.4">
      <c r="D2137" s="21"/>
    </row>
    <row r="2138" spans="4:4" x14ac:dyDescent="0.4">
      <c r="D2138" s="21"/>
    </row>
    <row r="2139" spans="4:4" x14ac:dyDescent="0.4">
      <c r="D2139" s="21"/>
    </row>
    <row r="2140" spans="4:4" x14ac:dyDescent="0.4">
      <c r="D2140" s="21"/>
    </row>
    <row r="2141" spans="4:4" x14ac:dyDescent="0.4">
      <c r="D2141" s="21"/>
    </row>
    <row r="2142" spans="4:4" x14ac:dyDescent="0.4">
      <c r="D2142" s="21"/>
    </row>
    <row r="2143" spans="4:4" x14ac:dyDescent="0.4">
      <c r="D2143" s="21"/>
    </row>
    <row r="2144" spans="4:4" x14ac:dyDescent="0.4">
      <c r="D2144" s="21"/>
    </row>
    <row r="2145" spans="4:4" x14ac:dyDescent="0.4">
      <c r="D2145" s="21"/>
    </row>
    <row r="2146" spans="4:4" x14ac:dyDescent="0.4">
      <c r="D2146" s="21"/>
    </row>
    <row r="2147" spans="4:4" x14ac:dyDescent="0.4">
      <c r="D2147" s="21"/>
    </row>
    <row r="2148" spans="4:4" x14ac:dyDescent="0.4">
      <c r="D2148" s="21"/>
    </row>
    <row r="2149" spans="4:4" x14ac:dyDescent="0.4">
      <c r="D2149" s="21"/>
    </row>
    <row r="2150" spans="4:4" x14ac:dyDescent="0.4">
      <c r="D2150" s="21"/>
    </row>
    <row r="2151" spans="4:4" x14ac:dyDescent="0.4">
      <c r="D2151" s="21"/>
    </row>
    <row r="2152" spans="4:4" x14ac:dyDescent="0.4">
      <c r="D2152" s="21"/>
    </row>
    <row r="2153" spans="4:4" x14ac:dyDescent="0.4">
      <c r="D2153" s="21"/>
    </row>
    <row r="2154" spans="4:4" x14ac:dyDescent="0.4">
      <c r="D2154" s="21"/>
    </row>
    <row r="2155" spans="4:4" x14ac:dyDescent="0.4">
      <c r="D2155" s="21"/>
    </row>
    <row r="2156" spans="4:4" x14ac:dyDescent="0.4">
      <c r="D2156" s="21"/>
    </row>
    <row r="2157" spans="4:4" x14ac:dyDescent="0.4">
      <c r="D2157" s="21"/>
    </row>
    <row r="2158" spans="4:4" x14ac:dyDescent="0.4">
      <c r="D2158" s="21"/>
    </row>
    <row r="2159" spans="4:4" x14ac:dyDescent="0.4">
      <c r="D2159" s="21"/>
    </row>
    <row r="2160" spans="4:4" x14ac:dyDescent="0.4">
      <c r="D2160" s="21"/>
    </row>
    <row r="2161" spans="4:4" x14ac:dyDescent="0.4">
      <c r="D2161" s="21"/>
    </row>
    <row r="2162" spans="4:4" x14ac:dyDescent="0.4">
      <c r="D2162" s="21"/>
    </row>
    <row r="2163" spans="4:4" x14ac:dyDescent="0.4">
      <c r="D2163" s="21"/>
    </row>
    <row r="2164" spans="4:4" x14ac:dyDescent="0.4">
      <c r="D2164" s="21"/>
    </row>
    <row r="2165" spans="4:4" x14ac:dyDescent="0.4">
      <c r="D2165" s="21"/>
    </row>
    <row r="2166" spans="4:4" x14ac:dyDescent="0.4">
      <c r="D2166" s="21"/>
    </row>
    <row r="2167" spans="4:4" x14ac:dyDescent="0.4">
      <c r="D2167" s="21"/>
    </row>
    <row r="2168" spans="4:4" x14ac:dyDescent="0.4">
      <c r="D2168" s="21"/>
    </row>
    <row r="2169" spans="4:4" x14ac:dyDescent="0.4">
      <c r="D2169" s="21"/>
    </row>
    <row r="2170" spans="4:4" x14ac:dyDescent="0.4">
      <c r="D2170" s="21"/>
    </row>
    <row r="2171" spans="4:4" x14ac:dyDescent="0.4">
      <c r="D2171" s="21"/>
    </row>
    <row r="2172" spans="4:4" x14ac:dyDescent="0.4">
      <c r="D2172" s="21"/>
    </row>
    <row r="2173" spans="4:4" x14ac:dyDescent="0.4">
      <c r="D2173" s="21"/>
    </row>
    <row r="2174" spans="4:4" x14ac:dyDescent="0.4">
      <c r="D2174" s="21"/>
    </row>
    <row r="2175" spans="4:4" x14ac:dyDescent="0.4">
      <c r="D2175" s="21"/>
    </row>
    <row r="2176" spans="4:4" x14ac:dyDescent="0.4">
      <c r="D2176" s="21"/>
    </row>
    <row r="2177" spans="4:4" x14ac:dyDescent="0.4">
      <c r="D2177" s="21"/>
    </row>
    <row r="2178" spans="4:4" x14ac:dyDescent="0.4">
      <c r="D2178" s="21"/>
    </row>
    <row r="2179" spans="4:4" x14ac:dyDescent="0.4">
      <c r="D2179" s="21"/>
    </row>
    <row r="2180" spans="4:4" x14ac:dyDescent="0.4">
      <c r="D2180" s="21"/>
    </row>
    <row r="2181" spans="4:4" x14ac:dyDescent="0.4">
      <c r="D2181" s="21"/>
    </row>
    <row r="2182" spans="4:4" x14ac:dyDescent="0.4">
      <c r="D2182" s="21"/>
    </row>
    <row r="2183" spans="4:4" x14ac:dyDescent="0.4">
      <c r="D2183" s="21"/>
    </row>
    <row r="2184" spans="4:4" x14ac:dyDescent="0.4">
      <c r="D2184" s="21"/>
    </row>
    <row r="2185" spans="4:4" x14ac:dyDescent="0.4">
      <c r="D2185" s="21"/>
    </row>
    <row r="2186" spans="4:4" x14ac:dyDescent="0.4">
      <c r="D2186" s="21"/>
    </row>
    <row r="2187" spans="4:4" x14ac:dyDescent="0.4">
      <c r="D2187" s="21"/>
    </row>
    <row r="2188" spans="4:4" x14ac:dyDescent="0.4">
      <c r="D2188" s="21"/>
    </row>
    <row r="2189" spans="4:4" x14ac:dyDescent="0.4">
      <c r="D2189" s="21"/>
    </row>
    <row r="2190" spans="4:4" x14ac:dyDescent="0.4">
      <c r="D2190" s="21"/>
    </row>
    <row r="2191" spans="4:4" x14ac:dyDescent="0.4">
      <c r="D2191" s="21"/>
    </row>
    <row r="2192" spans="4:4" x14ac:dyDescent="0.4">
      <c r="D2192" s="21"/>
    </row>
    <row r="2193" spans="4:4" x14ac:dyDescent="0.4">
      <c r="D2193" s="21"/>
    </row>
    <row r="2194" spans="4:4" x14ac:dyDescent="0.4">
      <c r="D2194" s="21"/>
    </row>
    <row r="2195" spans="4:4" x14ac:dyDescent="0.4">
      <c r="D2195" s="21"/>
    </row>
    <row r="2196" spans="4:4" x14ac:dyDescent="0.4">
      <c r="D2196" s="21"/>
    </row>
    <row r="2197" spans="4:4" x14ac:dyDescent="0.4">
      <c r="D2197" s="21"/>
    </row>
    <row r="2198" spans="4:4" x14ac:dyDescent="0.4">
      <c r="D2198" s="21"/>
    </row>
    <row r="2199" spans="4:4" x14ac:dyDescent="0.4">
      <c r="D2199" s="21"/>
    </row>
    <row r="2200" spans="4:4" x14ac:dyDescent="0.4">
      <c r="D2200" s="21"/>
    </row>
    <row r="2201" spans="4:4" x14ac:dyDescent="0.4">
      <c r="D2201" s="21"/>
    </row>
    <row r="2202" spans="4:4" x14ac:dyDescent="0.4">
      <c r="D2202" s="21"/>
    </row>
    <row r="2203" spans="4:4" x14ac:dyDescent="0.4">
      <c r="D2203" s="21"/>
    </row>
    <row r="2204" spans="4:4" x14ac:dyDescent="0.4">
      <c r="D2204" s="21"/>
    </row>
    <row r="2205" spans="4:4" x14ac:dyDescent="0.4">
      <c r="D2205" s="21"/>
    </row>
    <row r="2206" spans="4:4" x14ac:dyDescent="0.4">
      <c r="D2206" s="21"/>
    </row>
    <row r="2207" spans="4:4" x14ac:dyDescent="0.4">
      <c r="D2207" s="21"/>
    </row>
    <row r="2208" spans="4:4" x14ac:dyDescent="0.4">
      <c r="D2208" s="21"/>
    </row>
    <row r="2209" spans="4:4" x14ac:dyDescent="0.4">
      <c r="D2209" s="21"/>
    </row>
    <row r="2210" spans="4:4" x14ac:dyDescent="0.4">
      <c r="D2210" s="21"/>
    </row>
    <row r="2211" spans="4:4" x14ac:dyDescent="0.4">
      <c r="D2211" s="21"/>
    </row>
    <row r="2212" spans="4:4" x14ac:dyDescent="0.4">
      <c r="D2212" s="21"/>
    </row>
    <row r="2213" spans="4:4" x14ac:dyDescent="0.4">
      <c r="D2213" s="21"/>
    </row>
    <row r="2214" spans="4:4" x14ac:dyDescent="0.4">
      <c r="D2214" s="21"/>
    </row>
    <row r="2215" spans="4:4" x14ac:dyDescent="0.4">
      <c r="D2215" s="21"/>
    </row>
    <row r="2216" spans="4:4" x14ac:dyDescent="0.4">
      <c r="D2216" s="21"/>
    </row>
    <row r="2217" spans="4:4" x14ac:dyDescent="0.4">
      <c r="D2217" s="21"/>
    </row>
    <row r="2218" spans="4:4" x14ac:dyDescent="0.4">
      <c r="D2218" s="21"/>
    </row>
    <row r="2219" spans="4:4" x14ac:dyDescent="0.4">
      <c r="D2219" s="21"/>
    </row>
    <row r="2220" spans="4:4" x14ac:dyDescent="0.4">
      <c r="D2220" s="21"/>
    </row>
    <row r="2221" spans="4:4" x14ac:dyDescent="0.4">
      <c r="D2221" s="21"/>
    </row>
    <row r="2222" spans="4:4" x14ac:dyDescent="0.4">
      <c r="D2222" s="21"/>
    </row>
    <row r="2223" spans="4:4" x14ac:dyDescent="0.4">
      <c r="D2223" s="21"/>
    </row>
    <row r="2224" spans="4:4" x14ac:dyDescent="0.4">
      <c r="D2224" s="21"/>
    </row>
    <row r="2225" spans="4:4" x14ac:dyDescent="0.4">
      <c r="D2225" s="21"/>
    </row>
    <row r="2226" spans="4:4" x14ac:dyDescent="0.4">
      <c r="D2226" s="21"/>
    </row>
    <row r="2227" spans="4:4" x14ac:dyDescent="0.4">
      <c r="D2227" s="21"/>
    </row>
    <row r="2228" spans="4:4" x14ac:dyDescent="0.4">
      <c r="D2228" s="21"/>
    </row>
    <row r="2229" spans="4:4" x14ac:dyDescent="0.4">
      <c r="D2229" s="21"/>
    </row>
    <row r="2230" spans="4:4" x14ac:dyDescent="0.4">
      <c r="D2230" s="21"/>
    </row>
    <row r="2231" spans="4:4" x14ac:dyDescent="0.4">
      <c r="D2231" s="21"/>
    </row>
    <row r="2232" spans="4:4" x14ac:dyDescent="0.4">
      <c r="D2232" s="21"/>
    </row>
    <row r="2233" spans="4:4" x14ac:dyDescent="0.4">
      <c r="D2233" s="21"/>
    </row>
    <row r="2234" spans="4:4" x14ac:dyDescent="0.4">
      <c r="D2234" s="21"/>
    </row>
    <row r="2235" spans="4:4" x14ac:dyDescent="0.4">
      <c r="D2235" s="21"/>
    </row>
    <row r="2236" spans="4:4" x14ac:dyDescent="0.4">
      <c r="D2236" s="21"/>
    </row>
    <row r="2237" spans="4:4" x14ac:dyDescent="0.4">
      <c r="D2237" s="21"/>
    </row>
    <row r="2238" spans="4:4" x14ac:dyDescent="0.4">
      <c r="D2238" s="21"/>
    </row>
    <row r="2239" spans="4:4" x14ac:dyDescent="0.4">
      <c r="D2239" s="21"/>
    </row>
    <row r="2240" spans="4:4" x14ac:dyDescent="0.4">
      <c r="D2240" s="21"/>
    </row>
    <row r="2241" spans="4:4" x14ac:dyDescent="0.4">
      <c r="D2241" s="21"/>
    </row>
    <row r="2242" spans="4:4" x14ac:dyDescent="0.4">
      <c r="D2242" s="21"/>
    </row>
    <row r="2243" spans="4:4" x14ac:dyDescent="0.4">
      <c r="D2243" s="21"/>
    </row>
    <row r="2244" spans="4:4" x14ac:dyDescent="0.4">
      <c r="D2244" s="21"/>
    </row>
    <row r="2245" spans="4:4" x14ac:dyDescent="0.4">
      <c r="D2245" s="21"/>
    </row>
    <row r="2246" spans="4:4" x14ac:dyDescent="0.4">
      <c r="D2246" s="21"/>
    </row>
    <row r="2247" spans="4:4" x14ac:dyDescent="0.4">
      <c r="D2247" s="21"/>
    </row>
    <row r="2248" spans="4:4" x14ac:dyDescent="0.4">
      <c r="D2248" s="21"/>
    </row>
    <row r="2249" spans="4:4" x14ac:dyDescent="0.4">
      <c r="D2249" s="21"/>
    </row>
    <row r="2250" spans="4:4" x14ac:dyDescent="0.4">
      <c r="D2250" s="21"/>
    </row>
    <row r="2251" spans="4:4" x14ac:dyDescent="0.4">
      <c r="D2251" s="21"/>
    </row>
    <row r="2252" spans="4:4" x14ac:dyDescent="0.4">
      <c r="D2252" s="21"/>
    </row>
    <row r="2253" spans="4:4" x14ac:dyDescent="0.4">
      <c r="D2253" s="21"/>
    </row>
    <row r="2254" spans="4:4" x14ac:dyDescent="0.4">
      <c r="D2254" s="21"/>
    </row>
    <row r="2255" spans="4:4" x14ac:dyDescent="0.4">
      <c r="D2255" s="21"/>
    </row>
    <row r="2256" spans="4:4" x14ac:dyDescent="0.4">
      <c r="D2256" s="21"/>
    </row>
    <row r="2257" spans="4:4" x14ac:dyDescent="0.4">
      <c r="D2257" s="21"/>
    </row>
    <row r="2258" spans="4:4" x14ac:dyDescent="0.4">
      <c r="D2258" s="21"/>
    </row>
    <row r="2259" spans="4:4" x14ac:dyDescent="0.4">
      <c r="D2259" s="21"/>
    </row>
    <row r="2260" spans="4:4" x14ac:dyDescent="0.4">
      <c r="D2260" s="21"/>
    </row>
    <row r="2261" spans="4:4" x14ac:dyDescent="0.4">
      <c r="D2261" s="21"/>
    </row>
    <row r="2262" spans="4:4" x14ac:dyDescent="0.4">
      <c r="D2262" s="21"/>
    </row>
    <row r="2263" spans="4:4" x14ac:dyDescent="0.4">
      <c r="D2263" s="21"/>
    </row>
    <row r="2264" spans="4:4" x14ac:dyDescent="0.4">
      <c r="D2264" s="21"/>
    </row>
    <row r="2265" spans="4:4" x14ac:dyDescent="0.4">
      <c r="D2265" s="21"/>
    </row>
    <row r="2266" spans="4:4" x14ac:dyDescent="0.4">
      <c r="D2266" s="21"/>
    </row>
    <row r="2267" spans="4:4" x14ac:dyDescent="0.4">
      <c r="D2267" s="21"/>
    </row>
    <row r="2268" spans="4:4" x14ac:dyDescent="0.4">
      <c r="D2268" s="21"/>
    </row>
    <row r="2269" spans="4:4" x14ac:dyDescent="0.4">
      <c r="D2269" s="21"/>
    </row>
    <row r="2270" spans="4:4" x14ac:dyDescent="0.4">
      <c r="D2270" s="21"/>
    </row>
    <row r="2271" spans="4:4" x14ac:dyDescent="0.4">
      <c r="D2271" s="21"/>
    </row>
    <row r="2272" spans="4:4" x14ac:dyDescent="0.4">
      <c r="D2272" s="21"/>
    </row>
    <row r="2273" spans="4:4" x14ac:dyDescent="0.4">
      <c r="D2273" s="21"/>
    </row>
    <row r="2274" spans="4:4" x14ac:dyDescent="0.4">
      <c r="D2274" s="21"/>
    </row>
    <row r="2275" spans="4:4" x14ac:dyDescent="0.4">
      <c r="D2275" s="21"/>
    </row>
    <row r="2276" spans="4:4" x14ac:dyDescent="0.4">
      <c r="D2276" s="21"/>
    </row>
    <row r="2277" spans="4:4" x14ac:dyDescent="0.4">
      <c r="D2277" s="21"/>
    </row>
    <row r="2278" spans="4:4" x14ac:dyDescent="0.4">
      <c r="D2278" s="21"/>
    </row>
    <row r="2279" spans="4:4" x14ac:dyDescent="0.4">
      <c r="D2279" s="21"/>
    </row>
    <row r="2280" spans="4:4" x14ac:dyDescent="0.4">
      <c r="D2280" s="21"/>
    </row>
    <row r="2281" spans="4:4" x14ac:dyDescent="0.4">
      <c r="D2281" s="21"/>
    </row>
    <row r="2282" spans="4:4" x14ac:dyDescent="0.4">
      <c r="D2282" s="21"/>
    </row>
    <row r="2283" spans="4:4" x14ac:dyDescent="0.4">
      <c r="D2283" s="21"/>
    </row>
    <row r="2284" spans="4:4" x14ac:dyDescent="0.4">
      <c r="D2284" s="21"/>
    </row>
    <row r="2285" spans="4:4" x14ac:dyDescent="0.4">
      <c r="D2285" s="21"/>
    </row>
    <row r="2286" spans="4:4" x14ac:dyDescent="0.4">
      <c r="D2286" s="21"/>
    </row>
    <row r="2287" spans="4:4" x14ac:dyDescent="0.4">
      <c r="D2287" s="21"/>
    </row>
    <row r="2288" spans="4:4" x14ac:dyDescent="0.4">
      <c r="D2288" s="21"/>
    </row>
    <row r="2289" spans="4:4" x14ac:dyDescent="0.4">
      <c r="D2289" s="21"/>
    </row>
    <row r="2290" spans="4:4" x14ac:dyDescent="0.4">
      <c r="D2290" s="21"/>
    </row>
    <row r="2291" spans="4:4" x14ac:dyDescent="0.4">
      <c r="D2291" s="21"/>
    </row>
    <row r="2292" spans="4:4" x14ac:dyDescent="0.4">
      <c r="D2292" s="21"/>
    </row>
    <row r="2293" spans="4:4" x14ac:dyDescent="0.4">
      <c r="D2293" s="21"/>
    </row>
    <row r="2294" spans="4:4" x14ac:dyDescent="0.4">
      <c r="D2294" s="21"/>
    </row>
    <row r="2295" spans="4:4" x14ac:dyDescent="0.4">
      <c r="D2295" s="21"/>
    </row>
    <row r="2296" spans="4:4" x14ac:dyDescent="0.4">
      <c r="D2296" s="21"/>
    </row>
    <row r="2297" spans="4:4" x14ac:dyDescent="0.4">
      <c r="D2297" s="21"/>
    </row>
    <row r="2298" spans="4:4" x14ac:dyDescent="0.4">
      <c r="D2298" s="21"/>
    </row>
    <row r="2299" spans="4:4" x14ac:dyDescent="0.4">
      <c r="D2299" s="21"/>
    </row>
    <row r="2300" spans="4:4" x14ac:dyDescent="0.4">
      <c r="D2300" s="21"/>
    </row>
    <row r="2301" spans="4:4" x14ac:dyDescent="0.4">
      <c r="D2301" s="21"/>
    </row>
    <row r="2302" spans="4:4" x14ac:dyDescent="0.4">
      <c r="D2302" s="21"/>
    </row>
    <row r="2303" spans="4:4" x14ac:dyDescent="0.4">
      <c r="D2303" s="21"/>
    </row>
    <row r="2304" spans="4:4" x14ac:dyDescent="0.4">
      <c r="D2304" s="21"/>
    </row>
    <row r="2305" spans="4:4" x14ac:dyDescent="0.4">
      <c r="D2305" s="21"/>
    </row>
    <row r="2306" spans="4:4" x14ac:dyDescent="0.4">
      <c r="D2306" s="21"/>
    </row>
    <row r="2307" spans="4:4" x14ac:dyDescent="0.4">
      <c r="D2307" s="21"/>
    </row>
    <row r="2308" spans="4:4" x14ac:dyDescent="0.4">
      <c r="D2308" s="21"/>
    </row>
    <row r="2309" spans="4:4" x14ac:dyDescent="0.4">
      <c r="D2309" s="21"/>
    </row>
    <row r="2310" spans="4:4" x14ac:dyDescent="0.4">
      <c r="D2310" s="21"/>
    </row>
    <row r="2311" spans="4:4" x14ac:dyDescent="0.4">
      <c r="D2311" s="21"/>
    </row>
    <row r="2312" spans="4:4" x14ac:dyDescent="0.4">
      <c r="D2312" s="21"/>
    </row>
    <row r="2313" spans="4:4" x14ac:dyDescent="0.4">
      <c r="D2313" s="21"/>
    </row>
    <row r="2314" spans="4:4" x14ac:dyDescent="0.4">
      <c r="D2314" s="21"/>
    </row>
    <row r="2315" spans="4:4" x14ac:dyDescent="0.4">
      <c r="D2315" s="21"/>
    </row>
    <row r="2316" spans="4:4" x14ac:dyDescent="0.4">
      <c r="D2316" s="21"/>
    </row>
    <row r="2317" spans="4:4" x14ac:dyDescent="0.4">
      <c r="D2317" s="21"/>
    </row>
    <row r="2318" spans="4:4" x14ac:dyDescent="0.4">
      <c r="D2318" s="21"/>
    </row>
    <row r="2319" spans="4:4" x14ac:dyDescent="0.4">
      <c r="D2319" s="21"/>
    </row>
    <row r="2320" spans="4:4" x14ac:dyDescent="0.4">
      <c r="D2320" s="21"/>
    </row>
    <row r="2321" spans="4:4" x14ac:dyDescent="0.4">
      <c r="D2321" s="21"/>
    </row>
    <row r="2322" spans="4:4" x14ac:dyDescent="0.4">
      <c r="D2322" s="21"/>
    </row>
    <row r="2323" spans="4:4" x14ac:dyDescent="0.4">
      <c r="D2323" s="21"/>
    </row>
    <row r="2324" spans="4:4" x14ac:dyDescent="0.4">
      <c r="D2324" s="21"/>
    </row>
    <row r="2325" spans="4:4" x14ac:dyDescent="0.4">
      <c r="D2325" s="21"/>
    </row>
    <row r="2326" spans="4:4" x14ac:dyDescent="0.4">
      <c r="D2326" s="21"/>
    </row>
    <row r="2327" spans="4:4" x14ac:dyDescent="0.4">
      <c r="D2327" s="21"/>
    </row>
    <row r="2328" spans="4:4" x14ac:dyDescent="0.4">
      <c r="D2328" s="21"/>
    </row>
    <row r="2329" spans="4:4" x14ac:dyDescent="0.4">
      <c r="D2329" s="21"/>
    </row>
    <row r="2330" spans="4:4" x14ac:dyDescent="0.4">
      <c r="D2330" s="21"/>
    </row>
    <row r="2331" spans="4:4" x14ac:dyDescent="0.4">
      <c r="D2331" s="21"/>
    </row>
    <row r="2332" spans="4:4" x14ac:dyDescent="0.4">
      <c r="D2332" s="21"/>
    </row>
    <row r="2333" spans="4:4" x14ac:dyDescent="0.4">
      <c r="D2333" s="21"/>
    </row>
    <row r="2334" spans="4:4" x14ac:dyDescent="0.4">
      <c r="D2334" s="21"/>
    </row>
    <row r="2335" spans="4:4" x14ac:dyDescent="0.4">
      <c r="D2335" s="21"/>
    </row>
    <row r="2336" spans="4:4" x14ac:dyDescent="0.4">
      <c r="D2336" s="21"/>
    </row>
    <row r="2337" spans="4:4" x14ac:dyDescent="0.4">
      <c r="D2337" s="21"/>
    </row>
    <row r="2338" spans="4:4" x14ac:dyDescent="0.4">
      <c r="D2338" s="21"/>
    </row>
    <row r="2339" spans="4:4" x14ac:dyDescent="0.4">
      <c r="D2339" s="21"/>
    </row>
    <row r="2340" spans="4:4" x14ac:dyDescent="0.4">
      <c r="D2340" s="21"/>
    </row>
    <row r="2341" spans="4:4" x14ac:dyDescent="0.4">
      <c r="D2341" s="21"/>
    </row>
    <row r="2342" spans="4:4" x14ac:dyDescent="0.4">
      <c r="D2342" s="21"/>
    </row>
    <row r="2343" spans="4:4" x14ac:dyDescent="0.4">
      <c r="D2343" s="21"/>
    </row>
    <row r="2344" spans="4:4" x14ac:dyDescent="0.4">
      <c r="D2344" s="21"/>
    </row>
    <row r="2345" spans="4:4" x14ac:dyDescent="0.4">
      <c r="D2345" s="21"/>
    </row>
    <row r="2346" spans="4:4" x14ac:dyDescent="0.4">
      <c r="D2346" s="21"/>
    </row>
    <row r="2347" spans="4:4" x14ac:dyDescent="0.4">
      <c r="D2347" s="21"/>
    </row>
    <row r="2348" spans="4:4" x14ac:dyDescent="0.4">
      <c r="D2348" s="21"/>
    </row>
    <row r="2349" spans="4:4" x14ac:dyDescent="0.4">
      <c r="D2349" s="21"/>
    </row>
    <row r="2350" spans="4:4" x14ac:dyDescent="0.4">
      <c r="D2350" s="21"/>
    </row>
    <row r="2351" spans="4:4" x14ac:dyDescent="0.4">
      <c r="D2351" s="21"/>
    </row>
    <row r="2352" spans="4:4" x14ac:dyDescent="0.4">
      <c r="D2352" s="21"/>
    </row>
    <row r="2353" spans="4:4" x14ac:dyDescent="0.4">
      <c r="D2353" s="21"/>
    </row>
    <row r="2354" spans="4:4" x14ac:dyDescent="0.4">
      <c r="D2354" s="21"/>
    </row>
    <row r="2355" spans="4:4" x14ac:dyDescent="0.4">
      <c r="D2355" s="21"/>
    </row>
    <row r="2356" spans="4:4" x14ac:dyDescent="0.4">
      <c r="D2356" s="21"/>
    </row>
    <row r="2357" spans="4:4" x14ac:dyDescent="0.4">
      <c r="D2357" s="21"/>
    </row>
    <row r="2358" spans="4:4" x14ac:dyDescent="0.4">
      <c r="D2358" s="21"/>
    </row>
    <row r="2359" spans="4:4" x14ac:dyDescent="0.4">
      <c r="D2359" s="21"/>
    </row>
    <row r="2360" spans="4:4" x14ac:dyDescent="0.4">
      <c r="D2360" s="21"/>
    </row>
    <row r="2361" spans="4:4" x14ac:dyDescent="0.4">
      <c r="D2361" s="21"/>
    </row>
    <row r="2362" spans="4:4" x14ac:dyDescent="0.4">
      <c r="D2362" s="21"/>
    </row>
    <row r="2363" spans="4:4" x14ac:dyDescent="0.4">
      <c r="D2363" s="21"/>
    </row>
    <row r="2364" spans="4:4" x14ac:dyDescent="0.4">
      <c r="D2364" s="21"/>
    </row>
    <row r="2365" spans="4:4" x14ac:dyDescent="0.4">
      <c r="D2365" s="21"/>
    </row>
    <row r="2366" spans="4:4" x14ac:dyDescent="0.4">
      <c r="D2366" s="21"/>
    </row>
    <row r="2367" spans="4:4" x14ac:dyDescent="0.4">
      <c r="D2367" s="21"/>
    </row>
    <row r="2368" spans="4:4" x14ac:dyDescent="0.4">
      <c r="D2368" s="21"/>
    </row>
    <row r="2369" spans="4:4" x14ac:dyDescent="0.4">
      <c r="D2369" s="21"/>
    </row>
    <row r="2370" spans="4:4" x14ac:dyDescent="0.4">
      <c r="D2370" s="21"/>
    </row>
    <row r="2371" spans="4:4" x14ac:dyDescent="0.4">
      <c r="D2371" s="21"/>
    </row>
    <row r="2372" spans="4:4" x14ac:dyDescent="0.4">
      <c r="D2372" s="21"/>
    </row>
    <row r="2373" spans="4:4" x14ac:dyDescent="0.4">
      <c r="D2373" s="21"/>
    </row>
    <row r="2374" spans="4:4" x14ac:dyDescent="0.4">
      <c r="D2374" s="21"/>
    </row>
    <row r="2375" spans="4:4" x14ac:dyDescent="0.4">
      <c r="D2375" s="21"/>
    </row>
    <row r="2376" spans="4:4" x14ac:dyDescent="0.4">
      <c r="D2376" s="21"/>
    </row>
    <row r="2377" spans="4:4" x14ac:dyDescent="0.4">
      <c r="D2377" s="21"/>
    </row>
    <row r="2378" spans="4:4" x14ac:dyDescent="0.4">
      <c r="D2378" s="21"/>
    </row>
    <row r="2379" spans="4:4" x14ac:dyDescent="0.4">
      <c r="D2379" s="21"/>
    </row>
    <row r="2380" spans="4:4" x14ac:dyDescent="0.4">
      <c r="D2380" s="21"/>
    </row>
    <row r="2381" spans="4:4" x14ac:dyDescent="0.4">
      <c r="D2381" s="21"/>
    </row>
    <row r="2382" spans="4:4" x14ac:dyDescent="0.4">
      <c r="D2382" s="21"/>
    </row>
    <row r="2383" spans="4:4" x14ac:dyDescent="0.4">
      <c r="D2383" s="21"/>
    </row>
    <row r="2384" spans="4:4" x14ac:dyDescent="0.4">
      <c r="D2384" s="21"/>
    </row>
    <row r="2385" spans="4:4" x14ac:dyDescent="0.4">
      <c r="D2385" s="21"/>
    </row>
    <row r="2386" spans="4:4" x14ac:dyDescent="0.4">
      <c r="D2386" s="21"/>
    </row>
    <row r="2387" spans="4:4" x14ac:dyDescent="0.4">
      <c r="D2387" s="21"/>
    </row>
    <row r="2388" spans="4:4" x14ac:dyDescent="0.4">
      <c r="D2388" s="21"/>
    </row>
    <row r="2389" spans="4:4" x14ac:dyDescent="0.4">
      <c r="D2389" s="21"/>
    </row>
    <row r="2390" spans="4:4" x14ac:dyDescent="0.4">
      <c r="D2390" s="21"/>
    </row>
    <row r="2391" spans="4:4" x14ac:dyDescent="0.4">
      <c r="D2391" s="21"/>
    </row>
    <row r="2392" spans="4:4" x14ac:dyDescent="0.4">
      <c r="D2392" s="21"/>
    </row>
    <row r="2393" spans="4:4" x14ac:dyDescent="0.4">
      <c r="D2393" s="21"/>
    </row>
    <row r="2394" spans="4:4" x14ac:dyDescent="0.4">
      <c r="D2394" s="21"/>
    </row>
    <row r="2395" spans="4:4" x14ac:dyDescent="0.4">
      <c r="D2395" s="21"/>
    </row>
    <row r="2396" spans="4:4" x14ac:dyDescent="0.4">
      <c r="D2396" s="21"/>
    </row>
    <row r="2397" spans="4:4" x14ac:dyDescent="0.4">
      <c r="D2397" s="21"/>
    </row>
    <row r="2398" spans="4:4" x14ac:dyDescent="0.4">
      <c r="D2398" s="21"/>
    </row>
    <row r="2399" spans="4:4" x14ac:dyDescent="0.4">
      <c r="D2399" s="21"/>
    </row>
    <row r="2400" spans="4:4" x14ac:dyDescent="0.4">
      <c r="D2400" s="21"/>
    </row>
    <row r="2401" spans="4:4" x14ac:dyDescent="0.4">
      <c r="D2401" s="21"/>
    </row>
    <row r="2402" spans="4:4" x14ac:dyDescent="0.4">
      <c r="D2402" s="21"/>
    </row>
    <row r="2403" spans="4:4" x14ac:dyDescent="0.4">
      <c r="D2403" s="21"/>
    </row>
    <row r="2404" spans="4:4" x14ac:dyDescent="0.4">
      <c r="D2404" s="21"/>
    </row>
    <row r="2405" spans="4:4" x14ac:dyDescent="0.4">
      <c r="D2405" s="21"/>
    </row>
    <row r="2406" spans="4:4" x14ac:dyDescent="0.4">
      <c r="D2406" s="21"/>
    </row>
    <row r="2407" spans="4:4" x14ac:dyDescent="0.4">
      <c r="D2407" s="21"/>
    </row>
    <row r="2408" spans="4:4" x14ac:dyDescent="0.4">
      <c r="D2408" s="21"/>
    </row>
    <row r="2409" spans="4:4" x14ac:dyDescent="0.4">
      <c r="D2409" s="21"/>
    </row>
    <row r="2410" spans="4:4" x14ac:dyDescent="0.4">
      <c r="D2410" s="21"/>
    </row>
    <row r="2411" spans="4:4" x14ac:dyDescent="0.4">
      <c r="D2411" s="21"/>
    </row>
    <row r="2412" spans="4:4" x14ac:dyDescent="0.4">
      <c r="D2412" s="21"/>
    </row>
    <row r="2413" spans="4:4" x14ac:dyDescent="0.4">
      <c r="D2413" s="21"/>
    </row>
    <row r="2414" spans="4:4" x14ac:dyDescent="0.4">
      <c r="D2414" s="21"/>
    </row>
    <row r="2415" spans="4:4" x14ac:dyDescent="0.4">
      <c r="D2415" s="21"/>
    </row>
    <row r="2416" spans="4:4" x14ac:dyDescent="0.4">
      <c r="D2416" s="21"/>
    </row>
    <row r="2417" spans="4:4" x14ac:dyDescent="0.4">
      <c r="D2417" s="21"/>
    </row>
    <row r="2418" spans="4:4" x14ac:dyDescent="0.4">
      <c r="D2418" s="21"/>
    </row>
    <row r="2419" spans="4:4" x14ac:dyDescent="0.4">
      <c r="D2419" s="21"/>
    </row>
    <row r="2420" spans="4:4" x14ac:dyDescent="0.4">
      <c r="D2420" s="21"/>
    </row>
    <row r="2421" spans="4:4" x14ac:dyDescent="0.4">
      <c r="D2421" s="21"/>
    </row>
    <row r="2422" spans="4:4" x14ac:dyDescent="0.4">
      <c r="D2422" s="21"/>
    </row>
    <row r="2423" spans="4:4" x14ac:dyDescent="0.4">
      <c r="D2423" s="21"/>
    </row>
    <row r="2424" spans="4:4" x14ac:dyDescent="0.4">
      <c r="D2424" s="21"/>
    </row>
    <row r="2425" spans="4:4" x14ac:dyDescent="0.4">
      <c r="D2425" s="21"/>
    </row>
    <row r="2426" spans="4:4" x14ac:dyDescent="0.4">
      <c r="D2426" s="21"/>
    </row>
    <row r="2427" spans="4:4" x14ac:dyDescent="0.4">
      <c r="D2427" s="21"/>
    </row>
    <row r="2428" spans="4:4" x14ac:dyDescent="0.4">
      <c r="D2428" s="21"/>
    </row>
    <row r="2429" spans="4:4" x14ac:dyDescent="0.4">
      <c r="D2429" s="21"/>
    </row>
    <row r="2430" spans="4:4" x14ac:dyDescent="0.4">
      <c r="D2430" s="21"/>
    </row>
    <row r="2431" spans="4:4" x14ac:dyDescent="0.4">
      <c r="D2431" s="21"/>
    </row>
    <row r="2432" spans="4:4" x14ac:dyDescent="0.4">
      <c r="D2432" s="21"/>
    </row>
    <row r="2433" spans="4:4" x14ac:dyDescent="0.4">
      <c r="D2433" s="21"/>
    </row>
    <row r="2434" spans="4:4" x14ac:dyDescent="0.4">
      <c r="D2434" s="21"/>
    </row>
    <row r="2435" spans="4:4" x14ac:dyDescent="0.4">
      <c r="D2435" s="21"/>
    </row>
    <row r="2436" spans="4:4" x14ac:dyDescent="0.4">
      <c r="D2436" s="21"/>
    </row>
    <row r="2437" spans="4:4" x14ac:dyDescent="0.4">
      <c r="D2437" s="21"/>
    </row>
    <row r="2438" spans="4:4" x14ac:dyDescent="0.4">
      <c r="D2438" s="21"/>
    </row>
    <row r="2439" spans="4:4" x14ac:dyDescent="0.4">
      <c r="D2439" s="21"/>
    </row>
    <row r="2440" spans="4:4" x14ac:dyDescent="0.4">
      <c r="D2440" s="21"/>
    </row>
    <row r="2441" spans="4:4" x14ac:dyDescent="0.4">
      <c r="D2441" s="21"/>
    </row>
    <row r="2442" spans="4:4" x14ac:dyDescent="0.4">
      <c r="D2442" s="21"/>
    </row>
    <row r="2443" spans="4:4" x14ac:dyDescent="0.4">
      <c r="D2443" s="21"/>
    </row>
    <row r="2444" spans="4:4" x14ac:dyDescent="0.4">
      <c r="D2444" s="21"/>
    </row>
    <row r="2445" spans="4:4" x14ac:dyDescent="0.4">
      <c r="D2445" s="21"/>
    </row>
    <row r="2446" spans="4:4" x14ac:dyDescent="0.4">
      <c r="D2446" s="21"/>
    </row>
    <row r="2447" spans="4:4" x14ac:dyDescent="0.4">
      <c r="D2447" s="21"/>
    </row>
    <row r="2448" spans="4:4" x14ac:dyDescent="0.4">
      <c r="D2448" s="21"/>
    </row>
    <row r="2449" spans="4:4" x14ac:dyDescent="0.4">
      <c r="D2449" s="21"/>
    </row>
    <row r="2450" spans="4:4" x14ac:dyDescent="0.4">
      <c r="D2450" s="21"/>
    </row>
    <row r="2451" spans="4:4" x14ac:dyDescent="0.4">
      <c r="D2451" s="21"/>
    </row>
    <row r="2452" spans="4:4" x14ac:dyDescent="0.4">
      <c r="D2452" s="21"/>
    </row>
    <row r="2453" spans="4:4" x14ac:dyDescent="0.4">
      <c r="D2453" s="21"/>
    </row>
    <row r="2454" spans="4:4" x14ac:dyDescent="0.4">
      <c r="D2454" s="21"/>
    </row>
    <row r="2455" spans="4:4" x14ac:dyDescent="0.4">
      <c r="D2455" s="21"/>
    </row>
    <row r="2456" spans="4:4" x14ac:dyDescent="0.4">
      <c r="D2456" s="21"/>
    </row>
    <row r="2457" spans="4:4" x14ac:dyDescent="0.4">
      <c r="D2457" s="21"/>
    </row>
    <row r="2458" spans="4:4" x14ac:dyDescent="0.4">
      <c r="D2458" s="21"/>
    </row>
    <row r="2459" spans="4:4" x14ac:dyDescent="0.4">
      <c r="D2459" s="21"/>
    </row>
    <row r="2460" spans="4:4" x14ac:dyDescent="0.4">
      <c r="D2460" s="21"/>
    </row>
    <row r="2461" spans="4:4" x14ac:dyDescent="0.4">
      <c r="D2461" s="21"/>
    </row>
    <row r="2462" spans="4:4" x14ac:dyDescent="0.4">
      <c r="D2462" s="21"/>
    </row>
    <row r="2463" spans="4:4" x14ac:dyDescent="0.4">
      <c r="D2463" s="21"/>
    </row>
    <row r="2464" spans="4:4" x14ac:dyDescent="0.4">
      <c r="D2464" s="21"/>
    </row>
    <row r="2465" spans="4:4" x14ac:dyDescent="0.4">
      <c r="D2465" s="21"/>
    </row>
    <row r="2466" spans="4:4" x14ac:dyDescent="0.4">
      <c r="D2466" s="21"/>
    </row>
    <row r="2467" spans="4:4" x14ac:dyDescent="0.4">
      <c r="D2467" s="21"/>
    </row>
    <row r="2468" spans="4:4" x14ac:dyDescent="0.4">
      <c r="D2468" s="21"/>
    </row>
    <row r="2469" spans="4:4" x14ac:dyDescent="0.4">
      <c r="D2469" s="21"/>
    </row>
    <row r="2470" spans="4:4" x14ac:dyDescent="0.4">
      <c r="D2470" s="21"/>
    </row>
    <row r="2471" spans="4:4" x14ac:dyDescent="0.4">
      <c r="D2471" s="21"/>
    </row>
    <row r="2472" spans="4:4" x14ac:dyDescent="0.4">
      <c r="D2472" s="21"/>
    </row>
    <row r="2473" spans="4:4" x14ac:dyDescent="0.4">
      <c r="D2473" s="21"/>
    </row>
    <row r="2474" spans="4:4" x14ac:dyDescent="0.4">
      <c r="D2474" s="21"/>
    </row>
    <row r="2475" spans="4:4" x14ac:dyDescent="0.4">
      <c r="D2475" s="21"/>
    </row>
    <row r="2476" spans="4:4" x14ac:dyDescent="0.4">
      <c r="D2476" s="21"/>
    </row>
    <row r="2477" spans="4:4" x14ac:dyDescent="0.4">
      <c r="D2477" s="21"/>
    </row>
    <row r="2478" spans="4:4" x14ac:dyDescent="0.4">
      <c r="D2478" s="21"/>
    </row>
    <row r="2479" spans="4:4" x14ac:dyDescent="0.4">
      <c r="D2479" s="21"/>
    </row>
    <row r="2480" spans="4:4" x14ac:dyDescent="0.4">
      <c r="D2480" s="21"/>
    </row>
    <row r="2481" spans="4:4" x14ac:dyDescent="0.4">
      <c r="D2481" s="21"/>
    </row>
    <row r="2482" spans="4:4" x14ac:dyDescent="0.4">
      <c r="D2482" s="21"/>
    </row>
    <row r="2483" spans="4:4" x14ac:dyDescent="0.4">
      <c r="D2483" s="21"/>
    </row>
    <row r="2484" spans="4:4" x14ac:dyDescent="0.4">
      <c r="D2484" s="21"/>
    </row>
    <row r="2485" spans="4:4" x14ac:dyDescent="0.4">
      <c r="D2485" s="21"/>
    </row>
    <row r="2486" spans="4:4" x14ac:dyDescent="0.4">
      <c r="D2486" s="21"/>
    </row>
    <row r="2487" spans="4:4" x14ac:dyDescent="0.4">
      <c r="D2487" s="21"/>
    </row>
    <row r="2488" spans="4:4" x14ac:dyDescent="0.4">
      <c r="D2488" s="21"/>
    </row>
    <row r="2489" spans="4:4" x14ac:dyDescent="0.4">
      <c r="D2489" s="21"/>
    </row>
    <row r="2490" spans="4:4" x14ac:dyDescent="0.4">
      <c r="D2490" s="21"/>
    </row>
    <row r="2491" spans="4:4" x14ac:dyDescent="0.4">
      <c r="D2491" s="21"/>
    </row>
    <row r="2492" spans="4:4" x14ac:dyDescent="0.4">
      <c r="D2492" s="21"/>
    </row>
    <row r="2493" spans="4:4" x14ac:dyDescent="0.4">
      <c r="D2493" s="21"/>
    </row>
    <row r="2494" spans="4:4" x14ac:dyDescent="0.4">
      <c r="D2494" s="21"/>
    </row>
    <row r="2495" spans="4:4" x14ac:dyDescent="0.4">
      <c r="D2495" s="21"/>
    </row>
    <row r="2496" spans="4:4" x14ac:dyDescent="0.4">
      <c r="D2496" s="21"/>
    </row>
    <row r="2497" spans="4:4" x14ac:dyDescent="0.4">
      <c r="D2497" s="21"/>
    </row>
    <row r="2498" spans="4:4" x14ac:dyDescent="0.4">
      <c r="D2498" s="21"/>
    </row>
    <row r="2499" spans="4:4" x14ac:dyDescent="0.4">
      <c r="D2499" s="21"/>
    </row>
    <row r="2500" spans="4:4" x14ac:dyDescent="0.4">
      <c r="D2500" s="21"/>
    </row>
    <row r="2501" spans="4:4" x14ac:dyDescent="0.4">
      <c r="D2501" s="21"/>
    </row>
    <row r="2502" spans="4:4" x14ac:dyDescent="0.4">
      <c r="D2502" s="21"/>
    </row>
    <row r="2503" spans="4:4" x14ac:dyDescent="0.4">
      <c r="D2503" s="21"/>
    </row>
    <row r="2504" spans="4:4" x14ac:dyDescent="0.4">
      <c r="D2504" s="21"/>
    </row>
    <row r="2505" spans="4:4" x14ac:dyDescent="0.4">
      <c r="D2505" s="21"/>
    </row>
    <row r="2506" spans="4:4" x14ac:dyDescent="0.4">
      <c r="D2506" s="21"/>
    </row>
    <row r="2507" spans="4:4" x14ac:dyDescent="0.4">
      <c r="D2507" s="21"/>
    </row>
    <row r="2508" spans="4:4" x14ac:dyDescent="0.4">
      <c r="D2508" s="21"/>
    </row>
    <row r="2509" spans="4:4" x14ac:dyDescent="0.4">
      <c r="D2509" s="21"/>
    </row>
    <row r="2510" spans="4:4" x14ac:dyDescent="0.4">
      <c r="D2510" s="21"/>
    </row>
    <row r="2511" spans="4:4" x14ac:dyDescent="0.4">
      <c r="D2511" s="21"/>
    </row>
    <row r="2512" spans="4:4" x14ac:dyDescent="0.4">
      <c r="D2512" s="21"/>
    </row>
    <row r="2513" spans="4:4" x14ac:dyDescent="0.4">
      <c r="D2513" s="21"/>
    </row>
    <row r="2514" spans="4:4" x14ac:dyDescent="0.4">
      <c r="D2514" s="21"/>
    </row>
    <row r="2515" spans="4:4" x14ac:dyDescent="0.4">
      <c r="D2515" s="21"/>
    </row>
    <row r="2516" spans="4:4" x14ac:dyDescent="0.4">
      <c r="D2516" s="21"/>
    </row>
    <row r="2517" spans="4:4" x14ac:dyDescent="0.4">
      <c r="D2517" s="21"/>
    </row>
    <row r="2518" spans="4:4" x14ac:dyDescent="0.4">
      <c r="D2518" s="21"/>
    </row>
    <row r="2519" spans="4:4" x14ac:dyDescent="0.4">
      <c r="D2519" s="21"/>
    </row>
    <row r="2520" spans="4:4" x14ac:dyDescent="0.4">
      <c r="D2520" s="21"/>
    </row>
    <row r="2521" spans="4:4" x14ac:dyDescent="0.4">
      <c r="D2521" s="21"/>
    </row>
    <row r="2522" spans="4:4" x14ac:dyDescent="0.4">
      <c r="D2522" s="21"/>
    </row>
    <row r="2523" spans="4:4" x14ac:dyDescent="0.4">
      <c r="D2523" s="21"/>
    </row>
    <row r="2524" spans="4:4" x14ac:dyDescent="0.4">
      <c r="D2524" s="21"/>
    </row>
    <row r="2525" spans="4:4" x14ac:dyDescent="0.4">
      <c r="D2525" s="21"/>
    </row>
    <row r="2526" spans="4:4" x14ac:dyDescent="0.4">
      <c r="D2526" s="21"/>
    </row>
    <row r="2527" spans="4:4" x14ac:dyDescent="0.4">
      <c r="D2527" s="21"/>
    </row>
    <row r="2528" spans="4:4" x14ac:dyDescent="0.4">
      <c r="D2528" s="21"/>
    </row>
    <row r="2529" spans="4:4" x14ac:dyDescent="0.4">
      <c r="D2529" s="21"/>
    </row>
    <row r="2530" spans="4:4" x14ac:dyDescent="0.4">
      <c r="D2530" s="21"/>
    </row>
    <row r="2531" spans="4:4" x14ac:dyDescent="0.4">
      <c r="D2531" s="21"/>
    </row>
    <row r="2532" spans="4:4" x14ac:dyDescent="0.4">
      <c r="D2532" s="21"/>
    </row>
    <row r="2533" spans="4:4" x14ac:dyDescent="0.4">
      <c r="D2533" s="21"/>
    </row>
    <row r="2534" spans="4:4" x14ac:dyDescent="0.4">
      <c r="D2534" s="21"/>
    </row>
    <row r="2535" spans="4:4" x14ac:dyDescent="0.4">
      <c r="D2535" s="21"/>
    </row>
    <row r="2536" spans="4:4" x14ac:dyDescent="0.4">
      <c r="D2536" s="21"/>
    </row>
    <row r="2537" spans="4:4" x14ac:dyDescent="0.4">
      <c r="D2537" s="21"/>
    </row>
    <row r="2538" spans="4:4" x14ac:dyDescent="0.4">
      <c r="D2538" s="21"/>
    </row>
    <row r="2539" spans="4:4" x14ac:dyDescent="0.4">
      <c r="D2539" s="21"/>
    </row>
    <row r="2540" spans="4:4" x14ac:dyDescent="0.4">
      <c r="D2540" s="21"/>
    </row>
    <row r="2541" spans="4:4" x14ac:dyDescent="0.4">
      <c r="D2541" s="21"/>
    </row>
    <row r="2542" spans="4:4" x14ac:dyDescent="0.4">
      <c r="D2542" s="21"/>
    </row>
    <row r="2543" spans="4:4" x14ac:dyDescent="0.4">
      <c r="D2543" s="21"/>
    </row>
    <row r="2544" spans="4:4" x14ac:dyDescent="0.4">
      <c r="D2544" s="21"/>
    </row>
    <row r="2545" spans="4:4" x14ac:dyDescent="0.4">
      <c r="D2545" s="21"/>
    </row>
    <row r="2546" spans="4:4" x14ac:dyDescent="0.4">
      <c r="D2546" s="21"/>
    </row>
    <row r="2547" spans="4:4" x14ac:dyDescent="0.4">
      <c r="D2547" s="21"/>
    </row>
    <row r="2548" spans="4:4" x14ac:dyDescent="0.4">
      <c r="D2548" s="21"/>
    </row>
    <row r="2549" spans="4:4" x14ac:dyDescent="0.4">
      <c r="D2549" s="21"/>
    </row>
    <row r="2550" spans="4:4" x14ac:dyDescent="0.4">
      <c r="D2550" s="21"/>
    </row>
    <row r="2551" spans="4:4" x14ac:dyDescent="0.4">
      <c r="D2551" s="21"/>
    </row>
    <row r="2552" spans="4:4" x14ac:dyDescent="0.4">
      <c r="D2552" s="21"/>
    </row>
    <row r="2553" spans="4:4" x14ac:dyDescent="0.4">
      <c r="D2553" s="21"/>
    </row>
    <row r="2554" spans="4:4" x14ac:dyDescent="0.4">
      <c r="D2554" s="21"/>
    </row>
    <row r="2555" spans="4:4" x14ac:dyDescent="0.4">
      <c r="D2555" s="21"/>
    </row>
    <row r="2556" spans="4:4" x14ac:dyDescent="0.4">
      <c r="D2556" s="21"/>
    </row>
    <row r="2557" spans="4:4" x14ac:dyDescent="0.4">
      <c r="D2557" s="21"/>
    </row>
    <row r="2558" spans="4:4" x14ac:dyDescent="0.4">
      <c r="D2558" s="21"/>
    </row>
    <row r="2559" spans="4:4" x14ac:dyDescent="0.4">
      <c r="D2559" s="21"/>
    </row>
    <row r="2560" spans="4:4" x14ac:dyDescent="0.4">
      <c r="D2560" s="21"/>
    </row>
    <row r="2561" spans="4:4" x14ac:dyDescent="0.4">
      <c r="D2561" s="21"/>
    </row>
    <row r="2562" spans="4:4" x14ac:dyDescent="0.4">
      <c r="D2562" s="21"/>
    </row>
    <row r="2563" spans="4:4" x14ac:dyDescent="0.4">
      <c r="D2563" s="21"/>
    </row>
    <row r="2564" spans="4:4" x14ac:dyDescent="0.4">
      <c r="D2564" s="21"/>
    </row>
    <row r="2565" spans="4:4" x14ac:dyDescent="0.4">
      <c r="D2565" s="21"/>
    </row>
    <row r="2566" spans="4:4" x14ac:dyDescent="0.4">
      <c r="D2566" s="21"/>
    </row>
    <row r="2567" spans="4:4" x14ac:dyDescent="0.4">
      <c r="D2567" s="21"/>
    </row>
    <row r="2568" spans="4:4" x14ac:dyDescent="0.4">
      <c r="D2568" s="21"/>
    </row>
    <row r="2569" spans="4:4" x14ac:dyDescent="0.4">
      <c r="D2569" s="21"/>
    </row>
    <row r="2570" spans="4:4" x14ac:dyDescent="0.4">
      <c r="D2570" s="21"/>
    </row>
    <row r="2571" spans="4:4" x14ac:dyDescent="0.4">
      <c r="D2571" s="21"/>
    </row>
    <row r="2572" spans="4:4" x14ac:dyDescent="0.4">
      <c r="D2572" s="21"/>
    </row>
    <row r="2573" spans="4:4" x14ac:dyDescent="0.4">
      <c r="D2573" s="21"/>
    </row>
    <row r="2574" spans="4:4" x14ac:dyDescent="0.4">
      <c r="D2574" s="21"/>
    </row>
    <row r="2575" spans="4:4" x14ac:dyDescent="0.4">
      <c r="D2575" s="21"/>
    </row>
    <row r="2576" spans="4:4" x14ac:dyDescent="0.4">
      <c r="D2576" s="21"/>
    </row>
    <row r="2577" spans="4:4" x14ac:dyDescent="0.4">
      <c r="D2577" s="21"/>
    </row>
    <row r="2578" spans="4:4" x14ac:dyDescent="0.4">
      <c r="D2578" s="21"/>
    </row>
    <row r="2579" spans="4:4" x14ac:dyDescent="0.4">
      <c r="D2579" s="21"/>
    </row>
    <row r="2580" spans="4:4" x14ac:dyDescent="0.4">
      <c r="D2580" s="21"/>
    </row>
    <row r="2581" spans="4:4" x14ac:dyDescent="0.4">
      <c r="D2581" s="21"/>
    </row>
    <row r="2582" spans="4:4" x14ac:dyDescent="0.4">
      <c r="D2582" s="21"/>
    </row>
    <row r="2583" spans="4:4" x14ac:dyDescent="0.4">
      <c r="D2583" s="21"/>
    </row>
    <row r="2584" spans="4:4" x14ac:dyDescent="0.4">
      <c r="D2584" s="21"/>
    </row>
    <row r="2585" spans="4:4" x14ac:dyDescent="0.4">
      <c r="D2585" s="21"/>
    </row>
    <row r="2586" spans="4:4" x14ac:dyDescent="0.4">
      <c r="D2586" s="21"/>
    </row>
    <row r="2587" spans="4:4" x14ac:dyDescent="0.4">
      <c r="D2587" s="21"/>
    </row>
    <row r="2588" spans="4:4" x14ac:dyDescent="0.4">
      <c r="D2588" s="21"/>
    </row>
    <row r="2589" spans="4:4" x14ac:dyDescent="0.4">
      <c r="D2589" s="21"/>
    </row>
    <row r="2590" spans="4:4" x14ac:dyDescent="0.4">
      <c r="D2590" s="21"/>
    </row>
    <row r="2591" spans="4:4" x14ac:dyDescent="0.4">
      <c r="D2591" s="21"/>
    </row>
    <row r="2592" spans="4:4" x14ac:dyDescent="0.4">
      <c r="D2592" s="21"/>
    </row>
    <row r="2593" spans="4:4" x14ac:dyDescent="0.4">
      <c r="D2593" s="21"/>
    </row>
    <row r="2594" spans="4:4" x14ac:dyDescent="0.4">
      <c r="D2594" s="21"/>
    </row>
    <row r="2595" spans="4:4" x14ac:dyDescent="0.4">
      <c r="D2595" s="21"/>
    </row>
    <row r="2596" spans="4:4" x14ac:dyDescent="0.4">
      <c r="D2596" s="21"/>
    </row>
    <row r="2597" spans="4:4" x14ac:dyDescent="0.4">
      <c r="D2597" s="21"/>
    </row>
    <row r="2598" spans="4:4" x14ac:dyDescent="0.4">
      <c r="D2598" s="21"/>
    </row>
    <row r="2599" spans="4:4" x14ac:dyDescent="0.4">
      <c r="D2599" s="21"/>
    </row>
    <row r="2600" spans="4:4" x14ac:dyDescent="0.4">
      <c r="D2600" s="21"/>
    </row>
    <row r="2601" spans="4:4" x14ac:dyDescent="0.4">
      <c r="D2601" s="21"/>
    </row>
    <row r="2602" spans="4:4" x14ac:dyDescent="0.4">
      <c r="D2602" s="21"/>
    </row>
    <row r="2603" spans="4:4" x14ac:dyDescent="0.4">
      <c r="D2603" s="21"/>
    </row>
    <row r="2604" spans="4:4" x14ac:dyDescent="0.4">
      <c r="D2604" s="21"/>
    </row>
    <row r="2605" spans="4:4" x14ac:dyDescent="0.4">
      <c r="D2605" s="21"/>
    </row>
    <row r="2606" spans="4:4" x14ac:dyDescent="0.4">
      <c r="D2606" s="21"/>
    </row>
    <row r="2607" spans="4:4" x14ac:dyDescent="0.4">
      <c r="D2607" s="21"/>
    </row>
    <row r="2608" spans="4:4" x14ac:dyDescent="0.4">
      <c r="D2608" s="21"/>
    </row>
    <row r="2609" spans="4:4" x14ac:dyDescent="0.4">
      <c r="D2609" s="21"/>
    </row>
    <row r="2610" spans="4:4" x14ac:dyDescent="0.4">
      <c r="D2610" s="21"/>
    </row>
    <row r="2611" spans="4:4" x14ac:dyDescent="0.4">
      <c r="D2611" s="21"/>
    </row>
    <row r="2612" spans="4:4" x14ac:dyDescent="0.4">
      <c r="D2612" s="21"/>
    </row>
    <row r="2613" spans="4:4" x14ac:dyDescent="0.4">
      <c r="D2613" s="21"/>
    </row>
    <row r="2614" spans="4:4" x14ac:dyDescent="0.4">
      <c r="D2614" s="21"/>
    </row>
    <row r="2615" spans="4:4" x14ac:dyDescent="0.4">
      <c r="D2615" s="21"/>
    </row>
    <row r="2616" spans="4:4" x14ac:dyDescent="0.4">
      <c r="D2616" s="21"/>
    </row>
    <row r="2617" spans="4:4" x14ac:dyDescent="0.4">
      <c r="D2617" s="21"/>
    </row>
    <row r="2618" spans="4:4" x14ac:dyDescent="0.4">
      <c r="D2618" s="21"/>
    </row>
    <row r="2619" spans="4:4" x14ac:dyDescent="0.4">
      <c r="D2619" s="21"/>
    </row>
    <row r="2620" spans="4:4" x14ac:dyDescent="0.4">
      <c r="D2620" s="21"/>
    </row>
    <row r="2621" spans="4:4" x14ac:dyDescent="0.4">
      <c r="D2621" s="21"/>
    </row>
    <row r="2622" spans="4:4" x14ac:dyDescent="0.4">
      <c r="D2622" s="21"/>
    </row>
    <row r="2623" spans="4:4" x14ac:dyDescent="0.4">
      <c r="D2623" s="21"/>
    </row>
    <row r="2624" spans="4:4" x14ac:dyDescent="0.4">
      <c r="D2624" s="21"/>
    </row>
    <row r="2625" spans="4:4" x14ac:dyDescent="0.4">
      <c r="D2625" s="21"/>
    </row>
    <row r="2626" spans="4:4" x14ac:dyDescent="0.4">
      <c r="D2626" s="21"/>
    </row>
    <row r="2627" spans="4:4" x14ac:dyDescent="0.4">
      <c r="D2627" s="21"/>
    </row>
    <row r="2628" spans="4:4" x14ac:dyDescent="0.4">
      <c r="D2628" s="21"/>
    </row>
    <row r="2629" spans="4:4" x14ac:dyDescent="0.4">
      <c r="D2629" s="21"/>
    </row>
    <row r="2630" spans="4:4" x14ac:dyDescent="0.4">
      <c r="D2630" s="21"/>
    </row>
    <row r="2631" spans="4:4" x14ac:dyDescent="0.4">
      <c r="D2631" s="21"/>
    </row>
    <row r="2632" spans="4:4" x14ac:dyDescent="0.4">
      <c r="D2632" s="21"/>
    </row>
    <row r="2633" spans="4:4" x14ac:dyDescent="0.4">
      <c r="D2633" s="21"/>
    </row>
    <row r="2634" spans="4:4" x14ac:dyDescent="0.4">
      <c r="D2634" s="21"/>
    </row>
    <row r="2635" spans="4:4" x14ac:dyDescent="0.4">
      <c r="D2635" s="21"/>
    </row>
    <row r="2636" spans="4:4" x14ac:dyDescent="0.4">
      <c r="D2636" s="21"/>
    </row>
    <row r="2637" spans="4:4" x14ac:dyDescent="0.4">
      <c r="D2637" s="21"/>
    </row>
    <row r="2638" spans="4:4" x14ac:dyDescent="0.4">
      <c r="D2638" s="21"/>
    </row>
    <row r="2639" spans="4:4" x14ac:dyDescent="0.4">
      <c r="D2639" s="21"/>
    </row>
    <row r="2640" spans="4:4" x14ac:dyDescent="0.4">
      <c r="D2640" s="21"/>
    </row>
    <row r="2641" spans="4:4" x14ac:dyDescent="0.4">
      <c r="D2641" s="21"/>
    </row>
    <row r="2642" spans="4:4" x14ac:dyDescent="0.4">
      <c r="D2642" s="21"/>
    </row>
    <row r="2643" spans="4:4" x14ac:dyDescent="0.4">
      <c r="D2643" s="21"/>
    </row>
    <row r="2644" spans="4:4" x14ac:dyDescent="0.4">
      <c r="D2644" s="21"/>
    </row>
    <row r="2645" spans="4:4" x14ac:dyDescent="0.4">
      <c r="D2645" s="21"/>
    </row>
    <row r="2646" spans="4:4" x14ac:dyDescent="0.4">
      <c r="D2646" s="21"/>
    </row>
    <row r="2647" spans="4:4" x14ac:dyDescent="0.4">
      <c r="D2647" s="21"/>
    </row>
    <row r="2648" spans="4:4" x14ac:dyDescent="0.4">
      <c r="D2648" s="21"/>
    </row>
    <row r="2649" spans="4:4" x14ac:dyDescent="0.4">
      <c r="D2649" s="21"/>
    </row>
    <row r="2650" spans="4:4" x14ac:dyDescent="0.4">
      <c r="D2650" s="21"/>
    </row>
    <row r="2651" spans="4:4" x14ac:dyDescent="0.4">
      <c r="D2651" s="21"/>
    </row>
    <row r="2652" spans="4:4" x14ac:dyDescent="0.4">
      <c r="D2652" s="21"/>
    </row>
    <row r="2653" spans="4:4" x14ac:dyDescent="0.4">
      <c r="D2653" s="21"/>
    </row>
    <row r="2654" spans="4:4" x14ac:dyDescent="0.4">
      <c r="D2654" s="21"/>
    </row>
    <row r="2655" spans="4:4" x14ac:dyDescent="0.4">
      <c r="D2655" s="21"/>
    </row>
    <row r="2656" spans="4:4" x14ac:dyDescent="0.4">
      <c r="D2656" s="21"/>
    </row>
    <row r="2657" spans="4:4" x14ac:dyDescent="0.4">
      <c r="D2657" s="21"/>
    </row>
    <row r="2658" spans="4:4" x14ac:dyDescent="0.4">
      <c r="D2658" s="21"/>
    </row>
    <row r="2659" spans="4:4" x14ac:dyDescent="0.4">
      <c r="D2659" s="21"/>
    </row>
    <row r="2660" spans="4:4" x14ac:dyDescent="0.4">
      <c r="D2660" s="21"/>
    </row>
    <row r="2661" spans="4:4" x14ac:dyDescent="0.4">
      <c r="D2661" s="21"/>
    </row>
    <row r="2662" spans="4:4" x14ac:dyDescent="0.4">
      <c r="D2662" s="21"/>
    </row>
    <row r="2663" spans="4:4" x14ac:dyDescent="0.4">
      <c r="D2663" s="21"/>
    </row>
    <row r="2664" spans="4:4" x14ac:dyDescent="0.4">
      <c r="D2664" s="21"/>
    </row>
    <row r="2665" spans="4:4" x14ac:dyDescent="0.4">
      <c r="D2665" s="21"/>
    </row>
    <row r="2666" spans="4:4" x14ac:dyDescent="0.4">
      <c r="D2666" s="21"/>
    </row>
    <row r="2667" spans="4:4" x14ac:dyDescent="0.4">
      <c r="D2667" s="21"/>
    </row>
    <row r="2668" spans="4:4" x14ac:dyDescent="0.4">
      <c r="D2668" s="21"/>
    </row>
    <row r="2669" spans="4:4" x14ac:dyDescent="0.4">
      <c r="D2669" s="21"/>
    </row>
    <row r="2670" spans="4:4" x14ac:dyDescent="0.4">
      <c r="D2670" s="21"/>
    </row>
    <row r="2671" spans="4:4" x14ac:dyDescent="0.4">
      <c r="D2671" s="21"/>
    </row>
    <row r="2672" spans="4:4" x14ac:dyDescent="0.4">
      <c r="D2672" s="21"/>
    </row>
    <row r="2673" spans="4:4" x14ac:dyDescent="0.4">
      <c r="D2673" s="21"/>
    </row>
    <row r="2674" spans="4:4" x14ac:dyDescent="0.4">
      <c r="D2674" s="21"/>
    </row>
    <row r="2675" spans="4:4" x14ac:dyDescent="0.4">
      <c r="D2675" s="21"/>
    </row>
    <row r="2676" spans="4:4" x14ac:dyDescent="0.4">
      <c r="D2676" s="21"/>
    </row>
    <row r="2677" spans="4:4" x14ac:dyDescent="0.4">
      <c r="D2677" s="21"/>
    </row>
    <row r="2678" spans="4:4" x14ac:dyDescent="0.4">
      <c r="D2678" s="21"/>
    </row>
    <row r="2679" spans="4:4" x14ac:dyDescent="0.4">
      <c r="D2679" s="21"/>
    </row>
    <row r="2680" spans="4:4" x14ac:dyDescent="0.4">
      <c r="D2680" s="21"/>
    </row>
    <row r="2681" spans="4:4" x14ac:dyDescent="0.4">
      <c r="D2681" s="21"/>
    </row>
    <row r="2682" spans="4:4" x14ac:dyDescent="0.4">
      <c r="D2682" s="21"/>
    </row>
    <row r="2683" spans="4:4" x14ac:dyDescent="0.4">
      <c r="D2683" s="21"/>
    </row>
    <row r="2684" spans="4:4" x14ac:dyDescent="0.4">
      <c r="D2684" s="21"/>
    </row>
    <row r="2685" spans="4:4" x14ac:dyDescent="0.4">
      <c r="D2685" s="21"/>
    </row>
    <row r="2686" spans="4:4" x14ac:dyDescent="0.4">
      <c r="D2686" s="21"/>
    </row>
    <row r="2687" spans="4:4" x14ac:dyDescent="0.4">
      <c r="D2687" s="21"/>
    </row>
    <row r="2688" spans="4:4" x14ac:dyDescent="0.4">
      <c r="D2688" s="21"/>
    </row>
    <row r="2689" spans="4:4" x14ac:dyDescent="0.4">
      <c r="D2689" s="21"/>
    </row>
    <row r="2690" spans="4:4" x14ac:dyDescent="0.4">
      <c r="D2690" s="21"/>
    </row>
    <row r="2691" spans="4:4" x14ac:dyDescent="0.4">
      <c r="D2691" s="21"/>
    </row>
    <row r="2692" spans="4:4" x14ac:dyDescent="0.4">
      <c r="D2692" s="21"/>
    </row>
    <row r="2693" spans="4:4" x14ac:dyDescent="0.4">
      <c r="D2693" s="21"/>
    </row>
    <row r="2694" spans="4:4" x14ac:dyDescent="0.4">
      <c r="D2694" s="21"/>
    </row>
    <row r="2695" spans="4:4" x14ac:dyDescent="0.4">
      <c r="D2695" s="21"/>
    </row>
    <row r="2696" spans="4:4" x14ac:dyDescent="0.4">
      <c r="D2696" s="21"/>
    </row>
    <row r="2697" spans="4:4" x14ac:dyDescent="0.4">
      <c r="D2697" s="21"/>
    </row>
    <row r="2698" spans="4:4" x14ac:dyDescent="0.4">
      <c r="D2698" s="21"/>
    </row>
    <row r="2699" spans="4:4" x14ac:dyDescent="0.4">
      <c r="D2699" s="21"/>
    </row>
    <row r="2700" spans="4:4" x14ac:dyDescent="0.4">
      <c r="D2700" s="21"/>
    </row>
    <row r="2701" spans="4:4" x14ac:dyDescent="0.4">
      <c r="D2701" s="21"/>
    </row>
    <row r="2702" spans="4:4" x14ac:dyDescent="0.4">
      <c r="D2702" s="21"/>
    </row>
    <row r="2703" spans="4:4" x14ac:dyDescent="0.4">
      <c r="D2703" s="21"/>
    </row>
    <row r="2704" spans="4:4" x14ac:dyDescent="0.4">
      <c r="D2704" s="21"/>
    </row>
    <row r="2705" spans="4:4" x14ac:dyDescent="0.4">
      <c r="D2705" s="21"/>
    </row>
    <row r="2706" spans="4:4" x14ac:dyDescent="0.4">
      <c r="D2706" s="21"/>
    </row>
    <row r="2707" spans="4:4" x14ac:dyDescent="0.4">
      <c r="D2707" s="21"/>
    </row>
    <row r="2708" spans="4:4" x14ac:dyDescent="0.4">
      <c r="D2708" s="21"/>
    </row>
    <row r="2709" spans="4:4" x14ac:dyDescent="0.4">
      <c r="D2709" s="21"/>
    </row>
    <row r="2710" spans="4:4" x14ac:dyDescent="0.4">
      <c r="D2710" s="21"/>
    </row>
    <row r="2711" spans="4:4" x14ac:dyDescent="0.4">
      <c r="D2711" s="21"/>
    </row>
    <row r="2712" spans="4:4" x14ac:dyDescent="0.4">
      <c r="D2712" s="21"/>
    </row>
    <row r="2713" spans="4:4" x14ac:dyDescent="0.4">
      <c r="D2713" s="21"/>
    </row>
    <row r="2714" spans="4:4" x14ac:dyDescent="0.4">
      <c r="D2714" s="21"/>
    </row>
    <row r="2715" spans="4:4" x14ac:dyDescent="0.4">
      <c r="D2715" s="21"/>
    </row>
    <row r="2716" spans="4:4" x14ac:dyDescent="0.4">
      <c r="D2716" s="21"/>
    </row>
    <row r="2717" spans="4:4" x14ac:dyDescent="0.4">
      <c r="D2717" s="21"/>
    </row>
    <row r="2718" spans="4:4" x14ac:dyDescent="0.4">
      <c r="D2718" s="21"/>
    </row>
    <row r="2719" spans="4:4" x14ac:dyDescent="0.4">
      <c r="D2719" s="21"/>
    </row>
    <row r="2720" spans="4:4" x14ac:dyDescent="0.4">
      <c r="D2720" s="21"/>
    </row>
    <row r="2721" spans="4:4" x14ac:dyDescent="0.4">
      <c r="D2721" s="21"/>
    </row>
    <row r="2722" spans="4:4" x14ac:dyDescent="0.4">
      <c r="D2722" s="21"/>
    </row>
    <row r="2723" spans="4:4" x14ac:dyDescent="0.4">
      <c r="D2723" s="21"/>
    </row>
    <row r="2724" spans="4:4" x14ac:dyDescent="0.4">
      <c r="D2724" s="21"/>
    </row>
    <row r="2725" spans="4:4" x14ac:dyDescent="0.4">
      <c r="D2725" s="21"/>
    </row>
    <row r="2726" spans="4:4" x14ac:dyDescent="0.4">
      <c r="D2726" s="21"/>
    </row>
    <row r="2727" spans="4:4" x14ac:dyDescent="0.4">
      <c r="D2727" s="21"/>
    </row>
    <row r="2728" spans="4:4" x14ac:dyDescent="0.4">
      <c r="D2728" s="21"/>
    </row>
    <row r="2729" spans="4:4" x14ac:dyDescent="0.4">
      <c r="D2729" s="21"/>
    </row>
    <row r="2730" spans="4:4" x14ac:dyDescent="0.4">
      <c r="D2730" s="21"/>
    </row>
    <row r="2731" spans="4:4" x14ac:dyDescent="0.4">
      <c r="D2731" s="21"/>
    </row>
    <row r="2732" spans="4:4" x14ac:dyDescent="0.4">
      <c r="D2732" s="21"/>
    </row>
    <row r="2733" spans="4:4" x14ac:dyDescent="0.4">
      <c r="D2733" s="21"/>
    </row>
    <row r="2734" spans="4:4" x14ac:dyDescent="0.4">
      <c r="D2734" s="21"/>
    </row>
    <row r="2735" spans="4:4" x14ac:dyDescent="0.4">
      <c r="D2735" s="21"/>
    </row>
    <row r="2736" spans="4:4" x14ac:dyDescent="0.4">
      <c r="D2736" s="21"/>
    </row>
    <row r="2737" spans="4:4" x14ac:dyDescent="0.4">
      <c r="D2737" s="21"/>
    </row>
    <row r="2738" spans="4:4" x14ac:dyDescent="0.4">
      <c r="D2738" s="21"/>
    </row>
    <row r="2739" spans="4:4" x14ac:dyDescent="0.4">
      <c r="D2739" s="21"/>
    </row>
    <row r="2740" spans="4:4" x14ac:dyDescent="0.4">
      <c r="D2740" s="21"/>
    </row>
    <row r="2741" spans="4:4" x14ac:dyDescent="0.4">
      <c r="D2741" s="21"/>
    </row>
    <row r="2742" spans="4:4" x14ac:dyDescent="0.4">
      <c r="D2742" s="21"/>
    </row>
    <row r="2743" spans="4:4" x14ac:dyDescent="0.4">
      <c r="D2743" s="21"/>
    </row>
    <row r="2744" spans="4:4" x14ac:dyDescent="0.4">
      <c r="D2744" s="21"/>
    </row>
    <row r="2745" spans="4:4" x14ac:dyDescent="0.4">
      <c r="D2745" s="21"/>
    </row>
    <row r="2746" spans="4:4" x14ac:dyDescent="0.4">
      <c r="D2746" s="21"/>
    </row>
    <row r="2747" spans="4:4" x14ac:dyDescent="0.4">
      <c r="D2747" s="21"/>
    </row>
    <row r="2748" spans="4:4" x14ac:dyDescent="0.4">
      <c r="D2748" s="21"/>
    </row>
    <row r="2749" spans="4:4" x14ac:dyDescent="0.4">
      <c r="D2749" s="21"/>
    </row>
    <row r="2750" spans="4:4" x14ac:dyDescent="0.4">
      <c r="D2750" s="21"/>
    </row>
    <row r="2751" spans="4:4" x14ac:dyDescent="0.4">
      <c r="D2751" s="21"/>
    </row>
    <row r="2752" spans="4:4" x14ac:dyDescent="0.4">
      <c r="D2752" s="21"/>
    </row>
    <row r="2753" spans="4:4" x14ac:dyDescent="0.4">
      <c r="D2753" s="21"/>
    </row>
    <row r="2754" spans="4:4" x14ac:dyDescent="0.4">
      <c r="D2754" s="21"/>
    </row>
    <row r="2755" spans="4:4" x14ac:dyDescent="0.4">
      <c r="D2755" s="21"/>
    </row>
    <row r="2756" spans="4:4" x14ac:dyDescent="0.4">
      <c r="D2756" s="21"/>
    </row>
    <row r="2757" spans="4:4" x14ac:dyDescent="0.4">
      <c r="D2757" s="21"/>
    </row>
    <row r="2758" spans="4:4" x14ac:dyDescent="0.4">
      <c r="D2758" s="21"/>
    </row>
    <row r="2759" spans="4:4" x14ac:dyDescent="0.4">
      <c r="D2759" s="21"/>
    </row>
    <row r="2760" spans="4:4" x14ac:dyDescent="0.4">
      <c r="D2760" s="21"/>
    </row>
    <row r="2761" spans="4:4" x14ac:dyDescent="0.4">
      <c r="D2761" s="21"/>
    </row>
    <row r="2762" spans="4:4" x14ac:dyDescent="0.4">
      <c r="D2762" s="21"/>
    </row>
    <row r="2763" spans="4:4" x14ac:dyDescent="0.4">
      <c r="D2763" s="21"/>
    </row>
    <row r="2764" spans="4:4" x14ac:dyDescent="0.4">
      <c r="D2764" s="21"/>
    </row>
    <row r="2765" spans="4:4" x14ac:dyDescent="0.4">
      <c r="D2765" s="21"/>
    </row>
    <row r="2766" spans="4:4" x14ac:dyDescent="0.4">
      <c r="D2766" s="21"/>
    </row>
    <row r="2767" spans="4:4" x14ac:dyDescent="0.4">
      <c r="D2767" s="21"/>
    </row>
    <row r="2768" spans="4:4" x14ac:dyDescent="0.4">
      <c r="D2768" s="21"/>
    </row>
    <row r="2769" spans="4:4" x14ac:dyDescent="0.4">
      <c r="D2769" s="21"/>
    </row>
    <row r="2770" spans="4:4" x14ac:dyDescent="0.4">
      <c r="D2770" s="21"/>
    </row>
    <row r="2771" spans="4:4" x14ac:dyDescent="0.4">
      <c r="D2771" s="21"/>
    </row>
    <row r="2772" spans="4:4" x14ac:dyDescent="0.4">
      <c r="D2772" s="21"/>
    </row>
    <row r="2773" spans="4:4" x14ac:dyDescent="0.4">
      <c r="D2773" s="21"/>
    </row>
    <row r="2774" spans="4:4" x14ac:dyDescent="0.4">
      <c r="D2774" s="21"/>
    </row>
    <row r="2775" spans="4:4" x14ac:dyDescent="0.4">
      <c r="D2775" s="21"/>
    </row>
    <row r="2776" spans="4:4" x14ac:dyDescent="0.4">
      <c r="D2776" s="21"/>
    </row>
    <row r="2777" spans="4:4" x14ac:dyDescent="0.4">
      <c r="D2777" s="21"/>
    </row>
    <row r="2778" spans="4:4" x14ac:dyDescent="0.4">
      <c r="D2778" s="21"/>
    </row>
    <row r="2779" spans="4:4" x14ac:dyDescent="0.4">
      <c r="D2779" s="21"/>
    </row>
    <row r="2780" spans="4:4" x14ac:dyDescent="0.4">
      <c r="D2780" s="21"/>
    </row>
    <row r="2781" spans="4:4" x14ac:dyDescent="0.4">
      <c r="D2781" s="21"/>
    </row>
    <row r="2782" spans="4:4" x14ac:dyDescent="0.4">
      <c r="D2782" s="21"/>
    </row>
    <row r="2783" spans="4:4" x14ac:dyDescent="0.4">
      <c r="D2783" s="21"/>
    </row>
    <row r="2784" spans="4:4" x14ac:dyDescent="0.4">
      <c r="D2784" s="21"/>
    </row>
    <row r="2785" spans="4:4" x14ac:dyDescent="0.4">
      <c r="D2785" s="21"/>
    </row>
    <row r="2786" spans="4:4" x14ac:dyDescent="0.4">
      <c r="D2786" s="21"/>
    </row>
    <row r="2787" spans="4:4" x14ac:dyDescent="0.4">
      <c r="D2787" s="21"/>
    </row>
    <row r="2788" spans="4:4" x14ac:dyDescent="0.4">
      <c r="D2788" s="21"/>
    </row>
    <row r="2789" spans="4:4" x14ac:dyDescent="0.4">
      <c r="D2789" s="21"/>
    </row>
    <row r="2790" spans="4:4" x14ac:dyDescent="0.4">
      <c r="D2790" s="21"/>
    </row>
    <row r="2791" spans="4:4" x14ac:dyDescent="0.4">
      <c r="D2791" s="21"/>
    </row>
    <row r="2792" spans="4:4" x14ac:dyDescent="0.4">
      <c r="D2792" s="21"/>
    </row>
    <row r="2793" spans="4:4" x14ac:dyDescent="0.4">
      <c r="D2793" s="21"/>
    </row>
    <row r="2794" spans="4:4" x14ac:dyDescent="0.4">
      <c r="D2794" s="21"/>
    </row>
    <row r="2795" spans="4:4" x14ac:dyDescent="0.4">
      <c r="D2795" s="21"/>
    </row>
    <row r="2796" spans="4:4" x14ac:dyDescent="0.4">
      <c r="D2796" s="21"/>
    </row>
    <row r="2797" spans="4:4" x14ac:dyDescent="0.4">
      <c r="D2797" s="21"/>
    </row>
    <row r="2798" spans="4:4" x14ac:dyDescent="0.4">
      <c r="D2798" s="21"/>
    </row>
    <row r="2799" spans="4:4" x14ac:dyDescent="0.4">
      <c r="D2799" s="21"/>
    </row>
    <row r="2800" spans="4:4" x14ac:dyDescent="0.4">
      <c r="D2800" s="21"/>
    </row>
    <row r="2801" spans="4:4" x14ac:dyDescent="0.4">
      <c r="D2801" s="21"/>
    </row>
    <row r="2802" spans="4:4" x14ac:dyDescent="0.4">
      <c r="D2802" s="21"/>
    </row>
    <row r="2803" spans="4:4" x14ac:dyDescent="0.4">
      <c r="D2803" s="21"/>
    </row>
    <row r="2804" spans="4:4" x14ac:dyDescent="0.4">
      <c r="D2804" s="21"/>
    </row>
    <row r="2805" spans="4:4" x14ac:dyDescent="0.4">
      <c r="D2805" s="21"/>
    </row>
    <row r="2806" spans="4:4" x14ac:dyDescent="0.4">
      <c r="D2806" s="21"/>
    </row>
    <row r="2807" spans="4:4" x14ac:dyDescent="0.4">
      <c r="D2807" s="21"/>
    </row>
    <row r="2808" spans="4:4" x14ac:dyDescent="0.4">
      <c r="D2808" s="21"/>
    </row>
    <row r="2809" spans="4:4" x14ac:dyDescent="0.4">
      <c r="D2809" s="21"/>
    </row>
    <row r="2810" spans="4:4" x14ac:dyDescent="0.4">
      <c r="D2810" s="21"/>
    </row>
    <row r="2811" spans="4:4" x14ac:dyDescent="0.4">
      <c r="D2811" s="21"/>
    </row>
    <row r="2812" spans="4:4" x14ac:dyDescent="0.4">
      <c r="D2812" s="21"/>
    </row>
    <row r="2813" spans="4:4" x14ac:dyDescent="0.4">
      <c r="D2813" s="21"/>
    </row>
    <row r="2814" spans="4:4" x14ac:dyDescent="0.4">
      <c r="D2814" s="21"/>
    </row>
    <row r="2815" spans="4:4" x14ac:dyDescent="0.4">
      <c r="D2815" s="21"/>
    </row>
    <row r="2816" spans="4:4" x14ac:dyDescent="0.4">
      <c r="D2816" s="21"/>
    </row>
    <row r="2817" spans="4:4" x14ac:dyDescent="0.4">
      <c r="D2817" s="21"/>
    </row>
    <row r="2818" spans="4:4" x14ac:dyDescent="0.4">
      <c r="D2818" s="21"/>
    </row>
    <row r="2819" spans="4:4" x14ac:dyDescent="0.4">
      <c r="D2819" s="21"/>
    </row>
    <row r="2820" spans="4:4" x14ac:dyDescent="0.4">
      <c r="D2820" s="21"/>
    </row>
    <row r="2821" spans="4:4" x14ac:dyDescent="0.4">
      <c r="D2821" s="21"/>
    </row>
    <row r="2822" spans="4:4" x14ac:dyDescent="0.4">
      <c r="D2822" s="21"/>
    </row>
    <row r="2823" spans="4:4" x14ac:dyDescent="0.4">
      <c r="D2823" s="21"/>
    </row>
    <row r="2824" spans="4:4" x14ac:dyDescent="0.4">
      <c r="D2824" s="21"/>
    </row>
    <row r="2825" spans="4:4" x14ac:dyDescent="0.4">
      <c r="D2825" s="21"/>
    </row>
    <row r="2826" spans="4:4" x14ac:dyDescent="0.4">
      <c r="D2826" s="21"/>
    </row>
    <row r="2827" spans="4:4" x14ac:dyDescent="0.4">
      <c r="D2827" s="21"/>
    </row>
    <row r="2828" spans="4:4" x14ac:dyDescent="0.4">
      <c r="D2828" s="21"/>
    </row>
    <row r="2829" spans="4:4" x14ac:dyDescent="0.4">
      <c r="D2829" s="21"/>
    </row>
    <row r="2830" spans="4:4" x14ac:dyDescent="0.4">
      <c r="D2830" s="21"/>
    </row>
    <row r="2831" spans="4:4" x14ac:dyDescent="0.4">
      <c r="D2831" s="21"/>
    </row>
    <row r="2832" spans="4:4" x14ac:dyDescent="0.4">
      <c r="D2832" s="21"/>
    </row>
    <row r="2833" spans="4:4" x14ac:dyDescent="0.4">
      <c r="D2833" s="21"/>
    </row>
    <row r="2834" spans="4:4" x14ac:dyDescent="0.4">
      <c r="D2834" s="21"/>
    </row>
    <row r="2835" spans="4:4" x14ac:dyDescent="0.4">
      <c r="D2835" s="21"/>
    </row>
    <row r="2836" spans="4:4" x14ac:dyDescent="0.4">
      <c r="D2836" s="21"/>
    </row>
    <row r="2837" spans="4:4" x14ac:dyDescent="0.4">
      <c r="D2837" s="21"/>
    </row>
    <row r="2838" spans="4:4" x14ac:dyDescent="0.4">
      <c r="D2838" s="21"/>
    </row>
    <row r="2839" spans="4:4" x14ac:dyDescent="0.4">
      <c r="D2839" s="21"/>
    </row>
    <row r="2840" spans="4:4" x14ac:dyDescent="0.4">
      <c r="D2840" s="21"/>
    </row>
    <row r="2841" spans="4:4" x14ac:dyDescent="0.4">
      <c r="D2841" s="21"/>
    </row>
    <row r="2842" spans="4:4" x14ac:dyDescent="0.4">
      <c r="D2842" s="21"/>
    </row>
    <row r="2843" spans="4:4" x14ac:dyDescent="0.4">
      <c r="D2843" s="21"/>
    </row>
    <row r="2844" spans="4:4" x14ac:dyDescent="0.4">
      <c r="D2844" s="21"/>
    </row>
    <row r="2845" spans="4:4" x14ac:dyDescent="0.4">
      <c r="D2845" s="21"/>
    </row>
    <row r="2846" spans="4:4" x14ac:dyDescent="0.4">
      <c r="D2846" s="21"/>
    </row>
    <row r="2847" spans="4:4" x14ac:dyDescent="0.4">
      <c r="D2847" s="21"/>
    </row>
    <row r="2848" spans="4:4" x14ac:dyDescent="0.4">
      <c r="D2848" s="21"/>
    </row>
    <row r="2849" spans="4:4" x14ac:dyDescent="0.4">
      <c r="D2849" s="21"/>
    </row>
    <row r="2850" spans="4:4" x14ac:dyDescent="0.4">
      <c r="D2850" s="21"/>
    </row>
    <row r="2851" spans="4:4" x14ac:dyDescent="0.4">
      <c r="D2851" s="21"/>
    </row>
    <row r="2852" spans="4:4" x14ac:dyDescent="0.4">
      <c r="D2852" s="21"/>
    </row>
    <row r="2853" spans="4:4" x14ac:dyDescent="0.4">
      <c r="D2853" s="21"/>
    </row>
    <row r="2854" spans="4:4" x14ac:dyDescent="0.4">
      <c r="D2854" s="21"/>
    </row>
    <row r="2855" spans="4:4" x14ac:dyDescent="0.4">
      <c r="D2855" s="21"/>
    </row>
    <row r="2856" spans="4:4" x14ac:dyDescent="0.4">
      <c r="D2856" s="21"/>
    </row>
    <row r="2857" spans="4:4" x14ac:dyDescent="0.4">
      <c r="D2857" s="21"/>
    </row>
    <row r="2858" spans="4:4" x14ac:dyDescent="0.4">
      <c r="D2858" s="21"/>
    </row>
    <row r="2859" spans="4:4" x14ac:dyDescent="0.4">
      <c r="D2859" s="21"/>
    </row>
    <row r="2860" spans="4:4" x14ac:dyDescent="0.4">
      <c r="D2860" s="21"/>
    </row>
    <row r="2861" spans="4:4" x14ac:dyDescent="0.4">
      <c r="D2861" s="21"/>
    </row>
    <row r="2862" spans="4:4" x14ac:dyDescent="0.4">
      <c r="D2862" s="21"/>
    </row>
    <row r="2863" spans="4:4" x14ac:dyDescent="0.4">
      <c r="D2863" s="21"/>
    </row>
    <row r="2864" spans="4:4" x14ac:dyDescent="0.4">
      <c r="D2864" s="21"/>
    </row>
    <row r="2865" spans="4:4" x14ac:dyDescent="0.4">
      <c r="D2865" s="21"/>
    </row>
    <row r="2866" spans="4:4" x14ac:dyDescent="0.4">
      <c r="D2866" s="21"/>
    </row>
    <row r="2867" spans="4:4" x14ac:dyDescent="0.4">
      <c r="D2867" s="21"/>
    </row>
    <row r="2868" spans="4:4" x14ac:dyDescent="0.4">
      <c r="D2868" s="21"/>
    </row>
    <row r="2869" spans="4:4" x14ac:dyDescent="0.4">
      <c r="D2869" s="21"/>
    </row>
    <row r="2870" spans="4:4" x14ac:dyDescent="0.4">
      <c r="D2870" s="21"/>
    </row>
    <row r="2871" spans="4:4" x14ac:dyDescent="0.4">
      <c r="D2871" s="21"/>
    </row>
    <row r="2872" spans="4:4" x14ac:dyDescent="0.4">
      <c r="D2872" s="21"/>
    </row>
    <row r="2873" spans="4:4" x14ac:dyDescent="0.4">
      <c r="D2873" s="21"/>
    </row>
    <row r="2874" spans="4:4" x14ac:dyDescent="0.4">
      <c r="D2874" s="21"/>
    </row>
    <row r="2875" spans="4:4" x14ac:dyDescent="0.4">
      <c r="D2875" s="21"/>
    </row>
    <row r="2876" spans="4:4" x14ac:dyDescent="0.4">
      <c r="D2876" s="21"/>
    </row>
    <row r="2877" spans="4:4" x14ac:dyDescent="0.4">
      <c r="D2877" s="21"/>
    </row>
    <row r="2878" spans="4:4" x14ac:dyDescent="0.4">
      <c r="D2878" s="21"/>
    </row>
    <row r="2879" spans="4:4" x14ac:dyDescent="0.4">
      <c r="D2879" s="21"/>
    </row>
    <row r="2880" spans="4:4" x14ac:dyDescent="0.4">
      <c r="D2880" s="21"/>
    </row>
    <row r="2881" spans="4:4" x14ac:dyDescent="0.4">
      <c r="D2881" s="21"/>
    </row>
    <row r="2882" spans="4:4" x14ac:dyDescent="0.4">
      <c r="D2882" s="21"/>
    </row>
    <row r="2883" spans="4:4" x14ac:dyDescent="0.4">
      <c r="D2883" s="21"/>
    </row>
    <row r="2884" spans="4:4" x14ac:dyDescent="0.4">
      <c r="D2884" s="21"/>
    </row>
    <row r="2885" spans="4:4" x14ac:dyDescent="0.4">
      <c r="D2885" s="21"/>
    </row>
    <row r="2886" spans="4:4" x14ac:dyDescent="0.4">
      <c r="D2886" s="21"/>
    </row>
    <row r="2887" spans="4:4" x14ac:dyDescent="0.4">
      <c r="D2887" s="21"/>
    </row>
    <row r="2888" spans="4:4" x14ac:dyDescent="0.4">
      <c r="D2888" s="21"/>
    </row>
    <row r="2889" spans="4:4" x14ac:dyDescent="0.4">
      <c r="D2889" s="21"/>
    </row>
    <row r="2890" spans="4:4" x14ac:dyDescent="0.4">
      <c r="D2890" s="21"/>
    </row>
    <row r="2891" spans="4:4" x14ac:dyDescent="0.4">
      <c r="D2891" s="21"/>
    </row>
    <row r="2892" spans="4:4" x14ac:dyDescent="0.4">
      <c r="D2892" s="21"/>
    </row>
    <row r="2893" spans="4:4" x14ac:dyDescent="0.4">
      <c r="D2893" s="21"/>
    </row>
    <row r="2894" spans="4:4" x14ac:dyDescent="0.4">
      <c r="D2894" s="21"/>
    </row>
    <row r="2895" spans="4:4" x14ac:dyDescent="0.4">
      <c r="D2895" s="21"/>
    </row>
    <row r="2896" spans="4:4" x14ac:dyDescent="0.4">
      <c r="D2896" s="21"/>
    </row>
    <row r="2897" spans="4:4" x14ac:dyDescent="0.4">
      <c r="D2897" s="21"/>
    </row>
    <row r="2898" spans="4:4" x14ac:dyDescent="0.4">
      <c r="D2898" s="21"/>
    </row>
    <row r="2899" spans="4:4" x14ac:dyDescent="0.4">
      <c r="D2899" s="21"/>
    </row>
    <row r="2900" spans="4:4" x14ac:dyDescent="0.4">
      <c r="D2900" s="21"/>
    </row>
    <row r="2901" spans="4:4" x14ac:dyDescent="0.4">
      <c r="D2901" s="21"/>
    </row>
    <row r="2902" spans="4:4" x14ac:dyDescent="0.4">
      <c r="D2902" s="21"/>
    </row>
    <row r="2903" spans="4:4" x14ac:dyDescent="0.4">
      <c r="D2903" s="21"/>
    </row>
    <row r="2904" spans="4:4" x14ac:dyDescent="0.4">
      <c r="D2904" s="21"/>
    </row>
    <row r="2905" spans="4:4" x14ac:dyDescent="0.4">
      <c r="D2905" s="21"/>
    </row>
    <row r="2906" spans="4:4" x14ac:dyDescent="0.4">
      <c r="D2906" s="21"/>
    </row>
    <row r="2907" spans="4:4" x14ac:dyDescent="0.4">
      <c r="D2907" s="21"/>
    </row>
    <row r="2908" spans="4:4" x14ac:dyDescent="0.4">
      <c r="D2908" s="21"/>
    </row>
    <row r="2909" spans="4:4" x14ac:dyDescent="0.4">
      <c r="D2909" s="21"/>
    </row>
    <row r="2910" spans="4:4" x14ac:dyDescent="0.4">
      <c r="D2910" s="21"/>
    </row>
    <row r="2911" spans="4:4" x14ac:dyDescent="0.4">
      <c r="D2911" s="21"/>
    </row>
    <row r="2912" spans="4:4" x14ac:dyDescent="0.4">
      <c r="D2912" s="21"/>
    </row>
    <row r="2913" spans="4:4" x14ac:dyDescent="0.4">
      <c r="D2913" s="21"/>
    </row>
    <row r="2914" spans="4:4" x14ac:dyDescent="0.4">
      <c r="D2914" s="21"/>
    </row>
    <row r="2915" spans="4:4" x14ac:dyDescent="0.4">
      <c r="D2915" s="21"/>
    </row>
    <row r="2916" spans="4:4" x14ac:dyDescent="0.4">
      <c r="D2916" s="21"/>
    </row>
    <row r="2917" spans="4:4" x14ac:dyDescent="0.4">
      <c r="D2917" s="21"/>
    </row>
    <row r="2918" spans="4:4" x14ac:dyDescent="0.4">
      <c r="D2918" s="21"/>
    </row>
    <row r="2919" spans="4:4" x14ac:dyDescent="0.4">
      <c r="D2919" s="21"/>
    </row>
    <row r="2920" spans="4:4" x14ac:dyDescent="0.4">
      <c r="D2920" s="21"/>
    </row>
    <row r="2921" spans="4:4" x14ac:dyDescent="0.4">
      <c r="D2921" s="21"/>
    </row>
    <row r="2922" spans="4:4" x14ac:dyDescent="0.4">
      <c r="D2922" s="21"/>
    </row>
    <row r="2923" spans="4:4" x14ac:dyDescent="0.4">
      <c r="D2923" s="21"/>
    </row>
    <row r="2924" spans="4:4" x14ac:dyDescent="0.4">
      <c r="D2924" s="21"/>
    </row>
    <row r="2925" spans="4:4" x14ac:dyDescent="0.4">
      <c r="D2925" s="21"/>
    </row>
    <row r="2926" spans="4:4" x14ac:dyDescent="0.4">
      <c r="D2926" s="21"/>
    </row>
    <row r="2927" spans="4:4" x14ac:dyDescent="0.4">
      <c r="D2927" s="21"/>
    </row>
    <row r="2928" spans="4:4" x14ac:dyDescent="0.4">
      <c r="D2928" s="21"/>
    </row>
    <row r="2929" spans="4:4" x14ac:dyDescent="0.4">
      <c r="D2929" s="21"/>
    </row>
    <row r="2930" spans="4:4" x14ac:dyDescent="0.4">
      <c r="D2930" s="21"/>
    </row>
    <row r="2931" spans="4:4" x14ac:dyDescent="0.4">
      <c r="D2931" s="21"/>
    </row>
    <row r="2932" spans="4:4" x14ac:dyDescent="0.4">
      <c r="D2932" s="21"/>
    </row>
    <row r="2933" spans="4:4" x14ac:dyDescent="0.4">
      <c r="D2933" s="21"/>
    </row>
    <row r="2934" spans="4:4" x14ac:dyDescent="0.4">
      <c r="D2934" s="21"/>
    </row>
    <row r="2935" spans="4:4" x14ac:dyDescent="0.4">
      <c r="D2935" s="21"/>
    </row>
    <row r="2936" spans="4:4" x14ac:dyDescent="0.4">
      <c r="D2936" s="21"/>
    </row>
    <row r="2937" spans="4:4" x14ac:dyDescent="0.4">
      <c r="D2937" s="21"/>
    </row>
    <row r="2938" spans="4:4" x14ac:dyDescent="0.4">
      <c r="D2938" s="21"/>
    </row>
    <row r="2939" spans="4:4" x14ac:dyDescent="0.4">
      <c r="D2939" s="21"/>
    </row>
    <row r="2940" spans="4:4" x14ac:dyDescent="0.4">
      <c r="D2940" s="21"/>
    </row>
    <row r="2941" spans="4:4" x14ac:dyDescent="0.4">
      <c r="D2941" s="21"/>
    </row>
    <row r="2942" spans="4:4" x14ac:dyDescent="0.4">
      <c r="D2942" s="21"/>
    </row>
    <row r="2943" spans="4:4" x14ac:dyDescent="0.4">
      <c r="D2943" s="21"/>
    </row>
    <row r="2944" spans="4:4" x14ac:dyDescent="0.4">
      <c r="D2944" s="21"/>
    </row>
    <row r="2945" spans="4:4" x14ac:dyDescent="0.4">
      <c r="D2945" s="21"/>
    </row>
    <row r="2946" spans="4:4" x14ac:dyDescent="0.4">
      <c r="D2946" s="21"/>
    </row>
    <row r="2947" spans="4:4" x14ac:dyDescent="0.4">
      <c r="D2947" s="21"/>
    </row>
    <row r="2948" spans="4:4" x14ac:dyDescent="0.4">
      <c r="D2948" s="21"/>
    </row>
    <row r="2949" spans="4:4" x14ac:dyDescent="0.4">
      <c r="D2949" s="21"/>
    </row>
    <row r="2950" spans="4:4" x14ac:dyDescent="0.4">
      <c r="D2950" s="21"/>
    </row>
    <row r="2951" spans="4:4" x14ac:dyDescent="0.4">
      <c r="D2951" s="21"/>
    </row>
    <row r="2952" spans="4:4" x14ac:dyDescent="0.4">
      <c r="D2952" s="21"/>
    </row>
    <row r="2953" spans="4:4" x14ac:dyDescent="0.4">
      <c r="D2953" s="21"/>
    </row>
    <row r="2954" spans="4:4" x14ac:dyDescent="0.4">
      <c r="D2954" s="21"/>
    </row>
    <row r="2955" spans="4:4" x14ac:dyDescent="0.4">
      <c r="D2955" s="21"/>
    </row>
    <row r="2956" spans="4:4" x14ac:dyDescent="0.4">
      <c r="D2956" s="21"/>
    </row>
    <row r="2957" spans="4:4" x14ac:dyDescent="0.4">
      <c r="D2957" s="21"/>
    </row>
    <row r="2958" spans="4:4" x14ac:dyDescent="0.4">
      <c r="D2958" s="21"/>
    </row>
    <row r="2959" spans="4:4" x14ac:dyDescent="0.4">
      <c r="D2959" s="21"/>
    </row>
    <row r="2960" spans="4:4" x14ac:dyDescent="0.4">
      <c r="D2960" s="21"/>
    </row>
    <row r="2961" spans="4:4" x14ac:dyDescent="0.4">
      <c r="D2961" s="21"/>
    </row>
    <row r="2962" spans="4:4" x14ac:dyDescent="0.4">
      <c r="D2962" s="21"/>
    </row>
    <row r="2963" spans="4:4" x14ac:dyDescent="0.4">
      <c r="D2963" s="21"/>
    </row>
    <row r="2964" spans="4:4" x14ac:dyDescent="0.4">
      <c r="D2964" s="21"/>
    </row>
    <row r="2965" spans="4:4" x14ac:dyDescent="0.4">
      <c r="D2965" s="21"/>
    </row>
    <row r="2966" spans="4:4" x14ac:dyDescent="0.4">
      <c r="D2966" s="21"/>
    </row>
    <row r="2967" spans="4:4" x14ac:dyDescent="0.4">
      <c r="D2967" s="21"/>
    </row>
    <row r="2968" spans="4:4" x14ac:dyDescent="0.4">
      <c r="D2968" s="21"/>
    </row>
    <row r="2969" spans="4:4" x14ac:dyDescent="0.4">
      <c r="D2969" s="21"/>
    </row>
    <row r="2970" spans="4:4" x14ac:dyDescent="0.4">
      <c r="D2970" s="21"/>
    </row>
    <row r="2971" spans="4:4" x14ac:dyDescent="0.4">
      <c r="D2971" s="21"/>
    </row>
    <row r="2972" spans="4:4" x14ac:dyDescent="0.4">
      <c r="D2972" s="21"/>
    </row>
    <row r="2973" spans="4:4" x14ac:dyDescent="0.4">
      <c r="D2973" s="21"/>
    </row>
    <row r="2974" spans="4:4" x14ac:dyDescent="0.4">
      <c r="D2974" s="21"/>
    </row>
    <row r="2975" spans="4:4" x14ac:dyDescent="0.4">
      <c r="D2975" s="21"/>
    </row>
    <row r="2976" spans="4:4" x14ac:dyDescent="0.4">
      <c r="D2976" s="21"/>
    </row>
    <row r="2977" spans="4:4" x14ac:dyDescent="0.4">
      <c r="D2977" s="21"/>
    </row>
    <row r="2978" spans="4:4" x14ac:dyDescent="0.4">
      <c r="D2978" s="21"/>
    </row>
    <row r="2979" spans="4:4" x14ac:dyDescent="0.4">
      <c r="D2979" s="21"/>
    </row>
    <row r="2980" spans="4:4" x14ac:dyDescent="0.4">
      <c r="D2980" s="21"/>
    </row>
    <row r="2981" spans="4:4" x14ac:dyDescent="0.4">
      <c r="D2981" s="21"/>
    </row>
    <row r="2982" spans="4:4" x14ac:dyDescent="0.4">
      <c r="D2982" s="21"/>
    </row>
    <row r="2983" spans="4:4" x14ac:dyDescent="0.4">
      <c r="D2983" s="21"/>
    </row>
    <row r="2984" spans="4:4" x14ac:dyDescent="0.4">
      <c r="D2984" s="21"/>
    </row>
    <row r="2985" spans="4:4" x14ac:dyDescent="0.4">
      <c r="D2985" s="21"/>
    </row>
    <row r="2986" spans="4:4" x14ac:dyDescent="0.4">
      <c r="D2986" s="21"/>
    </row>
    <row r="2987" spans="4:4" x14ac:dyDescent="0.4">
      <c r="D2987" s="21"/>
    </row>
    <row r="2988" spans="4:4" x14ac:dyDescent="0.4">
      <c r="D2988" s="21"/>
    </row>
    <row r="2989" spans="4:4" x14ac:dyDescent="0.4">
      <c r="D2989" s="21"/>
    </row>
    <row r="2990" spans="4:4" x14ac:dyDescent="0.4">
      <c r="D2990" s="21"/>
    </row>
    <row r="2991" spans="4:4" x14ac:dyDescent="0.4">
      <c r="D2991" s="21"/>
    </row>
    <row r="2992" spans="4:4" x14ac:dyDescent="0.4">
      <c r="D2992" s="21"/>
    </row>
    <row r="2993" spans="4:4" x14ac:dyDescent="0.4">
      <c r="D2993" s="21"/>
    </row>
    <row r="2994" spans="4:4" x14ac:dyDescent="0.4">
      <c r="D2994" s="21"/>
    </row>
    <row r="2995" spans="4:4" x14ac:dyDescent="0.4">
      <c r="D2995" s="21"/>
    </row>
    <row r="2996" spans="4:4" x14ac:dyDescent="0.4">
      <c r="D2996" s="21"/>
    </row>
    <row r="2997" spans="4:4" x14ac:dyDescent="0.4">
      <c r="D2997" s="21"/>
    </row>
    <row r="2998" spans="4:4" x14ac:dyDescent="0.4">
      <c r="D2998" s="21"/>
    </row>
    <row r="2999" spans="4:4" x14ac:dyDescent="0.4">
      <c r="D2999" s="21"/>
    </row>
    <row r="3000" spans="4:4" x14ac:dyDescent="0.4">
      <c r="D3000" s="21"/>
    </row>
    <row r="3001" spans="4:4" x14ac:dyDescent="0.4">
      <c r="D3001" s="21"/>
    </row>
    <row r="3002" spans="4:4" x14ac:dyDescent="0.4">
      <c r="D3002" s="21"/>
    </row>
    <row r="3003" spans="4:4" x14ac:dyDescent="0.4">
      <c r="D3003" s="21"/>
    </row>
    <row r="3004" spans="4:4" x14ac:dyDescent="0.4">
      <c r="D3004" s="21"/>
    </row>
    <row r="3005" spans="4:4" x14ac:dyDescent="0.4">
      <c r="D3005" s="21"/>
    </row>
    <row r="3006" spans="4:4" x14ac:dyDescent="0.4">
      <c r="D3006" s="21"/>
    </row>
    <row r="3007" spans="4:4" x14ac:dyDescent="0.4">
      <c r="D3007" s="21"/>
    </row>
    <row r="3008" spans="4:4" x14ac:dyDescent="0.4">
      <c r="D3008" s="21"/>
    </row>
    <row r="3009" spans="4:4" x14ac:dyDescent="0.4">
      <c r="D3009" s="21"/>
    </row>
    <row r="3010" spans="4:4" x14ac:dyDescent="0.4">
      <c r="D3010" s="21"/>
    </row>
    <row r="3011" spans="4:4" x14ac:dyDescent="0.4">
      <c r="D3011" s="21"/>
    </row>
    <row r="3012" spans="4:4" x14ac:dyDescent="0.4">
      <c r="D3012" s="21"/>
    </row>
    <row r="3013" spans="4:4" x14ac:dyDescent="0.4">
      <c r="D3013" s="21"/>
    </row>
    <row r="3014" spans="4:4" x14ac:dyDescent="0.4">
      <c r="D3014" s="21"/>
    </row>
    <row r="3015" spans="4:4" x14ac:dyDescent="0.4">
      <c r="D3015" s="21"/>
    </row>
    <row r="3016" spans="4:4" x14ac:dyDescent="0.4">
      <c r="D3016" s="21"/>
    </row>
    <row r="3017" spans="4:4" x14ac:dyDescent="0.4">
      <c r="D3017" s="21"/>
    </row>
    <row r="3018" spans="4:4" x14ac:dyDescent="0.4">
      <c r="D3018" s="21"/>
    </row>
    <row r="3019" spans="4:4" x14ac:dyDescent="0.4">
      <c r="D3019" s="21"/>
    </row>
    <row r="3020" spans="4:4" x14ac:dyDescent="0.4">
      <c r="D3020" s="21"/>
    </row>
    <row r="3021" spans="4:4" x14ac:dyDescent="0.4">
      <c r="D3021" s="21"/>
    </row>
    <row r="3022" spans="4:4" x14ac:dyDescent="0.4">
      <c r="D3022" s="21"/>
    </row>
    <row r="3023" spans="4:4" x14ac:dyDescent="0.4">
      <c r="D3023" s="21"/>
    </row>
    <row r="3024" spans="4:4" x14ac:dyDescent="0.4">
      <c r="D3024" s="21"/>
    </row>
    <row r="3025" spans="4:4" x14ac:dyDescent="0.4">
      <c r="D3025" s="21"/>
    </row>
    <row r="3026" spans="4:4" x14ac:dyDescent="0.4">
      <c r="D3026" s="21"/>
    </row>
    <row r="3027" spans="4:4" x14ac:dyDescent="0.4">
      <c r="D3027" s="21"/>
    </row>
    <row r="3028" spans="4:4" x14ac:dyDescent="0.4">
      <c r="D3028" s="21"/>
    </row>
    <row r="3029" spans="4:4" x14ac:dyDescent="0.4">
      <c r="D3029" s="21"/>
    </row>
    <row r="3030" spans="4:4" x14ac:dyDescent="0.4">
      <c r="D3030" s="21"/>
    </row>
    <row r="3031" spans="4:4" x14ac:dyDescent="0.4">
      <c r="D3031" s="21"/>
    </row>
    <row r="3032" spans="4:4" x14ac:dyDescent="0.4">
      <c r="D3032" s="21"/>
    </row>
    <row r="3033" spans="4:4" x14ac:dyDescent="0.4">
      <c r="D3033" s="21"/>
    </row>
    <row r="3034" spans="4:4" x14ac:dyDescent="0.4">
      <c r="D3034" s="21"/>
    </row>
    <row r="3035" spans="4:4" x14ac:dyDescent="0.4">
      <c r="D3035" s="21"/>
    </row>
    <row r="3036" spans="4:4" x14ac:dyDescent="0.4">
      <c r="D3036" s="21"/>
    </row>
    <row r="3037" spans="4:4" x14ac:dyDescent="0.4">
      <c r="D3037" s="21"/>
    </row>
    <row r="3038" spans="4:4" x14ac:dyDescent="0.4">
      <c r="D3038" s="21"/>
    </row>
    <row r="3039" spans="4:4" x14ac:dyDescent="0.4">
      <c r="D3039" s="21"/>
    </row>
    <row r="3040" spans="4:4" x14ac:dyDescent="0.4">
      <c r="D3040" s="21"/>
    </row>
    <row r="3041" spans="4:4" x14ac:dyDescent="0.4">
      <c r="D3041" s="21"/>
    </row>
    <row r="3042" spans="4:4" x14ac:dyDescent="0.4">
      <c r="D3042" s="21"/>
    </row>
    <row r="3043" spans="4:4" x14ac:dyDescent="0.4">
      <c r="D3043" s="21"/>
    </row>
    <row r="3044" spans="4:4" x14ac:dyDescent="0.4">
      <c r="D3044" s="21"/>
    </row>
    <row r="3045" spans="4:4" x14ac:dyDescent="0.4">
      <c r="D3045" s="21"/>
    </row>
    <row r="3046" spans="4:4" x14ac:dyDescent="0.4">
      <c r="D3046" s="21"/>
    </row>
    <row r="3047" spans="4:4" x14ac:dyDescent="0.4">
      <c r="D3047" s="21"/>
    </row>
    <row r="3048" spans="4:4" x14ac:dyDescent="0.4">
      <c r="D3048" s="21"/>
    </row>
    <row r="3049" spans="4:4" x14ac:dyDescent="0.4">
      <c r="D3049" s="21"/>
    </row>
    <row r="3050" spans="4:4" x14ac:dyDescent="0.4">
      <c r="D3050" s="21"/>
    </row>
    <row r="3051" spans="4:4" x14ac:dyDescent="0.4">
      <c r="D3051" s="21"/>
    </row>
    <row r="3052" spans="4:4" x14ac:dyDescent="0.4">
      <c r="D3052" s="21"/>
    </row>
    <row r="3053" spans="4:4" x14ac:dyDescent="0.4">
      <c r="D3053" s="21"/>
    </row>
    <row r="3054" spans="4:4" x14ac:dyDescent="0.4">
      <c r="D3054" s="21"/>
    </row>
    <row r="3055" spans="4:4" x14ac:dyDescent="0.4">
      <c r="D3055" s="21"/>
    </row>
    <row r="3056" spans="4:4" x14ac:dyDescent="0.4">
      <c r="D3056" s="21"/>
    </row>
    <row r="3057" spans="4:4" x14ac:dyDescent="0.4">
      <c r="D3057" s="21"/>
    </row>
    <row r="3058" spans="4:4" x14ac:dyDescent="0.4">
      <c r="D3058" s="21"/>
    </row>
    <row r="3059" spans="4:4" x14ac:dyDescent="0.4">
      <c r="D3059" s="21"/>
    </row>
    <row r="3060" spans="4:4" x14ac:dyDescent="0.4">
      <c r="D3060" s="21"/>
    </row>
    <row r="3061" spans="4:4" x14ac:dyDescent="0.4">
      <c r="D3061" s="21"/>
    </row>
    <row r="3062" spans="4:4" x14ac:dyDescent="0.4">
      <c r="D3062" s="21"/>
    </row>
    <row r="3063" spans="4:4" x14ac:dyDescent="0.4">
      <c r="D3063" s="21"/>
    </row>
    <row r="3064" spans="4:4" x14ac:dyDescent="0.4">
      <c r="D3064" s="21"/>
    </row>
    <row r="3065" spans="4:4" x14ac:dyDescent="0.4">
      <c r="D3065" s="21"/>
    </row>
    <row r="3066" spans="4:4" x14ac:dyDescent="0.4">
      <c r="D3066" s="21"/>
    </row>
    <row r="3067" spans="4:4" x14ac:dyDescent="0.4">
      <c r="D3067" s="21"/>
    </row>
    <row r="3068" spans="4:4" x14ac:dyDescent="0.4">
      <c r="D3068" s="21"/>
    </row>
    <row r="3069" spans="4:4" x14ac:dyDescent="0.4">
      <c r="D3069" s="21"/>
    </row>
    <row r="3070" spans="4:4" x14ac:dyDescent="0.4">
      <c r="D3070" s="21"/>
    </row>
    <row r="3071" spans="4:4" x14ac:dyDescent="0.4">
      <c r="D3071" s="21"/>
    </row>
    <row r="3072" spans="4:4" x14ac:dyDescent="0.4">
      <c r="D3072" s="21"/>
    </row>
    <row r="3073" spans="4:4" x14ac:dyDescent="0.4">
      <c r="D3073" s="21"/>
    </row>
    <row r="3074" spans="4:4" x14ac:dyDescent="0.4">
      <c r="D3074" s="21"/>
    </row>
    <row r="3075" spans="4:4" x14ac:dyDescent="0.4">
      <c r="D3075" s="21"/>
    </row>
    <row r="3076" spans="4:4" x14ac:dyDescent="0.4">
      <c r="D3076" s="21"/>
    </row>
    <row r="3077" spans="4:4" x14ac:dyDescent="0.4">
      <c r="D3077" s="21"/>
    </row>
    <row r="3078" spans="4:4" x14ac:dyDescent="0.4">
      <c r="D3078" s="21"/>
    </row>
    <row r="3079" spans="4:4" x14ac:dyDescent="0.4">
      <c r="D3079" s="21"/>
    </row>
    <row r="3080" spans="4:4" x14ac:dyDescent="0.4">
      <c r="D3080" s="21"/>
    </row>
    <row r="3081" spans="4:4" x14ac:dyDescent="0.4">
      <c r="D3081" s="21"/>
    </row>
    <row r="3082" spans="4:4" x14ac:dyDescent="0.4">
      <c r="D3082" s="21"/>
    </row>
    <row r="3083" spans="4:4" x14ac:dyDescent="0.4">
      <c r="D3083" s="21"/>
    </row>
    <row r="3084" spans="4:4" x14ac:dyDescent="0.4">
      <c r="D3084" s="21"/>
    </row>
    <row r="3085" spans="4:4" x14ac:dyDescent="0.4">
      <c r="D3085" s="21"/>
    </row>
    <row r="3086" spans="4:4" x14ac:dyDescent="0.4">
      <c r="D3086" s="21"/>
    </row>
    <row r="3087" spans="4:4" x14ac:dyDescent="0.4">
      <c r="D3087" s="21"/>
    </row>
    <row r="3088" spans="4:4" x14ac:dyDescent="0.4">
      <c r="D3088" s="21"/>
    </row>
    <row r="3089" spans="4:4" x14ac:dyDescent="0.4">
      <c r="D3089" s="21"/>
    </row>
    <row r="3090" spans="4:4" x14ac:dyDescent="0.4">
      <c r="D3090" s="21"/>
    </row>
    <row r="3091" spans="4:4" x14ac:dyDescent="0.4">
      <c r="D3091" s="21"/>
    </row>
    <row r="3092" spans="4:4" x14ac:dyDescent="0.4">
      <c r="D3092" s="21"/>
    </row>
    <row r="3093" spans="4:4" x14ac:dyDescent="0.4">
      <c r="D3093" s="21"/>
    </row>
    <row r="3094" spans="4:4" x14ac:dyDescent="0.4">
      <c r="D3094" s="21"/>
    </row>
    <row r="3095" spans="4:4" x14ac:dyDescent="0.4">
      <c r="D3095" s="21"/>
    </row>
    <row r="3096" spans="4:4" x14ac:dyDescent="0.4">
      <c r="D3096" s="21"/>
    </row>
    <row r="3097" spans="4:4" x14ac:dyDescent="0.4">
      <c r="D3097" s="21"/>
    </row>
    <row r="3098" spans="4:4" x14ac:dyDescent="0.4">
      <c r="D3098" s="21"/>
    </row>
    <row r="3099" spans="4:4" x14ac:dyDescent="0.4">
      <c r="D3099" s="21"/>
    </row>
    <row r="3100" spans="4:4" x14ac:dyDescent="0.4">
      <c r="D3100" s="21"/>
    </row>
    <row r="3101" spans="4:4" x14ac:dyDescent="0.4">
      <c r="D3101" s="21"/>
    </row>
    <row r="3102" spans="4:4" x14ac:dyDescent="0.4">
      <c r="D3102" s="21"/>
    </row>
    <row r="3103" spans="4:4" x14ac:dyDescent="0.4">
      <c r="D3103" s="21"/>
    </row>
    <row r="3104" spans="4:4" x14ac:dyDescent="0.4">
      <c r="D3104" s="21"/>
    </row>
    <row r="3105" spans="4:4" x14ac:dyDescent="0.4">
      <c r="D3105" s="21"/>
    </row>
    <row r="3106" spans="4:4" x14ac:dyDescent="0.4">
      <c r="D3106" s="21"/>
    </row>
    <row r="3107" spans="4:4" x14ac:dyDescent="0.4">
      <c r="D3107" s="21"/>
    </row>
    <row r="3108" spans="4:4" x14ac:dyDescent="0.4">
      <c r="D3108" s="21"/>
    </row>
    <row r="3109" spans="4:4" x14ac:dyDescent="0.4">
      <c r="D3109" s="21"/>
    </row>
    <row r="3110" spans="4:4" x14ac:dyDescent="0.4">
      <c r="D3110" s="21"/>
    </row>
    <row r="3111" spans="4:4" x14ac:dyDescent="0.4">
      <c r="D3111" s="21"/>
    </row>
    <row r="3112" spans="4:4" x14ac:dyDescent="0.4">
      <c r="D3112" s="21"/>
    </row>
    <row r="3113" spans="4:4" x14ac:dyDescent="0.4">
      <c r="D3113" s="21"/>
    </row>
    <row r="3114" spans="4:4" x14ac:dyDescent="0.4">
      <c r="D3114" s="21"/>
    </row>
    <row r="3115" spans="4:4" x14ac:dyDescent="0.4">
      <c r="D3115" s="21"/>
    </row>
    <row r="3116" spans="4:4" x14ac:dyDescent="0.4">
      <c r="D3116" s="21"/>
    </row>
    <row r="3117" spans="4:4" x14ac:dyDescent="0.4">
      <c r="D3117" s="21"/>
    </row>
    <row r="3118" spans="4:4" x14ac:dyDescent="0.4">
      <c r="D3118" s="21"/>
    </row>
    <row r="3119" spans="4:4" x14ac:dyDescent="0.4">
      <c r="D3119" s="21"/>
    </row>
    <row r="3120" spans="4:4" x14ac:dyDescent="0.4">
      <c r="D3120" s="21"/>
    </row>
    <row r="3121" spans="4:4" x14ac:dyDescent="0.4">
      <c r="D3121" s="21"/>
    </row>
    <row r="3122" spans="4:4" x14ac:dyDescent="0.4">
      <c r="D3122" s="21"/>
    </row>
    <row r="3123" spans="4:4" x14ac:dyDescent="0.4">
      <c r="D3123" s="21"/>
    </row>
    <row r="3124" spans="4:4" x14ac:dyDescent="0.4">
      <c r="D3124" s="21"/>
    </row>
    <row r="3125" spans="4:4" x14ac:dyDescent="0.4">
      <c r="D3125" s="21"/>
    </row>
    <row r="3126" spans="4:4" x14ac:dyDescent="0.4">
      <c r="D3126" s="21"/>
    </row>
    <row r="3127" spans="4:4" x14ac:dyDescent="0.4">
      <c r="D3127" s="21"/>
    </row>
    <row r="3128" spans="4:4" x14ac:dyDescent="0.4">
      <c r="D3128" s="21"/>
    </row>
    <row r="3129" spans="4:4" x14ac:dyDescent="0.4">
      <c r="D3129" s="21"/>
    </row>
    <row r="3130" spans="4:4" x14ac:dyDescent="0.4">
      <c r="D3130" s="21"/>
    </row>
    <row r="3131" spans="4:4" x14ac:dyDescent="0.4">
      <c r="D3131" s="21"/>
    </row>
    <row r="3132" spans="4:4" x14ac:dyDescent="0.4">
      <c r="D3132" s="21"/>
    </row>
    <row r="3133" spans="4:4" x14ac:dyDescent="0.4">
      <c r="D3133" s="21"/>
    </row>
    <row r="3134" spans="4:4" x14ac:dyDescent="0.4">
      <c r="D3134" s="21"/>
    </row>
    <row r="3135" spans="4:4" x14ac:dyDescent="0.4">
      <c r="D3135" s="21"/>
    </row>
    <row r="3136" spans="4:4" x14ac:dyDescent="0.4">
      <c r="D3136" s="21"/>
    </row>
    <row r="3137" spans="4:4" x14ac:dyDescent="0.4">
      <c r="D3137" s="21"/>
    </row>
    <row r="3138" spans="4:4" x14ac:dyDescent="0.4">
      <c r="D3138" s="21"/>
    </row>
    <row r="3139" spans="4:4" x14ac:dyDescent="0.4">
      <c r="D3139" s="21"/>
    </row>
    <row r="3140" spans="4:4" x14ac:dyDescent="0.4">
      <c r="D3140" s="21"/>
    </row>
    <row r="3141" spans="4:4" x14ac:dyDescent="0.4">
      <c r="D3141" s="21"/>
    </row>
    <row r="3142" spans="4:4" x14ac:dyDescent="0.4">
      <c r="D3142" s="21"/>
    </row>
    <row r="3143" spans="4:4" x14ac:dyDescent="0.4">
      <c r="D3143" s="21"/>
    </row>
    <row r="3144" spans="4:4" x14ac:dyDescent="0.4">
      <c r="D3144" s="21"/>
    </row>
    <row r="3145" spans="4:4" x14ac:dyDescent="0.4">
      <c r="D3145" s="21"/>
    </row>
    <row r="3146" spans="4:4" x14ac:dyDescent="0.4">
      <c r="D3146" s="21"/>
    </row>
    <row r="3147" spans="4:4" x14ac:dyDescent="0.4">
      <c r="D3147" s="21"/>
    </row>
    <row r="3148" spans="4:4" x14ac:dyDescent="0.4">
      <c r="D3148" s="21"/>
    </row>
    <row r="3149" spans="4:4" x14ac:dyDescent="0.4">
      <c r="D3149" s="21"/>
    </row>
    <row r="3150" spans="4:4" x14ac:dyDescent="0.4">
      <c r="D3150" s="21"/>
    </row>
    <row r="3151" spans="4:4" x14ac:dyDescent="0.4">
      <c r="D3151" s="21"/>
    </row>
    <row r="3152" spans="4:4" x14ac:dyDescent="0.4">
      <c r="D3152" s="21"/>
    </row>
    <row r="3153" spans="4:4" x14ac:dyDescent="0.4">
      <c r="D3153" s="21"/>
    </row>
    <row r="3154" spans="4:4" x14ac:dyDescent="0.4">
      <c r="D3154" s="21"/>
    </row>
    <row r="3155" spans="4:4" x14ac:dyDescent="0.4">
      <c r="D3155" s="21"/>
    </row>
    <row r="3156" spans="4:4" x14ac:dyDescent="0.4">
      <c r="D3156" s="21"/>
    </row>
    <row r="3157" spans="4:4" x14ac:dyDescent="0.4">
      <c r="D3157" s="21"/>
    </row>
    <row r="3158" spans="4:4" x14ac:dyDescent="0.4">
      <c r="D3158" s="21"/>
    </row>
    <row r="3159" spans="4:4" x14ac:dyDescent="0.4">
      <c r="D3159" s="21"/>
    </row>
    <row r="3160" spans="4:4" x14ac:dyDescent="0.4">
      <c r="D3160" s="21"/>
    </row>
    <row r="3161" spans="4:4" x14ac:dyDescent="0.4">
      <c r="D3161" s="21"/>
    </row>
    <row r="3162" spans="4:4" x14ac:dyDescent="0.4">
      <c r="D3162" s="21"/>
    </row>
    <row r="3163" spans="4:4" x14ac:dyDescent="0.4">
      <c r="D3163" s="21"/>
    </row>
    <row r="3164" spans="4:4" x14ac:dyDescent="0.4">
      <c r="D3164" s="21"/>
    </row>
    <row r="3165" spans="4:4" x14ac:dyDescent="0.4">
      <c r="D3165" s="21"/>
    </row>
    <row r="3166" spans="4:4" x14ac:dyDescent="0.4">
      <c r="D3166" s="21"/>
    </row>
    <row r="3167" spans="4:4" x14ac:dyDescent="0.4">
      <c r="D3167" s="21"/>
    </row>
    <row r="3168" spans="4:4" x14ac:dyDescent="0.4">
      <c r="D3168" s="21"/>
    </row>
    <row r="3169" spans="4:4" x14ac:dyDescent="0.4">
      <c r="D3169" s="21"/>
    </row>
    <row r="3170" spans="4:4" x14ac:dyDescent="0.4">
      <c r="D3170" s="21"/>
    </row>
    <row r="3171" spans="4:4" x14ac:dyDescent="0.4">
      <c r="D3171" s="21"/>
    </row>
    <row r="3172" spans="4:4" x14ac:dyDescent="0.4">
      <c r="D3172" s="21"/>
    </row>
    <row r="3173" spans="4:4" x14ac:dyDescent="0.4">
      <c r="D3173" s="21"/>
    </row>
    <row r="3174" spans="4:4" x14ac:dyDescent="0.4">
      <c r="D3174" s="21"/>
    </row>
    <row r="3175" spans="4:4" x14ac:dyDescent="0.4">
      <c r="D3175" s="21"/>
    </row>
    <row r="3176" spans="4:4" x14ac:dyDescent="0.4">
      <c r="D3176" s="21"/>
    </row>
    <row r="3177" spans="4:4" x14ac:dyDescent="0.4">
      <c r="D3177" s="21"/>
    </row>
    <row r="3178" spans="4:4" x14ac:dyDescent="0.4">
      <c r="D3178" s="21"/>
    </row>
    <row r="3179" spans="4:4" x14ac:dyDescent="0.4">
      <c r="D3179" s="21"/>
    </row>
    <row r="3180" spans="4:4" x14ac:dyDescent="0.4">
      <c r="D3180" s="21"/>
    </row>
    <row r="3181" spans="4:4" x14ac:dyDescent="0.4">
      <c r="D3181" s="21"/>
    </row>
    <row r="3182" spans="4:4" x14ac:dyDescent="0.4">
      <c r="D3182" s="21"/>
    </row>
    <row r="3183" spans="4:4" x14ac:dyDescent="0.4">
      <c r="D3183" s="21"/>
    </row>
    <row r="3184" spans="4:4" x14ac:dyDescent="0.4">
      <c r="D3184" s="21"/>
    </row>
    <row r="3185" spans="4:4" x14ac:dyDescent="0.4">
      <c r="D3185" s="21"/>
    </row>
    <row r="3186" spans="4:4" x14ac:dyDescent="0.4">
      <c r="D3186" s="21"/>
    </row>
    <row r="3187" spans="4:4" x14ac:dyDescent="0.4">
      <c r="D3187" s="21"/>
    </row>
    <row r="3188" spans="4:4" x14ac:dyDescent="0.4">
      <c r="D3188" s="21"/>
    </row>
    <row r="3189" spans="4:4" x14ac:dyDescent="0.4">
      <c r="D3189" s="21"/>
    </row>
    <row r="3190" spans="4:4" x14ac:dyDescent="0.4">
      <c r="D3190" s="21"/>
    </row>
    <row r="3191" spans="4:4" x14ac:dyDescent="0.4">
      <c r="D3191" s="21"/>
    </row>
    <row r="3192" spans="4:4" x14ac:dyDescent="0.4">
      <c r="D3192" s="21"/>
    </row>
    <row r="3193" spans="4:4" x14ac:dyDescent="0.4">
      <c r="D3193" s="21"/>
    </row>
    <row r="3194" spans="4:4" x14ac:dyDescent="0.4">
      <c r="D3194" s="21"/>
    </row>
    <row r="3195" spans="4:4" x14ac:dyDescent="0.4">
      <c r="D3195" s="21"/>
    </row>
    <row r="3196" spans="4:4" x14ac:dyDescent="0.4">
      <c r="D3196" s="21"/>
    </row>
    <row r="3197" spans="4:4" x14ac:dyDescent="0.4">
      <c r="D3197" s="21"/>
    </row>
    <row r="3198" spans="4:4" x14ac:dyDescent="0.4">
      <c r="D3198" s="21"/>
    </row>
    <row r="3199" spans="4:4" x14ac:dyDescent="0.4">
      <c r="D3199" s="21"/>
    </row>
    <row r="3200" spans="4:4" x14ac:dyDescent="0.4">
      <c r="D3200" s="21"/>
    </row>
    <row r="3201" spans="4:4" x14ac:dyDescent="0.4">
      <c r="D3201" s="21"/>
    </row>
    <row r="3202" spans="4:4" x14ac:dyDescent="0.4">
      <c r="D3202" s="21"/>
    </row>
    <row r="3203" spans="4:4" x14ac:dyDescent="0.4">
      <c r="D3203" s="21"/>
    </row>
    <row r="3204" spans="4:4" x14ac:dyDescent="0.4">
      <c r="D3204" s="21"/>
    </row>
    <row r="3205" spans="4:4" x14ac:dyDescent="0.4">
      <c r="D3205" s="21"/>
    </row>
    <row r="3206" spans="4:4" x14ac:dyDescent="0.4">
      <c r="D3206" s="21"/>
    </row>
    <row r="3207" spans="4:4" x14ac:dyDescent="0.4">
      <c r="D3207" s="21"/>
    </row>
    <row r="3208" spans="4:4" x14ac:dyDescent="0.4">
      <c r="D3208" s="21"/>
    </row>
    <row r="3209" spans="4:4" x14ac:dyDescent="0.4">
      <c r="D3209" s="21"/>
    </row>
    <row r="3210" spans="4:4" x14ac:dyDescent="0.4">
      <c r="D3210" s="21"/>
    </row>
    <row r="3211" spans="4:4" x14ac:dyDescent="0.4">
      <c r="D3211" s="21"/>
    </row>
    <row r="3212" spans="4:4" x14ac:dyDescent="0.4">
      <c r="D3212" s="21"/>
    </row>
    <row r="3213" spans="4:4" x14ac:dyDescent="0.4">
      <c r="D3213" s="21"/>
    </row>
    <row r="3214" spans="4:4" x14ac:dyDescent="0.4">
      <c r="D3214" s="21"/>
    </row>
    <row r="3215" spans="4:4" x14ac:dyDescent="0.4">
      <c r="D3215" s="21"/>
    </row>
    <row r="3216" spans="4:4" x14ac:dyDescent="0.4">
      <c r="D3216" s="21"/>
    </row>
    <row r="3217" spans="4:4" x14ac:dyDescent="0.4">
      <c r="D3217" s="21"/>
    </row>
    <row r="3218" spans="4:4" x14ac:dyDescent="0.4">
      <c r="D3218" s="21"/>
    </row>
    <row r="3219" spans="4:4" x14ac:dyDescent="0.4">
      <c r="D3219" s="21"/>
    </row>
    <row r="3220" spans="4:4" x14ac:dyDescent="0.4">
      <c r="D3220" s="21"/>
    </row>
    <row r="3221" spans="4:4" x14ac:dyDescent="0.4">
      <c r="D3221" s="21"/>
    </row>
    <row r="3222" spans="4:4" x14ac:dyDescent="0.4">
      <c r="D3222" s="21"/>
    </row>
    <row r="3223" spans="4:4" x14ac:dyDescent="0.4">
      <c r="D3223" s="21"/>
    </row>
    <row r="3224" spans="4:4" x14ac:dyDescent="0.4">
      <c r="D3224" s="21"/>
    </row>
    <row r="3225" spans="4:4" x14ac:dyDescent="0.4">
      <c r="D3225" s="21"/>
    </row>
    <row r="3226" spans="4:4" x14ac:dyDescent="0.4">
      <c r="D3226" s="21"/>
    </row>
    <row r="3227" spans="4:4" x14ac:dyDescent="0.4">
      <c r="D3227" s="21"/>
    </row>
    <row r="3228" spans="4:4" x14ac:dyDescent="0.4">
      <c r="D3228" s="21"/>
    </row>
    <row r="3229" spans="4:4" x14ac:dyDescent="0.4">
      <c r="D3229" s="21"/>
    </row>
    <row r="3230" spans="4:4" x14ac:dyDescent="0.4">
      <c r="D3230" s="21"/>
    </row>
    <row r="3231" spans="4:4" x14ac:dyDescent="0.4">
      <c r="D3231" s="21"/>
    </row>
    <row r="3232" spans="4:4" x14ac:dyDescent="0.4">
      <c r="D3232" s="21"/>
    </row>
    <row r="3233" spans="4:4" x14ac:dyDescent="0.4">
      <c r="D3233" s="21"/>
    </row>
    <row r="3234" spans="4:4" x14ac:dyDescent="0.4">
      <c r="D3234" s="21"/>
    </row>
    <row r="3235" spans="4:4" x14ac:dyDescent="0.4">
      <c r="D3235" s="21"/>
    </row>
    <row r="3236" spans="4:4" x14ac:dyDescent="0.4">
      <c r="D3236" s="21"/>
    </row>
    <row r="3237" spans="4:4" x14ac:dyDescent="0.4">
      <c r="D3237" s="21"/>
    </row>
    <row r="3238" spans="4:4" x14ac:dyDescent="0.4">
      <c r="D3238" s="21"/>
    </row>
    <row r="3239" spans="4:4" x14ac:dyDescent="0.4">
      <c r="D3239" s="21"/>
    </row>
    <row r="3240" spans="4:4" x14ac:dyDescent="0.4">
      <c r="D3240" s="21"/>
    </row>
    <row r="3241" spans="4:4" x14ac:dyDescent="0.4">
      <c r="D3241" s="21"/>
    </row>
    <row r="3242" spans="4:4" x14ac:dyDescent="0.4">
      <c r="D3242" s="21"/>
    </row>
    <row r="3243" spans="4:4" x14ac:dyDescent="0.4">
      <c r="D3243" s="21"/>
    </row>
    <row r="3244" spans="4:4" x14ac:dyDescent="0.4">
      <c r="D3244" s="21"/>
    </row>
    <row r="3245" spans="4:4" x14ac:dyDescent="0.4">
      <c r="D3245" s="21"/>
    </row>
    <row r="3246" spans="4:4" x14ac:dyDescent="0.4">
      <c r="D3246" s="21"/>
    </row>
    <row r="3247" spans="4:4" x14ac:dyDescent="0.4">
      <c r="D3247" s="21"/>
    </row>
    <row r="3248" spans="4:4" x14ac:dyDescent="0.4">
      <c r="D3248" s="21"/>
    </row>
    <row r="3249" spans="4:4" x14ac:dyDescent="0.4">
      <c r="D3249" s="21"/>
    </row>
    <row r="3250" spans="4:4" x14ac:dyDescent="0.4">
      <c r="D3250" s="21"/>
    </row>
    <row r="3251" spans="4:4" x14ac:dyDescent="0.4">
      <c r="D3251" s="21"/>
    </row>
    <row r="3252" spans="4:4" x14ac:dyDescent="0.4">
      <c r="D3252" s="21"/>
    </row>
    <row r="3253" spans="4:4" x14ac:dyDescent="0.4">
      <c r="D3253" s="21"/>
    </row>
    <row r="3254" spans="4:4" x14ac:dyDescent="0.4">
      <c r="D3254" s="21"/>
    </row>
    <row r="3255" spans="4:4" x14ac:dyDescent="0.4">
      <c r="D3255" s="21"/>
    </row>
    <row r="3256" spans="4:4" x14ac:dyDescent="0.4">
      <c r="D3256" s="21"/>
    </row>
    <row r="3257" spans="4:4" x14ac:dyDescent="0.4">
      <c r="D3257" s="21"/>
    </row>
    <row r="3258" spans="4:4" x14ac:dyDescent="0.4">
      <c r="D3258" s="21"/>
    </row>
    <row r="3259" spans="4:4" x14ac:dyDescent="0.4">
      <c r="D3259" s="21"/>
    </row>
    <row r="3260" spans="4:4" x14ac:dyDescent="0.4">
      <c r="D3260" s="21"/>
    </row>
    <row r="3261" spans="4:4" x14ac:dyDescent="0.4">
      <c r="D3261" s="21"/>
    </row>
    <row r="3262" spans="4:4" x14ac:dyDescent="0.4">
      <c r="D3262" s="21"/>
    </row>
    <row r="3263" spans="4:4" x14ac:dyDescent="0.4">
      <c r="D3263" s="21"/>
    </row>
    <row r="3264" spans="4:4" x14ac:dyDescent="0.4">
      <c r="D3264" s="21"/>
    </row>
    <row r="3265" spans="4:4" x14ac:dyDescent="0.4">
      <c r="D3265" s="21"/>
    </row>
    <row r="3266" spans="4:4" x14ac:dyDescent="0.4">
      <c r="D3266" s="21"/>
    </row>
    <row r="3267" spans="4:4" x14ac:dyDescent="0.4">
      <c r="D3267" s="21"/>
    </row>
    <row r="3268" spans="4:4" x14ac:dyDescent="0.4">
      <c r="D3268" s="21"/>
    </row>
    <row r="3269" spans="4:4" x14ac:dyDescent="0.4">
      <c r="D3269" s="21"/>
    </row>
    <row r="3270" spans="4:4" x14ac:dyDescent="0.4">
      <c r="D3270" s="21"/>
    </row>
    <row r="3271" spans="4:4" x14ac:dyDescent="0.4">
      <c r="D3271" s="21"/>
    </row>
    <row r="3272" spans="4:4" x14ac:dyDescent="0.4">
      <c r="D3272" s="21"/>
    </row>
    <row r="3273" spans="4:4" x14ac:dyDescent="0.4">
      <c r="D3273" s="21"/>
    </row>
    <row r="3274" spans="4:4" x14ac:dyDescent="0.4">
      <c r="D3274" s="21"/>
    </row>
    <row r="3275" spans="4:4" x14ac:dyDescent="0.4">
      <c r="D3275" s="21"/>
    </row>
    <row r="3276" spans="4:4" x14ac:dyDescent="0.4">
      <c r="D3276" s="21"/>
    </row>
    <row r="3277" spans="4:4" x14ac:dyDescent="0.4">
      <c r="D3277" s="21"/>
    </row>
    <row r="3278" spans="4:4" x14ac:dyDescent="0.4">
      <c r="D3278" s="21"/>
    </row>
    <row r="3279" spans="4:4" x14ac:dyDescent="0.4">
      <c r="D3279" s="21"/>
    </row>
    <row r="3280" spans="4:4" x14ac:dyDescent="0.4">
      <c r="D3280" s="21"/>
    </row>
    <row r="3281" spans="4:4" x14ac:dyDescent="0.4">
      <c r="D3281" s="21"/>
    </row>
    <row r="3282" spans="4:4" x14ac:dyDescent="0.4">
      <c r="D3282" s="21"/>
    </row>
    <row r="3283" spans="4:4" x14ac:dyDescent="0.4">
      <c r="D3283" s="21"/>
    </row>
    <row r="3284" spans="4:4" x14ac:dyDescent="0.4">
      <c r="D3284" s="21"/>
    </row>
    <row r="3285" spans="4:4" x14ac:dyDescent="0.4">
      <c r="D3285" s="21"/>
    </row>
    <row r="3286" spans="4:4" x14ac:dyDescent="0.4">
      <c r="D3286" s="21"/>
    </row>
    <row r="3287" spans="4:4" x14ac:dyDescent="0.4">
      <c r="D3287" s="21"/>
    </row>
    <row r="3288" spans="4:4" x14ac:dyDescent="0.4">
      <c r="D3288" s="21"/>
    </row>
    <row r="3289" spans="4:4" x14ac:dyDescent="0.4">
      <c r="D3289" s="21"/>
    </row>
    <row r="3290" spans="4:4" x14ac:dyDescent="0.4">
      <c r="D3290" s="21"/>
    </row>
    <row r="3291" spans="4:4" x14ac:dyDescent="0.4">
      <c r="D3291" s="21"/>
    </row>
    <row r="3292" spans="4:4" x14ac:dyDescent="0.4">
      <c r="D3292" s="21"/>
    </row>
    <row r="3293" spans="4:4" x14ac:dyDescent="0.4">
      <c r="D3293" s="21"/>
    </row>
    <row r="3294" spans="4:4" x14ac:dyDescent="0.4">
      <c r="D3294" s="21"/>
    </row>
    <row r="3295" spans="4:4" x14ac:dyDescent="0.4">
      <c r="D3295" s="21"/>
    </row>
    <row r="3296" spans="4:4" x14ac:dyDescent="0.4">
      <c r="D3296" s="21"/>
    </row>
    <row r="3297" spans="4:4" x14ac:dyDescent="0.4">
      <c r="D3297" s="21"/>
    </row>
    <row r="3298" spans="4:4" x14ac:dyDescent="0.4">
      <c r="D3298" s="21"/>
    </row>
    <row r="3299" spans="4:4" x14ac:dyDescent="0.4">
      <c r="D3299" s="21"/>
    </row>
    <row r="3300" spans="4:4" x14ac:dyDescent="0.4">
      <c r="D3300" s="21"/>
    </row>
    <row r="3301" spans="4:4" x14ac:dyDescent="0.4">
      <c r="D3301" s="21"/>
    </row>
    <row r="3302" spans="4:4" x14ac:dyDescent="0.4">
      <c r="D3302" s="21"/>
    </row>
    <row r="3303" spans="4:4" x14ac:dyDescent="0.4">
      <c r="D3303" s="21"/>
    </row>
    <row r="3304" spans="4:4" x14ac:dyDescent="0.4">
      <c r="D3304" s="21"/>
    </row>
    <row r="3305" spans="4:4" x14ac:dyDescent="0.4">
      <c r="D3305" s="21"/>
    </row>
    <row r="3306" spans="4:4" x14ac:dyDescent="0.4">
      <c r="D3306" s="21"/>
    </row>
    <row r="3307" spans="4:4" x14ac:dyDescent="0.4">
      <c r="D3307" s="21"/>
    </row>
    <row r="3308" spans="4:4" x14ac:dyDescent="0.4">
      <c r="D3308" s="21"/>
    </row>
    <row r="3309" spans="4:4" x14ac:dyDescent="0.4">
      <c r="D3309" s="21"/>
    </row>
    <row r="3310" spans="4:4" x14ac:dyDescent="0.4">
      <c r="D3310" s="21"/>
    </row>
    <row r="3311" spans="4:4" x14ac:dyDescent="0.4">
      <c r="D3311" s="21"/>
    </row>
    <row r="3312" spans="4:4" x14ac:dyDescent="0.4">
      <c r="D3312" s="21"/>
    </row>
    <row r="3313" spans="4:4" x14ac:dyDescent="0.4">
      <c r="D3313" s="21"/>
    </row>
    <row r="3314" spans="4:4" x14ac:dyDescent="0.4">
      <c r="D3314" s="21"/>
    </row>
    <row r="3315" spans="4:4" x14ac:dyDescent="0.4">
      <c r="D3315" s="21"/>
    </row>
    <row r="3316" spans="4:4" x14ac:dyDescent="0.4">
      <c r="D3316" s="21"/>
    </row>
    <row r="3317" spans="4:4" x14ac:dyDescent="0.4">
      <c r="D3317" s="21"/>
    </row>
    <row r="3318" spans="4:4" x14ac:dyDescent="0.4">
      <c r="D3318" s="21"/>
    </row>
    <row r="3319" spans="4:4" x14ac:dyDescent="0.4">
      <c r="D3319" s="21"/>
    </row>
    <row r="3320" spans="4:4" x14ac:dyDescent="0.4">
      <c r="D3320" s="21"/>
    </row>
    <row r="3321" spans="4:4" x14ac:dyDescent="0.4">
      <c r="D3321" s="21"/>
    </row>
    <row r="3322" spans="4:4" x14ac:dyDescent="0.4">
      <c r="D3322" s="21"/>
    </row>
    <row r="3323" spans="4:4" x14ac:dyDescent="0.4">
      <c r="D3323" s="21"/>
    </row>
    <row r="3324" spans="4:4" x14ac:dyDescent="0.4">
      <c r="D3324" s="21"/>
    </row>
    <row r="3325" spans="4:4" x14ac:dyDescent="0.4">
      <c r="D3325" s="21"/>
    </row>
    <row r="3326" spans="4:4" x14ac:dyDescent="0.4">
      <c r="D3326" s="21"/>
    </row>
    <row r="3327" spans="4:4" x14ac:dyDescent="0.4">
      <c r="D3327" s="21"/>
    </row>
    <row r="3328" spans="4:4" x14ac:dyDescent="0.4">
      <c r="D3328" s="21"/>
    </row>
    <row r="3329" spans="4:4" x14ac:dyDescent="0.4">
      <c r="D3329" s="21"/>
    </row>
    <row r="3330" spans="4:4" x14ac:dyDescent="0.4">
      <c r="D3330" s="21"/>
    </row>
    <row r="3331" spans="4:4" x14ac:dyDescent="0.4">
      <c r="D3331" s="21"/>
    </row>
    <row r="3332" spans="4:4" x14ac:dyDescent="0.4">
      <c r="D3332" s="21"/>
    </row>
    <row r="3333" spans="4:4" x14ac:dyDescent="0.4">
      <c r="D3333" s="21"/>
    </row>
    <row r="3334" spans="4:4" x14ac:dyDescent="0.4">
      <c r="D3334" s="21"/>
    </row>
    <row r="3335" spans="4:4" x14ac:dyDescent="0.4">
      <c r="D3335" s="21"/>
    </row>
    <row r="3336" spans="4:4" x14ac:dyDescent="0.4">
      <c r="D3336" s="21"/>
    </row>
    <row r="3337" spans="4:4" x14ac:dyDescent="0.4">
      <c r="D3337" s="21"/>
    </row>
    <row r="3338" spans="4:4" x14ac:dyDescent="0.4">
      <c r="D3338" s="21"/>
    </row>
    <row r="3339" spans="4:4" x14ac:dyDescent="0.4">
      <c r="D3339" s="21"/>
    </row>
    <row r="3340" spans="4:4" x14ac:dyDescent="0.4">
      <c r="D3340" s="21"/>
    </row>
    <row r="3341" spans="4:4" x14ac:dyDescent="0.4">
      <c r="D3341" s="21"/>
    </row>
    <row r="3342" spans="4:4" x14ac:dyDescent="0.4">
      <c r="D3342" s="21"/>
    </row>
    <row r="3343" spans="4:4" x14ac:dyDescent="0.4">
      <c r="D3343" s="21"/>
    </row>
    <row r="3344" spans="4:4" x14ac:dyDescent="0.4">
      <c r="D3344" s="21"/>
    </row>
    <row r="3345" spans="4:4" x14ac:dyDescent="0.4">
      <c r="D3345" s="21"/>
    </row>
    <row r="3346" spans="4:4" x14ac:dyDescent="0.4">
      <c r="D3346" s="21"/>
    </row>
    <row r="3347" spans="4:4" x14ac:dyDescent="0.4">
      <c r="D3347" s="21"/>
    </row>
    <row r="3348" spans="4:4" x14ac:dyDescent="0.4">
      <c r="D3348" s="21"/>
    </row>
    <row r="3349" spans="4:4" x14ac:dyDescent="0.4">
      <c r="D3349" s="21"/>
    </row>
    <row r="3350" spans="4:4" x14ac:dyDescent="0.4">
      <c r="D3350" s="21"/>
    </row>
    <row r="3351" spans="4:4" x14ac:dyDescent="0.4">
      <c r="D3351" s="21"/>
    </row>
    <row r="3352" spans="4:4" x14ac:dyDescent="0.4">
      <c r="D3352" s="21"/>
    </row>
    <row r="3353" spans="4:4" x14ac:dyDescent="0.4">
      <c r="D3353" s="21"/>
    </row>
    <row r="3354" spans="4:4" x14ac:dyDescent="0.4">
      <c r="D3354" s="21"/>
    </row>
    <row r="3355" spans="4:4" x14ac:dyDescent="0.4">
      <c r="D3355" s="21"/>
    </row>
    <row r="3356" spans="4:4" x14ac:dyDescent="0.4">
      <c r="D3356" s="21"/>
    </row>
    <row r="3357" spans="4:4" x14ac:dyDescent="0.4">
      <c r="D3357" s="21"/>
    </row>
    <row r="3358" spans="4:4" x14ac:dyDescent="0.4">
      <c r="D3358" s="21"/>
    </row>
    <row r="3359" spans="4:4" x14ac:dyDescent="0.4">
      <c r="D3359" s="21"/>
    </row>
    <row r="3360" spans="4:4" x14ac:dyDescent="0.4">
      <c r="D3360" s="21"/>
    </row>
    <row r="3361" spans="4:4" x14ac:dyDescent="0.4">
      <c r="D3361" s="21"/>
    </row>
    <row r="3362" spans="4:4" x14ac:dyDescent="0.4">
      <c r="D3362" s="21"/>
    </row>
    <row r="3363" spans="4:4" x14ac:dyDescent="0.4">
      <c r="D3363" s="21"/>
    </row>
    <row r="3364" spans="4:4" x14ac:dyDescent="0.4">
      <c r="D3364" s="21"/>
    </row>
    <row r="3365" spans="4:4" x14ac:dyDescent="0.4">
      <c r="D3365" s="21"/>
    </row>
    <row r="3366" spans="4:4" x14ac:dyDescent="0.4">
      <c r="D3366" s="21"/>
    </row>
    <row r="3367" spans="4:4" x14ac:dyDescent="0.4">
      <c r="D3367" s="21"/>
    </row>
    <row r="3368" spans="4:4" x14ac:dyDescent="0.4">
      <c r="D3368" s="21"/>
    </row>
    <row r="3369" spans="4:4" x14ac:dyDescent="0.4">
      <c r="D3369" s="21"/>
    </row>
    <row r="3370" spans="4:4" x14ac:dyDescent="0.4">
      <c r="D3370" s="21"/>
    </row>
    <row r="3371" spans="4:4" x14ac:dyDescent="0.4">
      <c r="D3371" s="21"/>
    </row>
    <row r="3372" spans="4:4" x14ac:dyDescent="0.4">
      <c r="D3372" s="21"/>
    </row>
    <row r="3373" spans="4:4" x14ac:dyDescent="0.4">
      <c r="D3373" s="21"/>
    </row>
    <row r="3374" spans="4:4" x14ac:dyDescent="0.4">
      <c r="D3374" s="21"/>
    </row>
    <row r="3375" spans="4:4" x14ac:dyDescent="0.4">
      <c r="D3375" s="21"/>
    </row>
    <row r="3376" spans="4:4" x14ac:dyDescent="0.4">
      <c r="D3376" s="21"/>
    </row>
    <row r="3377" spans="4:4" x14ac:dyDescent="0.4">
      <c r="D3377" s="21"/>
    </row>
    <row r="3378" spans="4:4" x14ac:dyDescent="0.4">
      <c r="D3378" s="21"/>
    </row>
    <row r="3379" spans="4:4" x14ac:dyDescent="0.4">
      <c r="D3379" s="21"/>
    </row>
    <row r="3380" spans="4:4" x14ac:dyDescent="0.4">
      <c r="D3380" s="21"/>
    </row>
    <row r="3381" spans="4:4" x14ac:dyDescent="0.4">
      <c r="D3381" s="21"/>
    </row>
    <row r="3382" spans="4:4" x14ac:dyDescent="0.4">
      <c r="D3382" s="21"/>
    </row>
    <row r="3383" spans="4:4" x14ac:dyDescent="0.4">
      <c r="D3383" s="21"/>
    </row>
    <row r="3384" spans="4:4" x14ac:dyDescent="0.4">
      <c r="D3384" s="21"/>
    </row>
    <row r="3385" spans="4:4" x14ac:dyDescent="0.4">
      <c r="D3385" s="21"/>
    </row>
    <row r="3386" spans="4:4" x14ac:dyDescent="0.4">
      <c r="D3386" s="21"/>
    </row>
    <row r="3387" spans="4:4" x14ac:dyDescent="0.4">
      <c r="D3387" s="21"/>
    </row>
    <row r="3388" spans="4:4" x14ac:dyDescent="0.4">
      <c r="D3388" s="21"/>
    </row>
    <row r="3389" spans="4:4" x14ac:dyDescent="0.4">
      <c r="D3389" s="21"/>
    </row>
    <row r="3390" spans="4:4" x14ac:dyDescent="0.4">
      <c r="D3390" s="21"/>
    </row>
    <row r="3391" spans="4:4" x14ac:dyDescent="0.4">
      <c r="D3391" s="21"/>
    </row>
    <row r="3392" spans="4:4" x14ac:dyDescent="0.4">
      <c r="D3392" s="21"/>
    </row>
    <row r="3393" spans="4:4" x14ac:dyDescent="0.4">
      <c r="D3393" s="21"/>
    </row>
    <row r="3394" spans="4:4" x14ac:dyDescent="0.4">
      <c r="D3394" s="21"/>
    </row>
    <row r="3395" spans="4:4" x14ac:dyDescent="0.4">
      <c r="D3395" s="21"/>
    </row>
    <row r="3396" spans="4:4" x14ac:dyDescent="0.4">
      <c r="D3396" s="21"/>
    </row>
    <row r="3397" spans="4:4" x14ac:dyDescent="0.4">
      <c r="D3397" s="21"/>
    </row>
    <row r="3398" spans="4:4" x14ac:dyDescent="0.4">
      <c r="D3398" s="21"/>
    </row>
    <row r="3399" spans="4:4" x14ac:dyDescent="0.4">
      <c r="D3399" s="21"/>
    </row>
    <row r="3400" spans="4:4" x14ac:dyDescent="0.4">
      <c r="D3400" s="21"/>
    </row>
    <row r="3401" spans="4:4" x14ac:dyDescent="0.4">
      <c r="D3401" s="21"/>
    </row>
    <row r="3402" spans="4:4" x14ac:dyDescent="0.4">
      <c r="D3402" s="21"/>
    </row>
    <row r="3403" spans="4:4" x14ac:dyDescent="0.4">
      <c r="D3403" s="21"/>
    </row>
    <row r="3404" spans="4:4" x14ac:dyDescent="0.4">
      <c r="D3404" s="21"/>
    </row>
    <row r="3405" spans="4:4" x14ac:dyDescent="0.4">
      <c r="D3405" s="21"/>
    </row>
    <row r="3406" spans="4:4" x14ac:dyDescent="0.4">
      <c r="D3406" s="21"/>
    </row>
    <row r="3407" spans="4:4" x14ac:dyDescent="0.4">
      <c r="D3407" s="21"/>
    </row>
    <row r="3408" spans="4:4" x14ac:dyDescent="0.4">
      <c r="D3408" s="21"/>
    </row>
    <row r="3409" spans="4:4" x14ac:dyDescent="0.4">
      <c r="D3409" s="21"/>
    </row>
    <row r="3410" spans="4:4" x14ac:dyDescent="0.4">
      <c r="D3410" s="21"/>
    </row>
    <row r="3411" spans="4:4" x14ac:dyDescent="0.4">
      <c r="D3411" s="21"/>
    </row>
    <row r="3412" spans="4:4" x14ac:dyDescent="0.4">
      <c r="D3412" s="21"/>
    </row>
    <row r="3413" spans="4:4" x14ac:dyDescent="0.4">
      <c r="D3413" s="21"/>
    </row>
    <row r="3414" spans="4:4" x14ac:dyDescent="0.4">
      <c r="D3414" s="21"/>
    </row>
    <row r="3415" spans="4:4" x14ac:dyDescent="0.4">
      <c r="D3415" s="21"/>
    </row>
    <row r="3416" spans="4:4" x14ac:dyDescent="0.4">
      <c r="D3416" s="21"/>
    </row>
    <row r="3417" spans="4:4" x14ac:dyDescent="0.4">
      <c r="D3417" s="21"/>
    </row>
    <row r="3418" spans="4:4" x14ac:dyDescent="0.4">
      <c r="D3418" s="21"/>
    </row>
    <row r="3419" spans="4:4" x14ac:dyDescent="0.4">
      <c r="D3419" s="21"/>
    </row>
    <row r="3420" spans="4:4" x14ac:dyDescent="0.4">
      <c r="D3420" s="21"/>
    </row>
    <row r="3421" spans="4:4" x14ac:dyDescent="0.4">
      <c r="D3421" s="21"/>
    </row>
    <row r="3422" spans="4:4" x14ac:dyDescent="0.4">
      <c r="D3422" s="21"/>
    </row>
    <row r="3423" spans="4:4" x14ac:dyDescent="0.4">
      <c r="D3423" s="21"/>
    </row>
    <row r="3424" spans="4:4" x14ac:dyDescent="0.4">
      <c r="D3424" s="21"/>
    </row>
    <row r="3425" spans="4:4" x14ac:dyDescent="0.4">
      <c r="D3425" s="21"/>
    </row>
    <row r="3426" spans="4:4" x14ac:dyDescent="0.4">
      <c r="D3426" s="21"/>
    </row>
    <row r="3427" spans="4:4" x14ac:dyDescent="0.4">
      <c r="D3427" s="21"/>
    </row>
    <row r="3428" spans="4:4" x14ac:dyDescent="0.4">
      <c r="D3428" s="21"/>
    </row>
    <row r="3429" spans="4:4" x14ac:dyDescent="0.4">
      <c r="D3429" s="21"/>
    </row>
    <row r="3430" spans="4:4" x14ac:dyDescent="0.4">
      <c r="D3430" s="21"/>
    </row>
    <row r="3431" spans="4:4" x14ac:dyDescent="0.4">
      <c r="D3431" s="21"/>
    </row>
    <row r="3432" spans="4:4" x14ac:dyDescent="0.4">
      <c r="D3432" s="21"/>
    </row>
    <row r="3433" spans="4:4" x14ac:dyDescent="0.4">
      <c r="D3433" s="21"/>
    </row>
    <row r="3434" spans="4:4" x14ac:dyDescent="0.4">
      <c r="D3434" s="21"/>
    </row>
    <row r="3435" spans="4:4" x14ac:dyDescent="0.4">
      <c r="D3435" s="21"/>
    </row>
    <row r="3436" spans="4:4" x14ac:dyDescent="0.4">
      <c r="D3436" s="21"/>
    </row>
    <row r="3437" spans="4:4" x14ac:dyDescent="0.4">
      <c r="D3437" s="21"/>
    </row>
    <row r="3438" spans="4:4" x14ac:dyDescent="0.4">
      <c r="D3438" s="21"/>
    </row>
    <row r="3439" spans="4:4" x14ac:dyDescent="0.4">
      <c r="D3439" s="21"/>
    </row>
    <row r="3440" spans="4:4" x14ac:dyDescent="0.4">
      <c r="D3440" s="21"/>
    </row>
    <row r="3441" spans="4:4" x14ac:dyDescent="0.4">
      <c r="D3441" s="21"/>
    </row>
    <row r="3442" spans="4:4" x14ac:dyDescent="0.4">
      <c r="D3442" s="21"/>
    </row>
    <row r="3443" spans="4:4" x14ac:dyDescent="0.4">
      <c r="D3443" s="21"/>
    </row>
    <row r="3444" spans="4:4" x14ac:dyDescent="0.4">
      <c r="D3444" s="21"/>
    </row>
    <row r="3445" spans="4:4" x14ac:dyDescent="0.4">
      <c r="D3445" s="21"/>
    </row>
    <row r="3446" spans="4:4" x14ac:dyDescent="0.4">
      <c r="D3446" s="21"/>
    </row>
    <row r="3447" spans="4:4" x14ac:dyDescent="0.4">
      <c r="D3447" s="21"/>
    </row>
    <row r="3448" spans="4:4" x14ac:dyDescent="0.4">
      <c r="D3448" s="21"/>
    </row>
    <row r="3449" spans="4:4" x14ac:dyDescent="0.4">
      <c r="D3449" s="21"/>
    </row>
    <row r="3450" spans="4:4" x14ac:dyDescent="0.4">
      <c r="D3450" s="21"/>
    </row>
    <row r="3451" spans="4:4" x14ac:dyDescent="0.4">
      <c r="D3451" s="21"/>
    </row>
    <row r="3452" spans="4:4" x14ac:dyDescent="0.4">
      <c r="D3452" s="21"/>
    </row>
    <row r="3453" spans="4:4" x14ac:dyDescent="0.4">
      <c r="D3453" s="21"/>
    </row>
    <row r="3454" spans="4:4" x14ac:dyDescent="0.4">
      <c r="D3454" s="21"/>
    </row>
    <row r="3455" spans="4:4" x14ac:dyDescent="0.4">
      <c r="D3455" s="21"/>
    </row>
    <row r="3456" spans="4:4" x14ac:dyDescent="0.4">
      <c r="D3456" s="21"/>
    </row>
    <row r="3457" spans="4:4" x14ac:dyDescent="0.4">
      <c r="D3457" s="21"/>
    </row>
    <row r="3458" spans="4:4" x14ac:dyDescent="0.4">
      <c r="D3458" s="21"/>
    </row>
    <row r="3459" spans="4:4" x14ac:dyDescent="0.4">
      <c r="D3459" s="21"/>
    </row>
    <row r="3460" spans="4:4" x14ac:dyDescent="0.4">
      <c r="D3460" s="21"/>
    </row>
    <row r="3461" spans="4:4" x14ac:dyDescent="0.4">
      <c r="D3461" s="21"/>
    </row>
    <row r="3462" spans="4:4" x14ac:dyDescent="0.4">
      <c r="D3462" s="21"/>
    </row>
    <row r="3463" spans="4:4" x14ac:dyDescent="0.4">
      <c r="D3463" s="21"/>
    </row>
    <row r="3464" spans="4:4" x14ac:dyDescent="0.4">
      <c r="D3464" s="21"/>
    </row>
    <row r="3465" spans="4:4" x14ac:dyDescent="0.4">
      <c r="D3465" s="21"/>
    </row>
    <row r="3466" spans="4:4" x14ac:dyDescent="0.4">
      <c r="D3466" s="21"/>
    </row>
    <row r="3467" spans="4:4" x14ac:dyDescent="0.4">
      <c r="D3467" s="21"/>
    </row>
    <row r="3468" spans="4:4" x14ac:dyDescent="0.4">
      <c r="D3468" s="21"/>
    </row>
    <row r="3469" spans="4:4" x14ac:dyDescent="0.4">
      <c r="D3469" s="21"/>
    </row>
    <row r="3470" spans="4:4" x14ac:dyDescent="0.4">
      <c r="D3470" s="21"/>
    </row>
    <row r="3471" spans="4:4" x14ac:dyDescent="0.4">
      <c r="D3471" s="21"/>
    </row>
    <row r="3472" spans="4:4" x14ac:dyDescent="0.4">
      <c r="D3472" s="21"/>
    </row>
    <row r="3473" spans="4:4" x14ac:dyDescent="0.4">
      <c r="D3473" s="21"/>
    </row>
    <row r="3474" spans="4:4" x14ac:dyDescent="0.4">
      <c r="D3474" s="21"/>
    </row>
    <row r="3475" spans="4:4" x14ac:dyDescent="0.4">
      <c r="D3475" s="21"/>
    </row>
    <row r="3476" spans="4:4" x14ac:dyDescent="0.4">
      <c r="D3476" s="21"/>
    </row>
    <row r="3477" spans="4:4" x14ac:dyDescent="0.4">
      <c r="D3477" s="21"/>
    </row>
    <row r="3478" spans="4:4" x14ac:dyDescent="0.4">
      <c r="D3478" s="21"/>
    </row>
    <row r="3479" spans="4:4" x14ac:dyDescent="0.4">
      <c r="D3479" s="21"/>
    </row>
    <row r="3480" spans="4:4" x14ac:dyDescent="0.4">
      <c r="D3480" s="21"/>
    </row>
    <row r="3481" spans="4:4" x14ac:dyDescent="0.4">
      <c r="D3481" s="21"/>
    </row>
    <row r="3482" spans="4:4" x14ac:dyDescent="0.4">
      <c r="D3482" s="21"/>
    </row>
    <row r="3483" spans="4:4" x14ac:dyDescent="0.4">
      <c r="D3483" s="21"/>
    </row>
    <row r="3484" spans="4:4" x14ac:dyDescent="0.4">
      <c r="D3484" s="21"/>
    </row>
    <row r="3485" spans="4:4" x14ac:dyDescent="0.4">
      <c r="D3485" s="21"/>
    </row>
    <row r="3486" spans="4:4" x14ac:dyDescent="0.4">
      <c r="D3486" s="21"/>
    </row>
    <row r="3487" spans="4:4" x14ac:dyDescent="0.4">
      <c r="D3487" s="21"/>
    </row>
    <row r="3488" spans="4:4" x14ac:dyDescent="0.4">
      <c r="D3488" s="21"/>
    </row>
    <row r="3489" spans="4:4" x14ac:dyDescent="0.4">
      <c r="D3489" s="21"/>
    </row>
    <row r="3490" spans="4:4" x14ac:dyDescent="0.4">
      <c r="D3490" s="21"/>
    </row>
    <row r="3491" spans="4:4" x14ac:dyDescent="0.4">
      <c r="D3491" s="21"/>
    </row>
    <row r="3492" spans="4:4" x14ac:dyDescent="0.4">
      <c r="D3492" s="21"/>
    </row>
    <row r="3493" spans="4:4" x14ac:dyDescent="0.4">
      <c r="D3493" s="21"/>
    </row>
    <row r="3494" spans="4:4" x14ac:dyDescent="0.4">
      <c r="D3494" s="21"/>
    </row>
    <row r="3495" spans="4:4" x14ac:dyDescent="0.4">
      <c r="D3495" s="21"/>
    </row>
    <row r="3496" spans="4:4" x14ac:dyDescent="0.4">
      <c r="D3496" s="21"/>
    </row>
    <row r="3497" spans="4:4" x14ac:dyDescent="0.4">
      <c r="D3497" s="21"/>
    </row>
    <row r="3498" spans="4:4" x14ac:dyDescent="0.4">
      <c r="D3498" s="21"/>
    </row>
    <row r="3499" spans="4:4" x14ac:dyDescent="0.4">
      <c r="D3499" s="21"/>
    </row>
    <row r="3500" spans="4:4" x14ac:dyDescent="0.4">
      <c r="D3500" s="21"/>
    </row>
    <row r="3501" spans="4:4" x14ac:dyDescent="0.4">
      <c r="D3501" s="21"/>
    </row>
    <row r="3502" spans="4:4" x14ac:dyDescent="0.4">
      <c r="D3502" s="21"/>
    </row>
    <row r="3503" spans="4:4" x14ac:dyDescent="0.4">
      <c r="D3503" s="21"/>
    </row>
    <row r="3504" spans="4:4" x14ac:dyDescent="0.4">
      <c r="D3504" s="21"/>
    </row>
    <row r="3505" spans="4:4" x14ac:dyDescent="0.4">
      <c r="D3505" s="21"/>
    </row>
    <row r="3506" spans="4:4" x14ac:dyDescent="0.4">
      <c r="D3506" s="21"/>
    </row>
    <row r="3507" spans="4:4" x14ac:dyDescent="0.4">
      <c r="D3507" s="21"/>
    </row>
    <row r="3508" spans="4:4" x14ac:dyDescent="0.4">
      <c r="D3508" s="21"/>
    </row>
    <row r="3509" spans="4:4" x14ac:dyDescent="0.4">
      <c r="D3509" s="21"/>
    </row>
    <row r="3510" spans="4:4" x14ac:dyDescent="0.4">
      <c r="D3510" s="21"/>
    </row>
    <row r="3511" spans="4:4" x14ac:dyDescent="0.4">
      <c r="D3511" s="21"/>
    </row>
    <row r="3512" spans="4:4" x14ac:dyDescent="0.4">
      <c r="D3512" s="21"/>
    </row>
    <row r="3513" spans="4:4" x14ac:dyDescent="0.4">
      <c r="D3513" s="21"/>
    </row>
    <row r="3514" spans="4:4" x14ac:dyDescent="0.4">
      <c r="D3514" s="21"/>
    </row>
    <row r="3515" spans="4:4" x14ac:dyDescent="0.4">
      <c r="D3515" s="21"/>
    </row>
    <row r="3516" spans="4:4" x14ac:dyDescent="0.4">
      <c r="D3516" s="21"/>
    </row>
    <row r="3517" spans="4:4" x14ac:dyDescent="0.4">
      <c r="D3517" s="21"/>
    </row>
    <row r="3518" spans="4:4" x14ac:dyDescent="0.4">
      <c r="D3518" s="21"/>
    </row>
    <row r="3519" spans="4:4" x14ac:dyDescent="0.4">
      <c r="D3519" s="21"/>
    </row>
    <row r="3520" spans="4:4" x14ac:dyDescent="0.4">
      <c r="D3520" s="21"/>
    </row>
    <row r="3521" spans="4:4" x14ac:dyDescent="0.4">
      <c r="D3521" s="21"/>
    </row>
    <row r="3522" spans="4:4" x14ac:dyDescent="0.4">
      <c r="D3522" s="21"/>
    </row>
    <row r="3523" spans="4:4" x14ac:dyDescent="0.4">
      <c r="D3523" s="21"/>
    </row>
    <row r="3524" spans="4:4" x14ac:dyDescent="0.4">
      <c r="D3524" s="21"/>
    </row>
    <row r="3525" spans="4:4" x14ac:dyDescent="0.4">
      <c r="D3525" s="21"/>
    </row>
    <row r="3526" spans="4:4" x14ac:dyDescent="0.4">
      <c r="D3526" s="21"/>
    </row>
    <row r="3527" spans="4:4" x14ac:dyDescent="0.4">
      <c r="D3527" s="21"/>
    </row>
    <row r="3528" spans="4:4" x14ac:dyDescent="0.4">
      <c r="D3528" s="21"/>
    </row>
    <row r="3529" spans="4:4" x14ac:dyDescent="0.4">
      <c r="D3529" s="21"/>
    </row>
    <row r="3530" spans="4:4" x14ac:dyDescent="0.4">
      <c r="D3530" s="21"/>
    </row>
    <row r="3531" spans="4:4" x14ac:dyDescent="0.4">
      <c r="D3531" s="21"/>
    </row>
    <row r="3532" spans="4:4" x14ac:dyDescent="0.4">
      <c r="D3532" s="21"/>
    </row>
    <row r="3533" spans="4:4" x14ac:dyDescent="0.4">
      <c r="D3533" s="21"/>
    </row>
    <row r="3534" spans="4:4" x14ac:dyDescent="0.4">
      <c r="D3534" s="21"/>
    </row>
    <row r="3535" spans="4:4" x14ac:dyDescent="0.4">
      <c r="D3535" s="21"/>
    </row>
    <row r="3536" spans="4:4" x14ac:dyDescent="0.4">
      <c r="D3536" s="21"/>
    </row>
    <row r="3537" spans="4:4" x14ac:dyDescent="0.4">
      <c r="D3537" s="21"/>
    </row>
    <row r="3538" spans="4:4" x14ac:dyDescent="0.4">
      <c r="D3538" s="21"/>
    </row>
    <row r="3539" spans="4:4" x14ac:dyDescent="0.4">
      <c r="D3539" s="21"/>
    </row>
    <row r="3540" spans="4:4" x14ac:dyDescent="0.4">
      <c r="D3540" s="21"/>
    </row>
    <row r="3541" spans="4:4" x14ac:dyDescent="0.4">
      <c r="D3541" s="21"/>
    </row>
    <row r="3542" spans="4:4" x14ac:dyDescent="0.4">
      <c r="D3542" s="21"/>
    </row>
    <row r="3543" spans="4:4" x14ac:dyDescent="0.4">
      <c r="D3543" s="21"/>
    </row>
    <row r="3544" spans="4:4" x14ac:dyDescent="0.4">
      <c r="D3544" s="21"/>
    </row>
    <row r="3545" spans="4:4" x14ac:dyDescent="0.4">
      <c r="D3545" s="21"/>
    </row>
    <row r="3546" spans="4:4" x14ac:dyDescent="0.4">
      <c r="D3546" s="21"/>
    </row>
    <row r="3547" spans="4:4" x14ac:dyDescent="0.4">
      <c r="D3547" s="21"/>
    </row>
    <row r="3548" spans="4:4" x14ac:dyDescent="0.4">
      <c r="D3548" s="21"/>
    </row>
    <row r="3549" spans="4:4" x14ac:dyDescent="0.4">
      <c r="D3549" s="21"/>
    </row>
    <row r="3550" spans="4:4" x14ac:dyDescent="0.4">
      <c r="D3550" s="21"/>
    </row>
    <row r="3551" spans="4:4" x14ac:dyDescent="0.4">
      <c r="D3551" s="21"/>
    </row>
    <row r="3552" spans="4:4" x14ac:dyDescent="0.4">
      <c r="D3552" s="21"/>
    </row>
    <row r="3553" spans="4:4" x14ac:dyDescent="0.4">
      <c r="D3553" s="21"/>
    </row>
    <row r="3554" spans="4:4" x14ac:dyDescent="0.4">
      <c r="D3554" s="21"/>
    </row>
    <row r="3555" spans="4:4" x14ac:dyDescent="0.4">
      <c r="D3555" s="21"/>
    </row>
    <row r="3556" spans="4:4" x14ac:dyDescent="0.4">
      <c r="D3556" s="21"/>
    </row>
    <row r="3557" spans="4:4" x14ac:dyDescent="0.4">
      <c r="D3557" s="21"/>
    </row>
    <row r="3558" spans="4:4" x14ac:dyDescent="0.4">
      <c r="D3558" s="21"/>
    </row>
    <row r="3559" spans="4:4" x14ac:dyDescent="0.4">
      <c r="D3559" s="21"/>
    </row>
    <row r="3560" spans="4:4" x14ac:dyDescent="0.4">
      <c r="D3560" s="21"/>
    </row>
    <row r="3561" spans="4:4" x14ac:dyDescent="0.4">
      <c r="D3561" s="21"/>
    </row>
    <row r="3562" spans="4:4" x14ac:dyDescent="0.4">
      <c r="D3562" s="21"/>
    </row>
    <row r="3563" spans="4:4" x14ac:dyDescent="0.4">
      <c r="D3563" s="21"/>
    </row>
    <row r="3564" spans="4:4" x14ac:dyDescent="0.4">
      <c r="D3564" s="21"/>
    </row>
    <row r="3565" spans="4:4" x14ac:dyDescent="0.4">
      <c r="D3565" s="21"/>
    </row>
    <row r="3566" spans="4:4" x14ac:dyDescent="0.4">
      <c r="D3566" s="21"/>
    </row>
    <row r="3567" spans="4:4" x14ac:dyDescent="0.4">
      <c r="D3567" s="21"/>
    </row>
    <row r="3568" spans="4:4" x14ac:dyDescent="0.4">
      <c r="D3568" s="21"/>
    </row>
    <row r="3569" spans="4:4" x14ac:dyDescent="0.4">
      <c r="D3569" s="21"/>
    </row>
    <row r="3570" spans="4:4" x14ac:dyDescent="0.4">
      <c r="D3570" s="21"/>
    </row>
    <row r="3571" spans="4:4" x14ac:dyDescent="0.4">
      <c r="D3571" s="21"/>
    </row>
    <row r="3572" spans="4:4" x14ac:dyDescent="0.4">
      <c r="D3572" s="21"/>
    </row>
    <row r="3573" spans="4:4" x14ac:dyDescent="0.4">
      <c r="D3573" s="21"/>
    </row>
    <row r="3574" spans="4:4" x14ac:dyDescent="0.4">
      <c r="D3574" s="21"/>
    </row>
    <row r="3575" spans="4:4" x14ac:dyDescent="0.4">
      <c r="D3575" s="21"/>
    </row>
    <row r="3576" spans="4:4" x14ac:dyDescent="0.4">
      <c r="D3576" s="21"/>
    </row>
    <row r="3577" spans="4:4" x14ac:dyDescent="0.4">
      <c r="D3577" s="21"/>
    </row>
    <row r="3578" spans="4:4" x14ac:dyDescent="0.4">
      <c r="D3578" s="21"/>
    </row>
    <row r="3579" spans="4:4" x14ac:dyDescent="0.4">
      <c r="D3579" s="21"/>
    </row>
    <row r="3580" spans="4:4" x14ac:dyDescent="0.4">
      <c r="D3580" s="21"/>
    </row>
    <row r="3581" spans="4:4" x14ac:dyDescent="0.4">
      <c r="D3581" s="21"/>
    </row>
    <row r="3582" spans="4:4" x14ac:dyDescent="0.4">
      <c r="D3582" s="21"/>
    </row>
    <row r="3583" spans="4:4" x14ac:dyDescent="0.4">
      <c r="D3583" s="21"/>
    </row>
    <row r="3584" spans="4:4" x14ac:dyDescent="0.4">
      <c r="D3584" s="21"/>
    </row>
    <row r="3585" spans="4:4" x14ac:dyDescent="0.4">
      <c r="D3585" s="21"/>
    </row>
    <row r="3586" spans="4:4" x14ac:dyDescent="0.4">
      <c r="D3586" s="21"/>
    </row>
    <row r="3587" spans="4:4" x14ac:dyDescent="0.4">
      <c r="D3587" s="21"/>
    </row>
    <row r="3588" spans="4:4" x14ac:dyDescent="0.4">
      <c r="D3588" s="21"/>
    </row>
    <row r="3589" spans="4:4" x14ac:dyDescent="0.4">
      <c r="D3589" s="21"/>
    </row>
    <row r="3590" spans="4:4" x14ac:dyDescent="0.4">
      <c r="D3590" s="21"/>
    </row>
    <row r="3591" spans="4:4" x14ac:dyDescent="0.4">
      <c r="D3591" s="21"/>
    </row>
    <row r="3592" spans="4:4" x14ac:dyDescent="0.4">
      <c r="D3592" s="21"/>
    </row>
    <row r="3593" spans="4:4" x14ac:dyDescent="0.4">
      <c r="D3593" s="21"/>
    </row>
    <row r="3594" spans="4:4" x14ac:dyDescent="0.4">
      <c r="D3594" s="21"/>
    </row>
    <row r="3595" spans="4:4" x14ac:dyDescent="0.4">
      <c r="D3595" s="21"/>
    </row>
    <row r="3596" spans="4:4" x14ac:dyDescent="0.4">
      <c r="D3596" s="21"/>
    </row>
    <row r="3597" spans="4:4" x14ac:dyDescent="0.4">
      <c r="D3597" s="21"/>
    </row>
    <row r="3598" spans="4:4" x14ac:dyDescent="0.4">
      <c r="D3598" s="21"/>
    </row>
    <row r="3599" spans="4:4" x14ac:dyDescent="0.4">
      <c r="D3599" s="21"/>
    </row>
    <row r="3600" spans="4:4" x14ac:dyDescent="0.4">
      <c r="D3600" s="21"/>
    </row>
    <row r="3601" spans="4:4" x14ac:dyDescent="0.4">
      <c r="D3601" s="21"/>
    </row>
    <row r="3602" spans="4:4" x14ac:dyDescent="0.4">
      <c r="D3602" s="21"/>
    </row>
    <row r="3603" spans="4:4" x14ac:dyDescent="0.4">
      <c r="D3603" s="21"/>
    </row>
    <row r="3604" spans="4:4" x14ac:dyDescent="0.4">
      <c r="D3604" s="21"/>
    </row>
    <row r="3605" spans="4:4" x14ac:dyDescent="0.4">
      <c r="D3605" s="21"/>
    </row>
    <row r="3606" spans="4:4" x14ac:dyDescent="0.4">
      <c r="D3606" s="21"/>
    </row>
    <row r="3607" spans="4:4" x14ac:dyDescent="0.4">
      <c r="D3607" s="21"/>
    </row>
    <row r="3608" spans="4:4" x14ac:dyDescent="0.4">
      <c r="D3608" s="21"/>
    </row>
    <row r="3609" spans="4:4" x14ac:dyDescent="0.4">
      <c r="D3609" s="21"/>
    </row>
    <row r="3610" spans="4:4" x14ac:dyDescent="0.4">
      <c r="D3610" s="21"/>
    </row>
    <row r="3611" spans="4:4" x14ac:dyDescent="0.4">
      <c r="D3611" s="21"/>
    </row>
    <row r="3612" spans="4:4" x14ac:dyDescent="0.4">
      <c r="D3612" s="21"/>
    </row>
    <row r="3613" spans="4:4" x14ac:dyDescent="0.4">
      <c r="D3613" s="21"/>
    </row>
    <row r="3614" spans="4:4" x14ac:dyDescent="0.4">
      <c r="D3614" s="21"/>
    </row>
    <row r="3615" spans="4:4" x14ac:dyDescent="0.4">
      <c r="D3615" s="21"/>
    </row>
    <row r="3616" spans="4:4" x14ac:dyDescent="0.4">
      <c r="D3616" s="21"/>
    </row>
    <row r="3617" spans="4:4" x14ac:dyDescent="0.4">
      <c r="D3617" s="21"/>
    </row>
    <row r="3618" spans="4:4" x14ac:dyDescent="0.4">
      <c r="D3618" s="21"/>
    </row>
    <row r="3619" spans="4:4" x14ac:dyDescent="0.4">
      <c r="D3619" s="21"/>
    </row>
    <row r="3620" spans="4:4" x14ac:dyDescent="0.4">
      <c r="D3620" s="21"/>
    </row>
    <row r="3621" spans="4:4" x14ac:dyDescent="0.4">
      <c r="D3621" s="21"/>
    </row>
    <row r="3622" spans="4:4" x14ac:dyDescent="0.4">
      <c r="D3622" s="21"/>
    </row>
    <row r="3623" spans="4:4" x14ac:dyDescent="0.4">
      <c r="D3623" s="21"/>
    </row>
    <row r="3624" spans="4:4" x14ac:dyDescent="0.4">
      <c r="D3624" s="21"/>
    </row>
    <row r="3625" spans="4:4" x14ac:dyDescent="0.4">
      <c r="D3625" s="21"/>
    </row>
    <row r="3626" spans="4:4" x14ac:dyDescent="0.4">
      <c r="D3626" s="21"/>
    </row>
    <row r="3627" spans="4:4" x14ac:dyDescent="0.4">
      <c r="D3627" s="21"/>
    </row>
    <row r="3628" spans="4:4" x14ac:dyDescent="0.4">
      <c r="D3628" s="21"/>
    </row>
    <row r="3629" spans="4:4" x14ac:dyDescent="0.4">
      <c r="D3629" s="21"/>
    </row>
    <row r="3630" spans="4:4" x14ac:dyDescent="0.4">
      <c r="D3630" s="21"/>
    </row>
    <row r="3631" spans="4:4" x14ac:dyDescent="0.4">
      <c r="D3631" s="21"/>
    </row>
    <row r="3632" spans="4:4" x14ac:dyDescent="0.4">
      <c r="D3632" s="21"/>
    </row>
    <row r="3633" spans="4:4" x14ac:dyDescent="0.4">
      <c r="D3633" s="21"/>
    </row>
    <row r="3634" spans="4:4" x14ac:dyDescent="0.4">
      <c r="D3634" s="21"/>
    </row>
    <row r="3635" spans="4:4" x14ac:dyDescent="0.4">
      <c r="D3635" s="21"/>
    </row>
    <row r="3636" spans="4:4" x14ac:dyDescent="0.4">
      <c r="D3636" s="21"/>
    </row>
    <row r="3637" spans="4:4" x14ac:dyDescent="0.4">
      <c r="D3637" s="21"/>
    </row>
    <row r="3638" spans="4:4" x14ac:dyDescent="0.4">
      <c r="D3638" s="21"/>
    </row>
    <row r="3639" spans="4:4" x14ac:dyDescent="0.4">
      <c r="D3639" s="21"/>
    </row>
    <row r="3640" spans="4:4" x14ac:dyDescent="0.4">
      <c r="D3640" s="21"/>
    </row>
    <row r="3641" spans="4:4" x14ac:dyDescent="0.4">
      <c r="D3641" s="21"/>
    </row>
    <row r="3642" spans="4:4" x14ac:dyDescent="0.4">
      <c r="D3642" s="21"/>
    </row>
    <row r="3643" spans="4:4" x14ac:dyDescent="0.4">
      <c r="D3643" s="21"/>
    </row>
    <row r="3644" spans="4:4" x14ac:dyDescent="0.4">
      <c r="D3644" s="21"/>
    </row>
    <row r="3645" spans="4:4" x14ac:dyDescent="0.4">
      <c r="D3645" s="21"/>
    </row>
    <row r="3646" spans="4:4" x14ac:dyDescent="0.4">
      <c r="D3646" s="21"/>
    </row>
    <row r="3647" spans="4:4" x14ac:dyDescent="0.4">
      <c r="D3647" s="21"/>
    </row>
    <row r="3648" spans="4:4" x14ac:dyDescent="0.4">
      <c r="D3648" s="21"/>
    </row>
    <row r="3649" spans="4:4" x14ac:dyDescent="0.4">
      <c r="D3649" s="21"/>
    </row>
    <row r="3650" spans="4:4" x14ac:dyDescent="0.4">
      <c r="D3650" s="21"/>
    </row>
    <row r="3651" spans="4:4" x14ac:dyDescent="0.4">
      <c r="D3651" s="21"/>
    </row>
    <row r="3652" spans="4:4" x14ac:dyDescent="0.4">
      <c r="D3652" s="21"/>
    </row>
    <row r="3653" spans="4:4" x14ac:dyDescent="0.4">
      <c r="D3653" s="21"/>
    </row>
    <row r="3654" spans="4:4" x14ac:dyDescent="0.4">
      <c r="D3654" s="21"/>
    </row>
    <row r="3655" spans="4:4" x14ac:dyDescent="0.4">
      <c r="D3655" s="21"/>
    </row>
    <row r="3656" spans="4:4" x14ac:dyDescent="0.4">
      <c r="D3656" s="21"/>
    </row>
    <row r="3657" spans="4:4" x14ac:dyDescent="0.4">
      <c r="D3657" s="21"/>
    </row>
    <row r="3658" spans="4:4" x14ac:dyDescent="0.4">
      <c r="D3658" s="21"/>
    </row>
    <row r="3659" spans="4:4" x14ac:dyDescent="0.4">
      <c r="D3659" s="21"/>
    </row>
    <row r="3660" spans="4:4" x14ac:dyDescent="0.4">
      <c r="D3660" s="21"/>
    </row>
    <row r="3661" spans="4:4" x14ac:dyDescent="0.4">
      <c r="D3661" s="21"/>
    </row>
    <row r="3662" spans="4:4" x14ac:dyDescent="0.4">
      <c r="D3662" s="21"/>
    </row>
    <row r="3663" spans="4:4" x14ac:dyDescent="0.4">
      <c r="D3663" s="21"/>
    </row>
    <row r="3664" spans="4:4" x14ac:dyDescent="0.4">
      <c r="D3664" s="21"/>
    </row>
    <row r="3665" spans="4:4" x14ac:dyDescent="0.4">
      <c r="D3665" s="21"/>
    </row>
    <row r="3666" spans="4:4" x14ac:dyDescent="0.4">
      <c r="D3666" s="21"/>
    </row>
    <row r="3667" spans="4:4" x14ac:dyDescent="0.4">
      <c r="D3667" s="21"/>
    </row>
    <row r="3668" spans="4:4" x14ac:dyDescent="0.4">
      <c r="D3668" s="21"/>
    </row>
    <row r="3669" spans="4:4" x14ac:dyDescent="0.4">
      <c r="D3669" s="21"/>
    </row>
    <row r="3670" spans="4:4" x14ac:dyDescent="0.4">
      <c r="D3670" s="21"/>
    </row>
    <row r="3671" spans="4:4" x14ac:dyDescent="0.4">
      <c r="D3671" s="21"/>
    </row>
    <row r="3672" spans="4:4" x14ac:dyDescent="0.4">
      <c r="D3672" s="21"/>
    </row>
    <row r="3673" spans="4:4" x14ac:dyDescent="0.4">
      <c r="D3673" s="21"/>
    </row>
    <row r="3674" spans="4:4" x14ac:dyDescent="0.4">
      <c r="D3674" s="21"/>
    </row>
    <row r="3675" spans="4:4" x14ac:dyDescent="0.4">
      <c r="D3675" s="21"/>
    </row>
    <row r="3676" spans="4:4" x14ac:dyDescent="0.4">
      <c r="D3676" s="21"/>
    </row>
    <row r="3677" spans="4:4" x14ac:dyDescent="0.4">
      <c r="D3677" s="21"/>
    </row>
    <row r="3678" spans="4:4" x14ac:dyDescent="0.4">
      <c r="D3678" s="21"/>
    </row>
    <row r="3679" spans="4:4" x14ac:dyDescent="0.4">
      <c r="D3679" s="21"/>
    </row>
    <row r="3680" spans="4:4" x14ac:dyDescent="0.4">
      <c r="D3680" s="21"/>
    </row>
    <row r="3681" spans="4:4" x14ac:dyDescent="0.4">
      <c r="D3681" s="21"/>
    </row>
    <row r="3682" spans="4:4" x14ac:dyDescent="0.4">
      <c r="D3682" s="21"/>
    </row>
    <row r="3683" spans="4:4" x14ac:dyDescent="0.4">
      <c r="D3683" s="21"/>
    </row>
    <row r="3684" spans="4:4" x14ac:dyDescent="0.4">
      <c r="D3684" s="21"/>
    </row>
    <row r="3685" spans="4:4" x14ac:dyDescent="0.4">
      <c r="D3685" s="21"/>
    </row>
    <row r="3686" spans="4:4" x14ac:dyDescent="0.4">
      <c r="D3686" s="21"/>
    </row>
    <row r="3687" spans="4:4" x14ac:dyDescent="0.4">
      <c r="D3687" s="21"/>
    </row>
    <row r="3688" spans="4:4" x14ac:dyDescent="0.4">
      <c r="D3688" s="21"/>
    </row>
    <row r="3689" spans="4:4" x14ac:dyDescent="0.4">
      <c r="D3689" s="21"/>
    </row>
    <row r="3690" spans="4:4" x14ac:dyDescent="0.4">
      <c r="D3690" s="21"/>
    </row>
    <row r="3691" spans="4:4" x14ac:dyDescent="0.4">
      <c r="D3691" s="21"/>
    </row>
    <row r="3692" spans="4:4" x14ac:dyDescent="0.4">
      <c r="D3692" s="21"/>
    </row>
    <row r="3693" spans="4:4" x14ac:dyDescent="0.4">
      <c r="D3693" s="21"/>
    </row>
    <row r="3694" spans="4:4" x14ac:dyDescent="0.4">
      <c r="D3694" s="21"/>
    </row>
    <row r="3695" spans="4:4" x14ac:dyDescent="0.4">
      <c r="D3695" s="21"/>
    </row>
    <row r="3696" spans="4:4" x14ac:dyDescent="0.4">
      <c r="D3696" s="21"/>
    </row>
    <row r="3697" spans="4:4" x14ac:dyDescent="0.4">
      <c r="D3697" s="21"/>
    </row>
    <row r="3698" spans="4:4" x14ac:dyDescent="0.4">
      <c r="D3698" s="21"/>
    </row>
    <row r="3699" spans="4:4" x14ac:dyDescent="0.4">
      <c r="D3699" s="21"/>
    </row>
    <row r="3700" spans="4:4" x14ac:dyDescent="0.4">
      <c r="D3700" s="21"/>
    </row>
    <row r="3701" spans="4:4" x14ac:dyDescent="0.4">
      <c r="D3701" s="21"/>
    </row>
    <row r="3702" spans="4:4" x14ac:dyDescent="0.4">
      <c r="D3702" s="21"/>
    </row>
    <row r="3703" spans="4:4" x14ac:dyDescent="0.4">
      <c r="D3703" s="21"/>
    </row>
    <row r="3704" spans="4:4" x14ac:dyDescent="0.4">
      <c r="D3704" s="21"/>
    </row>
    <row r="3705" spans="4:4" x14ac:dyDescent="0.4">
      <c r="D3705" s="21"/>
    </row>
    <row r="3706" spans="4:4" x14ac:dyDescent="0.4">
      <c r="D3706" s="21"/>
    </row>
    <row r="3707" spans="4:4" x14ac:dyDescent="0.4">
      <c r="D3707" s="21"/>
    </row>
    <row r="3708" spans="4:4" x14ac:dyDescent="0.4">
      <c r="D3708" s="21"/>
    </row>
    <row r="3709" spans="4:4" x14ac:dyDescent="0.4">
      <c r="D3709" s="21"/>
    </row>
    <row r="3710" spans="4:4" x14ac:dyDescent="0.4">
      <c r="D3710" s="21"/>
    </row>
    <row r="3711" spans="4:4" x14ac:dyDescent="0.4">
      <c r="D3711" s="21"/>
    </row>
    <row r="3712" spans="4:4" x14ac:dyDescent="0.4">
      <c r="D3712" s="21"/>
    </row>
    <row r="3713" spans="4:4" x14ac:dyDescent="0.4">
      <c r="D3713" s="21"/>
    </row>
    <row r="3714" spans="4:4" x14ac:dyDescent="0.4">
      <c r="D3714" s="21"/>
    </row>
    <row r="3715" spans="4:4" x14ac:dyDescent="0.4">
      <c r="D3715" s="21"/>
    </row>
    <row r="3716" spans="4:4" x14ac:dyDescent="0.4">
      <c r="D3716" s="21"/>
    </row>
    <row r="3717" spans="4:4" x14ac:dyDescent="0.4">
      <c r="D3717" s="21"/>
    </row>
    <row r="3718" spans="4:4" x14ac:dyDescent="0.4">
      <c r="D3718" s="21"/>
    </row>
    <row r="3719" spans="4:4" x14ac:dyDescent="0.4">
      <c r="D3719" s="21"/>
    </row>
    <row r="3720" spans="4:4" x14ac:dyDescent="0.4">
      <c r="D3720" s="21"/>
    </row>
    <row r="3721" spans="4:4" x14ac:dyDescent="0.4">
      <c r="D3721" s="21"/>
    </row>
    <row r="3722" spans="4:4" x14ac:dyDescent="0.4">
      <c r="D3722" s="21"/>
    </row>
    <row r="3723" spans="4:4" x14ac:dyDescent="0.4">
      <c r="D3723" s="21"/>
    </row>
    <row r="3724" spans="4:4" x14ac:dyDescent="0.4">
      <c r="D3724" s="21"/>
    </row>
    <row r="3725" spans="4:4" x14ac:dyDescent="0.4">
      <c r="D3725" s="21"/>
    </row>
    <row r="3726" spans="4:4" x14ac:dyDescent="0.4">
      <c r="D3726" s="21"/>
    </row>
    <row r="3727" spans="4:4" x14ac:dyDescent="0.4">
      <c r="D3727" s="21"/>
    </row>
    <row r="3728" spans="4:4" x14ac:dyDescent="0.4">
      <c r="D3728" s="21"/>
    </row>
    <row r="3729" spans="4:4" x14ac:dyDescent="0.4">
      <c r="D3729" s="21"/>
    </row>
    <row r="3730" spans="4:4" x14ac:dyDescent="0.4">
      <c r="D3730" s="21"/>
    </row>
    <row r="3731" spans="4:4" x14ac:dyDescent="0.4">
      <c r="D3731" s="21"/>
    </row>
    <row r="3732" spans="4:4" x14ac:dyDescent="0.4">
      <c r="D3732" s="21"/>
    </row>
    <row r="3733" spans="4:4" x14ac:dyDescent="0.4">
      <c r="D3733" s="21"/>
    </row>
    <row r="3734" spans="4:4" x14ac:dyDescent="0.4">
      <c r="D3734" s="21"/>
    </row>
    <row r="3735" spans="4:4" x14ac:dyDescent="0.4">
      <c r="D3735" s="21"/>
    </row>
    <row r="3736" spans="4:4" x14ac:dyDescent="0.4">
      <c r="D3736" s="21"/>
    </row>
    <row r="3737" spans="4:4" x14ac:dyDescent="0.4">
      <c r="D3737" s="21"/>
    </row>
    <row r="3738" spans="4:4" x14ac:dyDescent="0.4">
      <c r="D3738" s="21"/>
    </row>
    <row r="3739" spans="4:4" x14ac:dyDescent="0.4">
      <c r="D3739" s="21"/>
    </row>
    <row r="3740" spans="4:4" x14ac:dyDescent="0.4">
      <c r="D3740" s="21"/>
    </row>
    <row r="3741" spans="4:4" x14ac:dyDescent="0.4">
      <c r="D3741" s="21"/>
    </row>
    <row r="3742" spans="4:4" x14ac:dyDescent="0.4">
      <c r="D3742" s="21"/>
    </row>
    <row r="3743" spans="4:4" x14ac:dyDescent="0.4">
      <c r="D3743" s="21"/>
    </row>
    <row r="3744" spans="4:4" x14ac:dyDescent="0.4">
      <c r="D3744" s="21"/>
    </row>
    <row r="3745" spans="4:4" x14ac:dyDescent="0.4">
      <c r="D3745" s="21"/>
    </row>
    <row r="3746" spans="4:4" x14ac:dyDescent="0.4">
      <c r="D3746" s="21"/>
    </row>
    <row r="3747" spans="4:4" x14ac:dyDescent="0.4">
      <c r="D3747" s="21"/>
    </row>
    <row r="3748" spans="4:4" x14ac:dyDescent="0.4">
      <c r="D3748" s="21"/>
    </row>
    <row r="3749" spans="4:4" x14ac:dyDescent="0.4">
      <c r="D3749" s="21"/>
    </row>
    <row r="3750" spans="4:4" x14ac:dyDescent="0.4">
      <c r="D3750" s="21"/>
    </row>
    <row r="3751" spans="4:4" x14ac:dyDescent="0.4">
      <c r="D3751" s="21"/>
    </row>
    <row r="3752" spans="4:4" x14ac:dyDescent="0.4">
      <c r="D3752" s="21"/>
    </row>
    <row r="3753" spans="4:4" x14ac:dyDescent="0.4">
      <c r="D3753" s="21"/>
    </row>
    <row r="3754" spans="4:4" x14ac:dyDescent="0.4">
      <c r="D3754" s="21"/>
    </row>
    <row r="3755" spans="4:4" x14ac:dyDescent="0.4">
      <c r="D3755" s="21"/>
    </row>
    <row r="3756" spans="4:4" x14ac:dyDescent="0.4">
      <c r="D3756" s="21"/>
    </row>
    <row r="3757" spans="4:4" x14ac:dyDescent="0.4">
      <c r="D3757" s="21"/>
    </row>
    <row r="3758" spans="4:4" x14ac:dyDescent="0.4">
      <c r="D3758" s="21"/>
    </row>
    <row r="3759" spans="4:4" x14ac:dyDescent="0.4">
      <c r="D3759" s="21"/>
    </row>
    <row r="3760" spans="4:4" x14ac:dyDescent="0.4">
      <c r="D3760" s="21"/>
    </row>
    <row r="3761" spans="4:4" x14ac:dyDescent="0.4">
      <c r="D3761" s="21"/>
    </row>
    <row r="3762" spans="4:4" x14ac:dyDescent="0.4">
      <c r="D3762" s="21"/>
    </row>
    <row r="3763" spans="4:4" x14ac:dyDescent="0.4">
      <c r="D3763" s="21"/>
    </row>
    <row r="3764" spans="4:4" x14ac:dyDescent="0.4">
      <c r="D3764" s="21"/>
    </row>
    <row r="3765" spans="4:4" x14ac:dyDescent="0.4">
      <c r="D3765" s="21"/>
    </row>
    <row r="3766" spans="4:4" x14ac:dyDescent="0.4">
      <c r="D3766" s="21"/>
    </row>
    <row r="3767" spans="4:4" x14ac:dyDescent="0.4">
      <c r="D3767" s="21"/>
    </row>
    <row r="3768" spans="4:4" x14ac:dyDescent="0.4">
      <c r="D3768" s="21"/>
    </row>
    <row r="3769" spans="4:4" x14ac:dyDescent="0.4">
      <c r="D3769" s="21"/>
    </row>
    <row r="3770" spans="4:4" x14ac:dyDescent="0.4">
      <c r="D3770" s="21"/>
    </row>
    <row r="3771" spans="4:4" x14ac:dyDescent="0.4">
      <c r="D3771" s="21"/>
    </row>
    <row r="3772" spans="4:4" x14ac:dyDescent="0.4">
      <c r="D3772" s="21"/>
    </row>
    <row r="3773" spans="4:4" x14ac:dyDescent="0.4">
      <c r="D3773" s="21"/>
    </row>
    <row r="3774" spans="4:4" x14ac:dyDescent="0.4">
      <c r="D3774" s="21"/>
    </row>
    <row r="3775" spans="4:4" x14ac:dyDescent="0.4">
      <c r="D3775" s="21"/>
    </row>
    <row r="3776" spans="4:4" x14ac:dyDescent="0.4">
      <c r="D3776" s="21"/>
    </row>
    <row r="3777" spans="4:4" x14ac:dyDescent="0.4">
      <c r="D3777" s="21"/>
    </row>
    <row r="3778" spans="4:4" x14ac:dyDescent="0.4">
      <c r="D3778" s="21"/>
    </row>
    <row r="3779" spans="4:4" x14ac:dyDescent="0.4">
      <c r="D3779" s="21"/>
    </row>
    <row r="3780" spans="4:4" x14ac:dyDescent="0.4">
      <c r="D3780" s="21"/>
    </row>
    <row r="3781" spans="4:4" x14ac:dyDescent="0.4">
      <c r="D3781" s="21"/>
    </row>
    <row r="3782" spans="4:4" x14ac:dyDescent="0.4">
      <c r="D3782" s="21"/>
    </row>
    <row r="3783" spans="4:4" x14ac:dyDescent="0.4">
      <c r="D3783" s="21"/>
    </row>
    <row r="3784" spans="4:4" x14ac:dyDescent="0.4">
      <c r="D3784" s="21"/>
    </row>
    <row r="3785" spans="4:4" x14ac:dyDescent="0.4">
      <c r="D3785" s="21"/>
    </row>
    <row r="3786" spans="4:4" x14ac:dyDescent="0.4">
      <c r="D3786" s="21"/>
    </row>
    <row r="3787" spans="4:4" x14ac:dyDescent="0.4">
      <c r="D3787" s="21"/>
    </row>
    <row r="3788" spans="4:4" x14ac:dyDescent="0.4">
      <c r="D3788" s="21"/>
    </row>
    <row r="3789" spans="4:4" x14ac:dyDescent="0.4">
      <c r="D3789" s="21"/>
    </row>
    <row r="3790" spans="4:4" x14ac:dyDescent="0.4">
      <c r="D3790" s="21"/>
    </row>
    <row r="3791" spans="4:4" x14ac:dyDescent="0.4">
      <c r="D3791" s="21"/>
    </row>
    <row r="3792" spans="4:4" x14ac:dyDescent="0.4">
      <c r="D3792" s="21"/>
    </row>
    <row r="3793" spans="4:4" x14ac:dyDescent="0.4">
      <c r="D3793" s="21"/>
    </row>
    <row r="3794" spans="4:4" x14ac:dyDescent="0.4">
      <c r="D3794" s="21"/>
    </row>
    <row r="3795" spans="4:4" x14ac:dyDescent="0.4">
      <c r="D3795" s="21"/>
    </row>
    <row r="3796" spans="4:4" x14ac:dyDescent="0.4">
      <c r="D3796" s="21"/>
    </row>
    <row r="3797" spans="4:4" x14ac:dyDescent="0.4">
      <c r="D3797" s="21"/>
    </row>
    <row r="3798" spans="4:4" x14ac:dyDescent="0.4">
      <c r="D3798" s="21"/>
    </row>
    <row r="3799" spans="4:4" x14ac:dyDescent="0.4">
      <c r="D3799" s="21"/>
    </row>
    <row r="3800" spans="4:4" x14ac:dyDescent="0.4">
      <c r="D3800" s="21"/>
    </row>
    <row r="3801" spans="4:4" x14ac:dyDescent="0.4">
      <c r="D3801" s="21"/>
    </row>
    <row r="3802" spans="4:4" x14ac:dyDescent="0.4">
      <c r="D3802" s="21"/>
    </row>
    <row r="3803" spans="4:4" x14ac:dyDescent="0.4">
      <c r="D3803" s="21"/>
    </row>
    <row r="3804" spans="4:4" x14ac:dyDescent="0.4">
      <c r="D3804" s="21"/>
    </row>
    <row r="3805" spans="4:4" x14ac:dyDescent="0.4">
      <c r="D3805" s="21"/>
    </row>
    <row r="3806" spans="4:4" x14ac:dyDescent="0.4">
      <c r="D3806" s="21"/>
    </row>
    <row r="3807" spans="4:4" x14ac:dyDescent="0.4">
      <c r="D3807" s="21"/>
    </row>
    <row r="3808" spans="4:4" x14ac:dyDescent="0.4">
      <c r="D3808" s="21"/>
    </row>
    <row r="3809" spans="4:4" x14ac:dyDescent="0.4">
      <c r="D3809" s="21"/>
    </row>
    <row r="3810" spans="4:4" x14ac:dyDescent="0.4">
      <c r="D3810" s="21"/>
    </row>
    <row r="3811" spans="4:4" x14ac:dyDescent="0.4">
      <c r="D3811" s="21"/>
    </row>
    <row r="3812" spans="4:4" x14ac:dyDescent="0.4">
      <c r="D3812" s="21"/>
    </row>
    <row r="3813" spans="4:4" x14ac:dyDescent="0.4">
      <c r="D3813" s="21"/>
    </row>
    <row r="3814" spans="4:4" x14ac:dyDescent="0.4">
      <c r="D3814" s="21"/>
    </row>
    <row r="3815" spans="4:4" x14ac:dyDescent="0.4">
      <c r="D3815" s="21"/>
    </row>
    <row r="3816" spans="4:4" x14ac:dyDescent="0.4">
      <c r="D3816" s="21"/>
    </row>
    <row r="3817" spans="4:4" x14ac:dyDescent="0.4">
      <c r="D3817" s="21"/>
    </row>
    <row r="3818" spans="4:4" x14ac:dyDescent="0.4">
      <c r="D3818" s="21"/>
    </row>
    <row r="3819" spans="4:4" x14ac:dyDescent="0.4">
      <c r="D3819" s="21"/>
    </row>
    <row r="3820" spans="4:4" x14ac:dyDescent="0.4">
      <c r="D3820" s="21"/>
    </row>
    <row r="3821" spans="4:4" x14ac:dyDescent="0.4">
      <c r="D3821" s="21"/>
    </row>
    <row r="3822" spans="4:4" x14ac:dyDescent="0.4">
      <c r="D3822" s="21"/>
    </row>
    <row r="3823" spans="4:4" x14ac:dyDescent="0.4">
      <c r="D3823" s="21"/>
    </row>
    <row r="3824" spans="4:4" x14ac:dyDescent="0.4">
      <c r="D3824" s="21"/>
    </row>
    <row r="3825" spans="4:4" x14ac:dyDescent="0.4">
      <c r="D3825" s="21"/>
    </row>
    <row r="3826" spans="4:4" x14ac:dyDescent="0.4">
      <c r="D3826" s="21"/>
    </row>
    <row r="3827" spans="4:4" x14ac:dyDescent="0.4">
      <c r="D3827" s="21"/>
    </row>
    <row r="3828" spans="4:4" x14ac:dyDescent="0.4">
      <c r="D3828" s="21"/>
    </row>
    <row r="3829" spans="4:4" x14ac:dyDescent="0.4">
      <c r="D3829" s="21"/>
    </row>
    <row r="3830" spans="4:4" x14ac:dyDescent="0.4">
      <c r="D3830" s="21"/>
    </row>
    <row r="3831" spans="4:4" x14ac:dyDescent="0.4">
      <c r="D3831" s="21"/>
    </row>
    <row r="3832" spans="4:4" x14ac:dyDescent="0.4">
      <c r="D3832" s="21"/>
    </row>
    <row r="3833" spans="4:4" x14ac:dyDescent="0.4">
      <c r="D3833" s="21"/>
    </row>
    <row r="3834" spans="4:4" x14ac:dyDescent="0.4">
      <c r="D3834" s="21"/>
    </row>
    <row r="3835" spans="4:4" x14ac:dyDescent="0.4">
      <c r="D3835" s="21"/>
    </row>
    <row r="3836" spans="4:4" x14ac:dyDescent="0.4">
      <c r="D3836" s="21"/>
    </row>
    <row r="3837" spans="4:4" x14ac:dyDescent="0.4">
      <c r="D3837" s="21"/>
    </row>
    <row r="3838" spans="4:4" x14ac:dyDescent="0.4">
      <c r="D3838" s="21"/>
    </row>
    <row r="3839" spans="4:4" x14ac:dyDescent="0.4">
      <c r="D3839" s="21"/>
    </row>
    <row r="3840" spans="4:4" x14ac:dyDescent="0.4">
      <c r="D3840" s="21"/>
    </row>
    <row r="3841" spans="4:4" x14ac:dyDescent="0.4">
      <c r="D3841" s="21"/>
    </row>
    <row r="3842" spans="4:4" x14ac:dyDescent="0.4">
      <c r="D3842" s="21"/>
    </row>
    <row r="3843" spans="4:4" x14ac:dyDescent="0.4">
      <c r="D3843" s="21"/>
    </row>
    <row r="3844" spans="4:4" x14ac:dyDescent="0.4">
      <c r="D3844" s="21"/>
    </row>
    <row r="3845" spans="4:4" x14ac:dyDescent="0.4">
      <c r="D3845" s="21"/>
    </row>
    <row r="3846" spans="4:4" x14ac:dyDescent="0.4">
      <c r="D3846" s="21"/>
    </row>
    <row r="3847" spans="4:4" x14ac:dyDescent="0.4">
      <c r="D3847" s="21"/>
    </row>
    <row r="3848" spans="4:4" x14ac:dyDescent="0.4">
      <c r="D3848" s="21"/>
    </row>
    <row r="3849" spans="4:4" x14ac:dyDescent="0.4">
      <c r="D3849" s="21"/>
    </row>
    <row r="3850" spans="4:4" x14ac:dyDescent="0.4">
      <c r="D3850" s="21"/>
    </row>
    <row r="3851" spans="4:4" x14ac:dyDescent="0.4">
      <c r="D3851" s="21"/>
    </row>
    <row r="3852" spans="4:4" x14ac:dyDescent="0.4">
      <c r="D3852" s="21"/>
    </row>
    <row r="3853" spans="4:4" x14ac:dyDescent="0.4">
      <c r="D3853" s="21"/>
    </row>
    <row r="3854" spans="4:4" x14ac:dyDescent="0.4">
      <c r="D3854" s="21"/>
    </row>
    <row r="3855" spans="4:4" x14ac:dyDescent="0.4">
      <c r="D3855" s="21"/>
    </row>
    <row r="3856" spans="4:4" x14ac:dyDescent="0.4">
      <c r="D3856" s="21"/>
    </row>
    <row r="3857" spans="4:4" x14ac:dyDescent="0.4">
      <c r="D3857" s="21"/>
    </row>
    <row r="3858" spans="4:4" x14ac:dyDescent="0.4">
      <c r="D3858" s="21"/>
    </row>
    <row r="3859" spans="4:4" x14ac:dyDescent="0.4">
      <c r="D3859" s="21"/>
    </row>
    <row r="3860" spans="4:4" x14ac:dyDescent="0.4">
      <c r="D3860" s="21"/>
    </row>
    <row r="3861" spans="4:4" x14ac:dyDescent="0.4">
      <c r="D3861" s="21"/>
    </row>
    <row r="3862" spans="4:4" x14ac:dyDescent="0.4">
      <c r="D3862" s="21"/>
    </row>
    <row r="3863" spans="4:4" x14ac:dyDescent="0.4">
      <c r="D3863" s="21"/>
    </row>
    <row r="3864" spans="4:4" x14ac:dyDescent="0.4">
      <c r="D3864" s="21"/>
    </row>
    <row r="3865" spans="4:4" x14ac:dyDescent="0.4">
      <c r="D3865" s="21"/>
    </row>
    <row r="3866" spans="4:4" x14ac:dyDescent="0.4">
      <c r="D3866" s="21"/>
    </row>
    <row r="3867" spans="4:4" x14ac:dyDescent="0.4">
      <c r="D3867" s="21"/>
    </row>
    <row r="3868" spans="4:4" x14ac:dyDescent="0.4">
      <c r="D3868" s="21"/>
    </row>
    <row r="3869" spans="4:4" x14ac:dyDescent="0.4">
      <c r="D3869" s="21"/>
    </row>
    <row r="3870" spans="4:4" x14ac:dyDescent="0.4">
      <c r="D3870" s="21"/>
    </row>
    <row r="3871" spans="4:4" x14ac:dyDescent="0.4">
      <c r="D3871" s="21"/>
    </row>
    <row r="3872" spans="4:4" x14ac:dyDescent="0.4">
      <c r="D3872" s="21"/>
    </row>
    <row r="3873" spans="4:4" x14ac:dyDescent="0.4">
      <c r="D3873" s="21"/>
    </row>
    <row r="3874" spans="4:4" x14ac:dyDescent="0.4">
      <c r="D3874" s="21"/>
    </row>
    <row r="3875" spans="4:4" x14ac:dyDescent="0.4">
      <c r="D3875" s="21"/>
    </row>
    <row r="3876" spans="4:4" x14ac:dyDescent="0.4">
      <c r="D3876" s="21"/>
    </row>
    <row r="3877" spans="4:4" x14ac:dyDescent="0.4">
      <c r="D3877" s="21"/>
    </row>
    <row r="3878" spans="4:4" x14ac:dyDescent="0.4">
      <c r="D3878" s="21"/>
    </row>
    <row r="3879" spans="4:4" x14ac:dyDescent="0.4">
      <c r="D3879" s="21"/>
    </row>
    <row r="3880" spans="4:4" x14ac:dyDescent="0.4">
      <c r="D3880" s="21"/>
    </row>
    <row r="3881" spans="4:4" x14ac:dyDescent="0.4">
      <c r="D3881" s="21"/>
    </row>
    <row r="3882" spans="4:4" x14ac:dyDescent="0.4">
      <c r="D3882" s="21"/>
    </row>
    <row r="3883" spans="4:4" x14ac:dyDescent="0.4">
      <c r="D3883" s="21"/>
    </row>
    <row r="3884" spans="4:4" x14ac:dyDescent="0.4">
      <c r="D3884" s="21"/>
    </row>
    <row r="3885" spans="4:4" x14ac:dyDescent="0.4">
      <c r="D3885" s="21"/>
    </row>
    <row r="3886" spans="4:4" x14ac:dyDescent="0.4">
      <c r="D3886" s="21"/>
    </row>
    <row r="3887" spans="4:4" x14ac:dyDescent="0.4">
      <c r="D3887" s="21"/>
    </row>
    <row r="3888" spans="4:4" x14ac:dyDescent="0.4">
      <c r="D3888" s="21"/>
    </row>
    <row r="3889" spans="4:4" x14ac:dyDescent="0.4">
      <c r="D3889" s="21"/>
    </row>
    <row r="3890" spans="4:4" x14ac:dyDescent="0.4">
      <c r="D3890" s="21"/>
    </row>
    <row r="3891" spans="4:4" x14ac:dyDescent="0.4">
      <c r="D3891" s="21"/>
    </row>
    <row r="3892" spans="4:4" x14ac:dyDescent="0.4">
      <c r="D3892" s="21"/>
    </row>
    <row r="3893" spans="4:4" x14ac:dyDescent="0.4">
      <c r="D3893" s="21"/>
    </row>
    <row r="3894" spans="4:4" x14ac:dyDescent="0.4">
      <c r="D3894" s="21"/>
    </row>
    <row r="3895" spans="4:4" x14ac:dyDescent="0.4">
      <c r="D3895" s="21"/>
    </row>
    <row r="3896" spans="4:4" x14ac:dyDescent="0.4">
      <c r="D3896" s="21"/>
    </row>
    <row r="3897" spans="4:4" x14ac:dyDescent="0.4">
      <c r="D3897" s="21"/>
    </row>
    <row r="3898" spans="4:4" x14ac:dyDescent="0.4">
      <c r="D3898" s="21"/>
    </row>
    <row r="3899" spans="4:4" x14ac:dyDescent="0.4">
      <c r="D3899" s="21"/>
    </row>
    <row r="3900" spans="4:4" x14ac:dyDescent="0.4">
      <c r="D3900" s="21"/>
    </row>
    <row r="3901" spans="4:4" x14ac:dyDescent="0.4">
      <c r="D3901" s="21"/>
    </row>
    <row r="3902" spans="4:4" x14ac:dyDescent="0.4">
      <c r="D3902" s="21"/>
    </row>
    <row r="3903" spans="4:4" x14ac:dyDescent="0.4">
      <c r="D3903" s="21"/>
    </row>
    <row r="3904" spans="4:4" x14ac:dyDescent="0.4">
      <c r="D3904" s="21"/>
    </row>
    <row r="3905" spans="4:4" x14ac:dyDescent="0.4">
      <c r="D3905" s="21"/>
    </row>
    <row r="3906" spans="4:4" x14ac:dyDescent="0.4">
      <c r="D3906" s="21"/>
    </row>
    <row r="3907" spans="4:4" x14ac:dyDescent="0.4">
      <c r="D3907" s="21"/>
    </row>
    <row r="3908" spans="4:4" x14ac:dyDescent="0.4">
      <c r="D3908" s="21"/>
    </row>
    <row r="3909" spans="4:4" x14ac:dyDescent="0.4">
      <c r="D3909" s="21"/>
    </row>
    <row r="3910" spans="4:4" x14ac:dyDescent="0.4">
      <c r="D3910" s="21"/>
    </row>
    <row r="3911" spans="4:4" x14ac:dyDescent="0.4">
      <c r="D3911" s="21"/>
    </row>
    <row r="3912" spans="4:4" x14ac:dyDescent="0.4">
      <c r="D3912" s="21"/>
    </row>
    <row r="3913" spans="4:4" x14ac:dyDescent="0.4">
      <c r="D3913" s="21"/>
    </row>
    <row r="3914" spans="4:4" x14ac:dyDescent="0.4">
      <c r="D3914" s="21"/>
    </row>
    <row r="3915" spans="4:4" x14ac:dyDescent="0.4">
      <c r="D3915" s="21"/>
    </row>
    <row r="3916" spans="4:4" x14ac:dyDescent="0.4">
      <c r="D3916" s="21"/>
    </row>
    <row r="3917" spans="4:4" x14ac:dyDescent="0.4">
      <c r="D3917" s="21"/>
    </row>
    <row r="3918" spans="4:4" x14ac:dyDescent="0.4">
      <c r="D3918" s="21"/>
    </row>
    <row r="3919" spans="4:4" x14ac:dyDescent="0.4">
      <c r="D3919" s="21"/>
    </row>
    <row r="3920" spans="4:4" x14ac:dyDescent="0.4">
      <c r="D3920" s="21"/>
    </row>
    <row r="3921" spans="4:4" x14ac:dyDescent="0.4">
      <c r="D3921" s="21"/>
    </row>
    <row r="3922" spans="4:4" x14ac:dyDescent="0.4">
      <c r="D3922" s="21"/>
    </row>
    <row r="3923" spans="4:4" x14ac:dyDescent="0.4">
      <c r="D3923" s="21"/>
    </row>
    <row r="3924" spans="4:4" x14ac:dyDescent="0.4">
      <c r="D3924" s="21"/>
    </row>
    <row r="3925" spans="4:4" x14ac:dyDescent="0.4">
      <c r="D3925" s="21"/>
    </row>
    <row r="3926" spans="4:4" x14ac:dyDescent="0.4">
      <c r="D3926" s="21"/>
    </row>
    <row r="3927" spans="4:4" x14ac:dyDescent="0.4">
      <c r="D3927" s="21"/>
    </row>
    <row r="3928" spans="4:4" x14ac:dyDescent="0.4">
      <c r="D3928" s="21"/>
    </row>
    <row r="3929" spans="4:4" x14ac:dyDescent="0.4">
      <c r="D3929" s="21"/>
    </row>
    <row r="3930" spans="4:4" x14ac:dyDescent="0.4">
      <c r="D3930" s="21"/>
    </row>
    <row r="3931" spans="4:4" x14ac:dyDescent="0.4">
      <c r="D3931" s="21"/>
    </row>
    <row r="3932" spans="4:4" x14ac:dyDescent="0.4">
      <c r="D3932" s="21"/>
    </row>
    <row r="3933" spans="4:4" x14ac:dyDescent="0.4">
      <c r="D3933" s="21"/>
    </row>
    <row r="3934" spans="4:4" x14ac:dyDescent="0.4">
      <c r="D3934" s="21"/>
    </row>
    <row r="3935" spans="4:4" x14ac:dyDescent="0.4">
      <c r="D3935" s="21"/>
    </row>
    <row r="3936" spans="4:4" x14ac:dyDescent="0.4">
      <c r="D3936" s="21"/>
    </row>
    <row r="3937" spans="4:4" x14ac:dyDescent="0.4">
      <c r="D3937" s="21"/>
    </row>
    <row r="3938" spans="4:4" x14ac:dyDescent="0.4">
      <c r="D3938" s="21"/>
    </row>
    <row r="3939" spans="4:4" x14ac:dyDescent="0.4">
      <c r="D3939" s="21"/>
    </row>
    <row r="3940" spans="4:4" x14ac:dyDescent="0.4">
      <c r="D3940" s="21"/>
    </row>
    <row r="3941" spans="4:4" x14ac:dyDescent="0.4">
      <c r="D3941" s="21"/>
    </row>
    <row r="3942" spans="4:4" x14ac:dyDescent="0.4">
      <c r="D3942" s="21"/>
    </row>
    <row r="3943" spans="4:4" x14ac:dyDescent="0.4">
      <c r="D3943" s="21"/>
    </row>
    <row r="3944" spans="4:4" x14ac:dyDescent="0.4">
      <c r="D3944" s="21"/>
    </row>
    <row r="3945" spans="4:4" x14ac:dyDescent="0.4">
      <c r="D3945" s="21"/>
    </row>
    <row r="3946" spans="4:4" x14ac:dyDescent="0.4">
      <c r="D3946" s="21"/>
    </row>
    <row r="3947" spans="4:4" x14ac:dyDescent="0.4">
      <c r="D3947" s="21"/>
    </row>
    <row r="3948" spans="4:4" x14ac:dyDescent="0.4">
      <c r="D3948" s="21"/>
    </row>
    <row r="3949" spans="4:4" x14ac:dyDescent="0.4">
      <c r="D3949" s="21"/>
    </row>
    <row r="3950" spans="4:4" x14ac:dyDescent="0.4">
      <c r="D3950" s="21"/>
    </row>
    <row r="3951" spans="4:4" x14ac:dyDescent="0.4">
      <c r="D3951" s="21"/>
    </row>
    <row r="3952" spans="4:4" x14ac:dyDescent="0.4">
      <c r="D3952" s="21"/>
    </row>
    <row r="3953" spans="4:4" x14ac:dyDescent="0.4">
      <c r="D3953" s="21"/>
    </row>
    <row r="3954" spans="4:4" x14ac:dyDescent="0.4">
      <c r="D3954" s="21"/>
    </row>
    <row r="3955" spans="4:4" x14ac:dyDescent="0.4">
      <c r="D3955" s="21"/>
    </row>
    <row r="3956" spans="4:4" x14ac:dyDescent="0.4">
      <c r="D3956" s="21"/>
    </row>
    <row r="3957" spans="4:4" x14ac:dyDescent="0.4">
      <c r="D3957" s="21"/>
    </row>
    <row r="3958" spans="4:4" x14ac:dyDescent="0.4">
      <c r="D3958" s="21"/>
    </row>
    <row r="3959" spans="4:4" x14ac:dyDescent="0.4">
      <c r="D3959" s="21"/>
    </row>
    <row r="3960" spans="4:4" x14ac:dyDescent="0.4">
      <c r="D3960" s="21"/>
    </row>
    <row r="3961" spans="4:4" x14ac:dyDescent="0.4">
      <c r="D3961" s="21"/>
    </row>
    <row r="3962" spans="4:4" x14ac:dyDescent="0.4">
      <c r="D3962" s="21"/>
    </row>
    <row r="3963" spans="4:4" x14ac:dyDescent="0.4">
      <c r="D3963" s="21"/>
    </row>
    <row r="3964" spans="4:4" x14ac:dyDescent="0.4">
      <c r="D3964" s="21"/>
    </row>
    <row r="3965" spans="4:4" x14ac:dyDescent="0.4">
      <c r="D3965" s="21"/>
    </row>
    <row r="3966" spans="4:4" x14ac:dyDescent="0.4">
      <c r="D3966" s="21"/>
    </row>
    <row r="3967" spans="4:4" x14ac:dyDescent="0.4">
      <c r="D3967" s="21"/>
    </row>
    <row r="3968" spans="4:4" x14ac:dyDescent="0.4">
      <c r="D3968" s="21"/>
    </row>
    <row r="3969" spans="4:4" x14ac:dyDescent="0.4">
      <c r="D3969" s="21"/>
    </row>
    <row r="3970" spans="4:4" x14ac:dyDescent="0.4">
      <c r="D3970" s="21"/>
    </row>
    <row r="3971" spans="4:4" x14ac:dyDescent="0.4">
      <c r="D3971" s="21"/>
    </row>
    <row r="3972" spans="4:4" x14ac:dyDescent="0.4">
      <c r="D3972" s="21"/>
    </row>
    <row r="3973" spans="4:4" x14ac:dyDescent="0.4">
      <c r="D3973" s="21"/>
    </row>
    <row r="3974" spans="4:4" x14ac:dyDescent="0.4">
      <c r="D3974" s="21"/>
    </row>
    <row r="3975" spans="4:4" x14ac:dyDescent="0.4">
      <c r="D3975" s="21"/>
    </row>
    <row r="3976" spans="4:4" x14ac:dyDescent="0.4">
      <c r="D3976" s="21"/>
    </row>
    <row r="3977" spans="4:4" x14ac:dyDescent="0.4">
      <c r="D3977" s="21"/>
    </row>
    <row r="3978" spans="4:4" x14ac:dyDescent="0.4">
      <c r="D3978" s="21"/>
    </row>
    <row r="3979" spans="4:4" x14ac:dyDescent="0.4">
      <c r="D3979" s="21"/>
    </row>
    <row r="3980" spans="4:4" x14ac:dyDescent="0.4">
      <c r="D3980" s="21"/>
    </row>
    <row r="3981" spans="4:4" x14ac:dyDescent="0.4">
      <c r="D3981" s="21"/>
    </row>
    <row r="3982" spans="4:4" x14ac:dyDescent="0.4">
      <c r="D3982" s="21"/>
    </row>
    <row r="3983" spans="4:4" x14ac:dyDescent="0.4">
      <c r="D3983" s="21"/>
    </row>
    <row r="3984" spans="4:4" x14ac:dyDescent="0.4">
      <c r="D3984" s="21"/>
    </row>
    <row r="3985" spans="4:4" x14ac:dyDescent="0.4">
      <c r="D3985" s="21"/>
    </row>
    <row r="3986" spans="4:4" x14ac:dyDescent="0.4">
      <c r="D3986" s="21"/>
    </row>
    <row r="3987" spans="4:4" x14ac:dyDescent="0.4">
      <c r="D3987" s="21"/>
    </row>
    <row r="3988" spans="4:4" x14ac:dyDescent="0.4">
      <c r="D3988" s="21"/>
    </row>
    <row r="3989" spans="4:4" x14ac:dyDescent="0.4">
      <c r="D3989" s="21"/>
    </row>
    <row r="3990" spans="4:4" x14ac:dyDescent="0.4">
      <c r="D3990" s="21"/>
    </row>
    <row r="3991" spans="4:4" x14ac:dyDescent="0.4">
      <c r="D3991" s="21"/>
    </row>
    <row r="3992" spans="4:4" x14ac:dyDescent="0.4">
      <c r="D3992" s="21"/>
    </row>
    <row r="3993" spans="4:4" x14ac:dyDescent="0.4">
      <c r="D3993" s="21"/>
    </row>
    <row r="3994" spans="4:4" x14ac:dyDescent="0.4">
      <c r="D3994" s="21"/>
    </row>
    <row r="3995" spans="4:4" x14ac:dyDescent="0.4">
      <c r="D3995" s="21"/>
    </row>
    <row r="3996" spans="4:4" x14ac:dyDescent="0.4">
      <c r="D3996" s="21"/>
    </row>
    <row r="3997" spans="4:4" x14ac:dyDescent="0.4">
      <c r="D3997" s="21"/>
    </row>
    <row r="3998" spans="4:4" x14ac:dyDescent="0.4">
      <c r="D3998" s="21"/>
    </row>
    <row r="3999" spans="4:4" x14ac:dyDescent="0.4">
      <c r="D3999" s="21"/>
    </row>
    <row r="4000" spans="4:4" x14ac:dyDescent="0.4">
      <c r="D4000" s="21"/>
    </row>
    <row r="4001" spans="4:4" x14ac:dyDescent="0.4">
      <c r="D4001" s="21"/>
    </row>
    <row r="4002" spans="4:4" x14ac:dyDescent="0.4">
      <c r="D4002" s="21"/>
    </row>
    <row r="4003" spans="4:4" x14ac:dyDescent="0.4">
      <c r="D4003" s="21"/>
    </row>
    <row r="4004" spans="4:4" x14ac:dyDescent="0.4">
      <c r="D4004" s="21"/>
    </row>
    <row r="4005" spans="4:4" x14ac:dyDescent="0.4">
      <c r="D4005" s="21"/>
    </row>
    <row r="4006" spans="4:4" x14ac:dyDescent="0.4">
      <c r="D4006" s="21"/>
    </row>
    <row r="4007" spans="4:4" x14ac:dyDescent="0.4">
      <c r="D4007" s="21"/>
    </row>
    <row r="4008" spans="4:4" x14ac:dyDescent="0.4">
      <c r="D4008" s="21"/>
    </row>
    <row r="4009" spans="4:4" x14ac:dyDescent="0.4">
      <c r="D4009" s="21"/>
    </row>
    <row r="4010" spans="4:4" x14ac:dyDescent="0.4">
      <c r="D4010" s="21"/>
    </row>
    <row r="4011" spans="4:4" x14ac:dyDescent="0.4">
      <c r="D4011" s="21"/>
    </row>
    <row r="4012" spans="4:4" x14ac:dyDescent="0.4">
      <c r="D4012" s="21"/>
    </row>
    <row r="4013" spans="4:4" x14ac:dyDescent="0.4">
      <c r="D4013" s="21"/>
    </row>
    <row r="4014" spans="4:4" x14ac:dyDescent="0.4">
      <c r="D4014" s="21"/>
    </row>
    <row r="4015" spans="4:4" x14ac:dyDescent="0.4">
      <c r="D4015" s="21"/>
    </row>
    <row r="4016" spans="4:4" x14ac:dyDescent="0.4">
      <c r="D4016" s="21"/>
    </row>
    <row r="4017" spans="4:4" x14ac:dyDescent="0.4">
      <c r="D4017" s="21"/>
    </row>
    <row r="4018" spans="4:4" x14ac:dyDescent="0.4">
      <c r="D4018" s="21"/>
    </row>
    <row r="4019" spans="4:4" x14ac:dyDescent="0.4">
      <c r="D4019" s="21"/>
    </row>
    <row r="4020" spans="4:4" x14ac:dyDescent="0.4">
      <c r="D4020" s="21"/>
    </row>
    <row r="4021" spans="4:4" x14ac:dyDescent="0.4">
      <c r="D4021" s="21"/>
    </row>
    <row r="4022" spans="4:4" x14ac:dyDescent="0.4">
      <c r="D4022" s="21"/>
    </row>
    <row r="4023" spans="4:4" x14ac:dyDescent="0.4">
      <c r="D4023" s="21"/>
    </row>
    <row r="4024" spans="4:4" x14ac:dyDescent="0.4">
      <c r="D4024" s="21"/>
    </row>
    <row r="4025" spans="4:4" x14ac:dyDescent="0.4">
      <c r="D4025" s="21"/>
    </row>
    <row r="4026" spans="4:4" x14ac:dyDescent="0.4">
      <c r="D4026" s="21"/>
    </row>
    <row r="4027" spans="4:4" x14ac:dyDescent="0.4">
      <c r="D4027" s="21"/>
    </row>
    <row r="4028" spans="4:4" x14ac:dyDescent="0.4">
      <c r="D4028" s="21"/>
    </row>
    <row r="4029" spans="4:4" x14ac:dyDescent="0.4">
      <c r="D4029" s="21"/>
    </row>
    <row r="4030" spans="4:4" x14ac:dyDescent="0.4">
      <c r="D4030" s="21"/>
    </row>
    <row r="4031" spans="4:4" x14ac:dyDescent="0.4">
      <c r="D4031" s="21"/>
    </row>
    <row r="4032" spans="4:4" x14ac:dyDescent="0.4">
      <c r="D4032" s="21"/>
    </row>
    <row r="4033" spans="4:4" x14ac:dyDescent="0.4">
      <c r="D4033" s="21"/>
    </row>
    <row r="4034" spans="4:4" x14ac:dyDescent="0.4">
      <c r="D4034" s="21"/>
    </row>
    <row r="4035" spans="4:4" x14ac:dyDescent="0.4">
      <c r="D4035" s="21"/>
    </row>
    <row r="4036" spans="4:4" x14ac:dyDescent="0.4">
      <c r="D4036" s="21"/>
    </row>
    <row r="4037" spans="4:4" x14ac:dyDescent="0.4">
      <c r="D4037" s="21"/>
    </row>
    <row r="4038" spans="4:4" x14ac:dyDescent="0.4">
      <c r="D4038" s="21"/>
    </row>
    <row r="4039" spans="4:4" x14ac:dyDescent="0.4">
      <c r="D4039" s="21"/>
    </row>
    <row r="4040" spans="4:4" x14ac:dyDescent="0.4">
      <c r="D4040" s="21"/>
    </row>
    <row r="4041" spans="4:4" x14ac:dyDescent="0.4">
      <c r="D4041" s="21"/>
    </row>
    <row r="4042" spans="4:4" x14ac:dyDescent="0.4">
      <c r="D4042" s="21"/>
    </row>
    <row r="4043" spans="4:4" x14ac:dyDescent="0.4">
      <c r="D4043" s="21"/>
    </row>
    <row r="4044" spans="4:4" x14ac:dyDescent="0.4">
      <c r="D4044" s="21"/>
    </row>
    <row r="4045" spans="4:4" x14ac:dyDescent="0.4">
      <c r="D4045" s="21"/>
    </row>
    <row r="4046" spans="4:4" x14ac:dyDescent="0.4">
      <c r="D4046" s="21"/>
    </row>
    <row r="4047" spans="4:4" x14ac:dyDescent="0.4">
      <c r="D4047" s="21"/>
    </row>
    <row r="4048" spans="4:4" x14ac:dyDescent="0.4">
      <c r="D4048" s="21"/>
    </row>
    <row r="4049" spans="4:4" x14ac:dyDescent="0.4">
      <c r="D4049" s="21"/>
    </row>
    <row r="4050" spans="4:4" x14ac:dyDescent="0.4">
      <c r="D4050" s="21"/>
    </row>
    <row r="4051" spans="4:4" x14ac:dyDescent="0.4">
      <c r="D4051" s="21"/>
    </row>
    <row r="4052" spans="4:4" x14ac:dyDescent="0.4">
      <c r="D4052" s="21"/>
    </row>
    <row r="4053" spans="4:4" x14ac:dyDescent="0.4">
      <c r="D4053" s="21"/>
    </row>
    <row r="4054" spans="4:4" x14ac:dyDescent="0.4">
      <c r="D4054" s="21"/>
    </row>
    <row r="4055" spans="4:4" x14ac:dyDescent="0.4">
      <c r="D4055" s="21"/>
    </row>
    <row r="4056" spans="4:4" x14ac:dyDescent="0.4">
      <c r="D4056" s="21"/>
    </row>
    <row r="4057" spans="4:4" x14ac:dyDescent="0.4">
      <c r="D4057" s="21"/>
    </row>
    <row r="4058" spans="4:4" x14ac:dyDescent="0.4">
      <c r="D4058" s="21"/>
    </row>
    <row r="4059" spans="4:4" x14ac:dyDescent="0.4">
      <c r="D4059" s="21"/>
    </row>
    <row r="4060" spans="4:4" x14ac:dyDescent="0.4">
      <c r="D4060" s="21"/>
    </row>
    <row r="4061" spans="4:4" x14ac:dyDescent="0.4">
      <c r="D4061" s="21"/>
    </row>
    <row r="4062" spans="4:4" x14ac:dyDescent="0.4">
      <c r="D4062" s="21"/>
    </row>
    <row r="4063" spans="4:4" x14ac:dyDescent="0.4">
      <c r="D4063" s="21"/>
    </row>
    <row r="4064" spans="4:4" x14ac:dyDescent="0.4">
      <c r="D4064" s="21"/>
    </row>
    <row r="4065" spans="4:4" x14ac:dyDescent="0.4">
      <c r="D4065" s="21"/>
    </row>
    <row r="4066" spans="4:4" x14ac:dyDescent="0.4">
      <c r="D4066" s="21"/>
    </row>
    <row r="4067" spans="4:4" x14ac:dyDescent="0.4">
      <c r="D4067" s="21"/>
    </row>
    <row r="4068" spans="4:4" x14ac:dyDescent="0.4">
      <c r="D4068" s="21"/>
    </row>
    <row r="4069" spans="4:4" x14ac:dyDescent="0.4">
      <c r="D4069" s="21"/>
    </row>
    <row r="4070" spans="4:4" x14ac:dyDescent="0.4">
      <c r="D4070" s="21"/>
    </row>
    <row r="4071" spans="4:4" x14ac:dyDescent="0.4">
      <c r="D4071" s="21"/>
    </row>
    <row r="4072" spans="4:4" x14ac:dyDescent="0.4">
      <c r="D4072" s="21"/>
    </row>
    <row r="4073" spans="4:4" x14ac:dyDescent="0.4">
      <c r="D4073" s="21"/>
    </row>
    <row r="4074" spans="4:4" x14ac:dyDescent="0.4">
      <c r="D4074" s="21"/>
    </row>
    <row r="4075" spans="4:4" x14ac:dyDescent="0.4">
      <c r="D4075" s="21"/>
    </row>
    <row r="4076" spans="4:4" x14ac:dyDescent="0.4">
      <c r="D4076" s="21"/>
    </row>
    <row r="4077" spans="4:4" x14ac:dyDescent="0.4">
      <c r="D4077" s="21"/>
    </row>
    <row r="4078" spans="4:4" x14ac:dyDescent="0.4">
      <c r="D4078" s="21"/>
    </row>
    <row r="4079" spans="4:4" x14ac:dyDescent="0.4">
      <c r="D4079" s="21"/>
    </row>
    <row r="4080" spans="4:4" x14ac:dyDescent="0.4">
      <c r="D4080" s="21"/>
    </row>
    <row r="4081" spans="4:4" x14ac:dyDescent="0.4">
      <c r="D4081" s="21"/>
    </row>
    <row r="4082" spans="4:4" x14ac:dyDescent="0.4">
      <c r="D4082" s="21"/>
    </row>
    <row r="4083" spans="4:4" x14ac:dyDescent="0.4">
      <c r="D4083" s="21"/>
    </row>
    <row r="4084" spans="4:4" x14ac:dyDescent="0.4">
      <c r="D4084" s="21"/>
    </row>
    <row r="4085" spans="4:4" x14ac:dyDescent="0.4">
      <c r="D4085" s="21"/>
    </row>
    <row r="4086" spans="4:4" x14ac:dyDescent="0.4">
      <c r="D4086" s="21"/>
    </row>
    <row r="4087" spans="4:4" x14ac:dyDescent="0.4">
      <c r="D4087" s="21"/>
    </row>
    <row r="4088" spans="4:4" x14ac:dyDescent="0.4">
      <c r="D4088" s="21"/>
    </row>
    <row r="4089" spans="4:4" x14ac:dyDescent="0.4">
      <c r="D4089" s="21"/>
    </row>
    <row r="4090" spans="4:4" x14ac:dyDescent="0.4">
      <c r="D4090" s="21"/>
    </row>
    <row r="4091" spans="4:4" x14ac:dyDescent="0.4">
      <c r="D4091" s="21"/>
    </row>
    <row r="4092" spans="4:4" x14ac:dyDescent="0.4">
      <c r="D4092" s="21"/>
    </row>
    <row r="4093" spans="4:4" x14ac:dyDescent="0.4">
      <c r="D4093" s="21"/>
    </row>
    <row r="4094" spans="4:4" x14ac:dyDescent="0.4">
      <c r="D4094" s="21"/>
    </row>
    <row r="4095" spans="4:4" x14ac:dyDescent="0.4">
      <c r="D4095" s="21"/>
    </row>
    <row r="4096" spans="4:4" x14ac:dyDescent="0.4">
      <c r="D4096" s="21"/>
    </row>
    <row r="4097" spans="4:4" x14ac:dyDescent="0.4">
      <c r="D4097" s="21"/>
    </row>
    <row r="4098" spans="4:4" x14ac:dyDescent="0.4">
      <c r="D4098" s="21"/>
    </row>
    <row r="4099" spans="4:4" x14ac:dyDescent="0.4">
      <c r="D4099" s="21"/>
    </row>
    <row r="4100" spans="4:4" x14ac:dyDescent="0.4">
      <c r="D4100" s="21"/>
    </row>
    <row r="4101" spans="4:4" x14ac:dyDescent="0.4">
      <c r="D4101" s="21"/>
    </row>
    <row r="4102" spans="4:4" x14ac:dyDescent="0.4">
      <c r="D4102" s="21"/>
    </row>
    <row r="4103" spans="4:4" x14ac:dyDescent="0.4">
      <c r="D4103" s="21"/>
    </row>
    <row r="4104" spans="4:4" x14ac:dyDescent="0.4">
      <c r="D4104" s="21"/>
    </row>
    <row r="4105" spans="4:4" x14ac:dyDescent="0.4">
      <c r="D4105" s="21"/>
    </row>
    <row r="4106" spans="4:4" x14ac:dyDescent="0.4">
      <c r="D4106" s="21"/>
    </row>
    <row r="4107" spans="4:4" x14ac:dyDescent="0.4">
      <c r="D4107" s="21"/>
    </row>
    <row r="4108" spans="4:4" x14ac:dyDescent="0.4">
      <c r="D4108" s="21"/>
    </row>
    <row r="4109" spans="4:4" x14ac:dyDescent="0.4">
      <c r="D4109" s="21"/>
    </row>
    <row r="4110" spans="4:4" x14ac:dyDescent="0.4">
      <c r="D4110" s="21"/>
    </row>
    <row r="4111" spans="4:4" x14ac:dyDescent="0.4">
      <c r="D4111" s="21"/>
    </row>
    <row r="4112" spans="4:4" x14ac:dyDescent="0.4">
      <c r="D4112" s="21"/>
    </row>
    <row r="4113" spans="4:4" x14ac:dyDescent="0.4">
      <c r="D4113" s="21"/>
    </row>
    <row r="4114" spans="4:4" x14ac:dyDescent="0.4">
      <c r="D4114" s="21"/>
    </row>
    <row r="4115" spans="4:4" x14ac:dyDescent="0.4">
      <c r="D4115" s="21"/>
    </row>
    <row r="4116" spans="4:4" x14ac:dyDescent="0.4">
      <c r="D4116" s="21"/>
    </row>
    <row r="4117" spans="4:4" x14ac:dyDescent="0.4">
      <c r="D4117" s="21"/>
    </row>
    <row r="4118" spans="4:4" x14ac:dyDescent="0.4">
      <c r="D4118" s="21"/>
    </row>
    <row r="4119" spans="4:4" x14ac:dyDescent="0.4">
      <c r="D4119" s="21"/>
    </row>
    <row r="4120" spans="4:4" x14ac:dyDescent="0.4">
      <c r="D4120" s="21"/>
    </row>
    <row r="4121" spans="4:4" x14ac:dyDescent="0.4">
      <c r="D4121" s="21"/>
    </row>
    <row r="4122" spans="4:4" x14ac:dyDescent="0.4">
      <c r="D4122" s="21"/>
    </row>
    <row r="4123" spans="4:4" x14ac:dyDescent="0.4">
      <c r="D4123" s="21"/>
    </row>
    <row r="4124" spans="4:4" x14ac:dyDescent="0.4">
      <c r="D4124" s="21"/>
    </row>
    <row r="4125" spans="4:4" x14ac:dyDescent="0.4">
      <c r="D4125" s="21"/>
    </row>
    <row r="4126" spans="4:4" x14ac:dyDescent="0.4">
      <c r="D4126" s="21"/>
    </row>
    <row r="4127" spans="4:4" x14ac:dyDescent="0.4">
      <c r="D4127" s="21"/>
    </row>
    <row r="4128" spans="4:4" x14ac:dyDescent="0.4">
      <c r="D4128" s="21"/>
    </row>
    <row r="4129" spans="4:4" x14ac:dyDescent="0.4">
      <c r="D4129" s="21"/>
    </row>
    <row r="4130" spans="4:4" x14ac:dyDescent="0.4">
      <c r="D4130" s="21"/>
    </row>
    <row r="4131" spans="4:4" x14ac:dyDescent="0.4">
      <c r="D4131" s="21"/>
    </row>
    <row r="4132" spans="4:4" x14ac:dyDescent="0.4">
      <c r="D4132" s="21"/>
    </row>
    <row r="4133" spans="4:4" x14ac:dyDescent="0.4">
      <c r="D4133" s="21"/>
    </row>
    <row r="4134" spans="4:4" x14ac:dyDescent="0.4">
      <c r="D4134" s="21"/>
    </row>
    <row r="4135" spans="4:4" x14ac:dyDescent="0.4">
      <c r="D4135" s="21"/>
    </row>
    <row r="4136" spans="4:4" x14ac:dyDescent="0.4">
      <c r="D4136" s="21"/>
    </row>
    <row r="4137" spans="4:4" x14ac:dyDescent="0.4">
      <c r="D4137" s="21"/>
    </row>
    <row r="4138" spans="4:4" x14ac:dyDescent="0.4">
      <c r="D4138" s="21"/>
    </row>
    <row r="4139" spans="4:4" x14ac:dyDescent="0.4">
      <c r="D4139" s="21"/>
    </row>
    <row r="4140" spans="4:4" x14ac:dyDescent="0.4">
      <c r="D4140" s="21"/>
    </row>
    <row r="4141" spans="4:4" x14ac:dyDescent="0.4">
      <c r="D4141" s="21"/>
    </row>
    <row r="4142" spans="4:4" x14ac:dyDescent="0.4">
      <c r="D4142" s="21"/>
    </row>
    <row r="4143" spans="4:4" x14ac:dyDescent="0.4">
      <c r="D4143" s="21"/>
    </row>
    <row r="4144" spans="4:4" x14ac:dyDescent="0.4">
      <c r="D4144" s="21"/>
    </row>
    <row r="4145" spans="4:4" x14ac:dyDescent="0.4">
      <c r="D4145" s="21"/>
    </row>
    <row r="4146" spans="4:4" x14ac:dyDescent="0.4">
      <c r="D4146" s="21"/>
    </row>
    <row r="4147" spans="4:4" x14ac:dyDescent="0.4">
      <c r="D4147" s="21"/>
    </row>
    <row r="4148" spans="4:4" x14ac:dyDescent="0.4">
      <c r="D4148" s="21"/>
    </row>
    <row r="4149" spans="4:4" x14ac:dyDescent="0.4">
      <c r="D4149" s="21"/>
    </row>
    <row r="4150" spans="4:4" x14ac:dyDescent="0.4">
      <c r="D4150" s="21"/>
    </row>
    <row r="4151" spans="4:4" x14ac:dyDescent="0.4">
      <c r="D4151" s="21"/>
    </row>
    <row r="4152" spans="4:4" x14ac:dyDescent="0.4">
      <c r="D4152" s="21"/>
    </row>
    <row r="4153" spans="4:4" x14ac:dyDescent="0.4">
      <c r="D4153" s="21"/>
    </row>
    <row r="4154" spans="4:4" x14ac:dyDescent="0.4">
      <c r="D4154" s="21"/>
    </row>
    <row r="4155" spans="4:4" x14ac:dyDescent="0.4">
      <c r="D4155" s="21"/>
    </row>
    <row r="4156" spans="4:4" x14ac:dyDescent="0.4">
      <c r="D4156" s="21"/>
    </row>
    <row r="4157" spans="4:4" x14ac:dyDescent="0.4">
      <c r="D4157" s="21"/>
    </row>
    <row r="4158" spans="4:4" x14ac:dyDescent="0.4">
      <c r="D4158" s="21"/>
    </row>
    <row r="4159" spans="4:4" x14ac:dyDescent="0.4">
      <c r="D4159" s="21"/>
    </row>
    <row r="4160" spans="4:4" x14ac:dyDescent="0.4">
      <c r="D4160" s="21"/>
    </row>
    <row r="4161" spans="4:4" x14ac:dyDescent="0.4">
      <c r="D4161" s="21"/>
    </row>
    <row r="4162" spans="4:4" x14ac:dyDescent="0.4">
      <c r="D4162" s="21"/>
    </row>
    <row r="4163" spans="4:4" x14ac:dyDescent="0.4">
      <c r="D4163" s="21"/>
    </row>
    <row r="4164" spans="4:4" x14ac:dyDescent="0.4">
      <c r="D4164" s="21"/>
    </row>
    <row r="4165" spans="4:4" x14ac:dyDescent="0.4">
      <c r="D4165" s="21"/>
    </row>
    <row r="4166" spans="4:4" x14ac:dyDescent="0.4">
      <c r="D4166" s="21"/>
    </row>
    <row r="4167" spans="4:4" x14ac:dyDescent="0.4">
      <c r="D4167" s="21"/>
    </row>
    <row r="4168" spans="4:4" x14ac:dyDescent="0.4">
      <c r="D4168" s="21"/>
    </row>
    <row r="4169" spans="4:4" x14ac:dyDescent="0.4">
      <c r="D4169" s="21"/>
    </row>
    <row r="4170" spans="4:4" x14ac:dyDescent="0.4">
      <c r="D4170" s="21"/>
    </row>
    <row r="4171" spans="4:4" x14ac:dyDescent="0.4">
      <c r="D4171" s="21"/>
    </row>
    <row r="4172" spans="4:4" x14ac:dyDescent="0.4">
      <c r="D4172" s="21"/>
    </row>
    <row r="4173" spans="4:4" x14ac:dyDescent="0.4">
      <c r="D4173" s="21"/>
    </row>
    <row r="4174" spans="4:4" x14ac:dyDescent="0.4">
      <c r="D4174" s="21"/>
    </row>
    <row r="4175" spans="4:4" x14ac:dyDescent="0.4">
      <c r="D4175" s="21"/>
    </row>
    <row r="4176" spans="4:4" x14ac:dyDescent="0.4">
      <c r="D4176" s="21"/>
    </row>
    <row r="4177" spans="4:4" x14ac:dyDescent="0.4">
      <c r="D4177" s="21"/>
    </row>
    <row r="4178" spans="4:4" x14ac:dyDescent="0.4">
      <c r="D4178" s="21"/>
    </row>
    <row r="4179" spans="4:4" x14ac:dyDescent="0.4">
      <c r="D4179" s="21"/>
    </row>
    <row r="4180" spans="4:4" x14ac:dyDescent="0.4">
      <c r="D4180" s="21"/>
    </row>
    <row r="4181" spans="4:4" x14ac:dyDescent="0.4">
      <c r="D4181" s="21"/>
    </row>
    <row r="4182" spans="4:4" x14ac:dyDescent="0.4">
      <c r="D4182" s="21"/>
    </row>
    <row r="4183" spans="4:4" x14ac:dyDescent="0.4">
      <c r="D4183" s="21"/>
    </row>
    <row r="4184" spans="4:4" x14ac:dyDescent="0.4">
      <c r="D4184" s="21"/>
    </row>
    <row r="4185" spans="4:4" x14ac:dyDescent="0.4">
      <c r="D4185" s="21"/>
    </row>
    <row r="4186" spans="4:4" x14ac:dyDescent="0.4">
      <c r="D4186" s="21"/>
    </row>
    <row r="4187" spans="4:4" x14ac:dyDescent="0.4">
      <c r="D4187" s="21"/>
    </row>
    <row r="4188" spans="4:4" x14ac:dyDescent="0.4">
      <c r="D4188" s="21"/>
    </row>
    <row r="4189" spans="4:4" x14ac:dyDescent="0.4">
      <c r="D4189" s="21"/>
    </row>
    <row r="4190" spans="4:4" x14ac:dyDescent="0.4">
      <c r="D4190" s="21"/>
    </row>
    <row r="4191" spans="4:4" x14ac:dyDescent="0.4">
      <c r="D4191" s="21"/>
    </row>
    <row r="4192" spans="4:4" x14ac:dyDescent="0.4">
      <c r="D4192" s="21"/>
    </row>
    <row r="4193" spans="4:4" x14ac:dyDescent="0.4">
      <c r="D4193" s="21"/>
    </row>
    <row r="4194" spans="4:4" x14ac:dyDescent="0.4">
      <c r="D4194" s="21"/>
    </row>
    <row r="4195" spans="4:4" x14ac:dyDescent="0.4">
      <c r="D4195" s="21"/>
    </row>
    <row r="4196" spans="4:4" x14ac:dyDescent="0.4">
      <c r="D4196" s="21"/>
    </row>
    <row r="4197" spans="4:4" x14ac:dyDescent="0.4">
      <c r="D4197" s="21"/>
    </row>
    <row r="4198" spans="4:4" x14ac:dyDescent="0.4">
      <c r="D4198" s="21"/>
    </row>
    <row r="4199" spans="4:4" x14ac:dyDescent="0.4">
      <c r="D4199" s="21"/>
    </row>
    <row r="4200" spans="4:4" x14ac:dyDescent="0.4">
      <c r="D4200" s="21"/>
    </row>
    <row r="4201" spans="4:4" x14ac:dyDescent="0.4">
      <c r="D4201" s="21"/>
    </row>
    <row r="4202" spans="4:4" x14ac:dyDescent="0.4">
      <c r="D4202" s="21"/>
    </row>
    <row r="4203" spans="4:4" x14ac:dyDescent="0.4">
      <c r="D4203" s="21"/>
    </row>
    <row r="4204" spans="4:4" x14ac:dyDescent="0.4">
      <c r="D4204" s="21"/>
    </row>
    <row r="4205" spans="4:4" x14ac:dyDescent="0.4">
      <c r="D4205" s="21"/>
    </row>
    <row r="4206" spans="4:4" x14ac:dyDescent="0.4">
      <c r="D4206" s="21"/>
    </row>
    <row r="4207" spans="4:4" x14ac:dyDescent="0.4">
      <c r="D4207" s="21"/>
    </row>
    <row r="4208" spans="4:4" x14ac:dyDescent="0.4">
      <c r="D4208" s="21"/>
    </row>
    <row r="4209" spans="4:4" x14ac:dyDescent="0.4">
      <c r="D4209" s="21"/>
    </row>
    <row r="4210" spans="4:4" x14ac:dyDescent="0.4">
      <c r="D4210" s="21"/>
    </row>
    <row r="4211" spans="4:4" x14ac:dyDescent="0.4">
      <c r="D4211" s="21"/>
    </row>
    <row r="4212" spans="4:4" x14ac:dyDescent="0.4">
      <c r="D4212" s="21"/>
    </row>
    <row r="4213" spans="4:4" x14ac:dyDescent="0.4">
      <c r="D4213" s="21"/>
    </row>
    <row r="4214" spans="4:4" x14ac:dyDescent="0.4">
      <c r="D4214" s="21"/>
    </row>
    <row r="4215" spans="4:4" x14ac:dyDescent="0.4">
      <c r="D4215" s="21"/>
    </row>
    <row r="4216" spans="4:4" x14ac:dyDescent="0.4">
      <c r="D4216" s="21"/>
    </row>
    <row r="4217" spans="4:4" x14ac:dyDescent="0.4">
      <c r="D4217" s="21"/>
    </row>
    <row r="4218" spans="4:4" x14ac:dyDescent="0.4">
      <c r="D4218" s="21"/>
    </row>
    <row r="4219" spans="4:4" x14ac:dyDescent="0.4">
      <c r="D4219" s="21"/>
    </row>
    <row r="4220" spans="4:4" x14ac:dyDescent="0.4">
      <c r="D4220" s="21"/>
    </row>
    <row r="4221" spans="4:4" x14ac:dyDescent="0.4">
      <c r="D4221" s="21"/>
    </row>
    <row r="4222" spans="4:4" x14ac:dyDescent="0.4">
      <c r="D4222" s="21"/>
    </row>
    <row r="4223" spans="4:4" x14ac:dyDescent="0.4">
      <c r="D4223" s="21"/>
    </row>
    <row r="4224" spans="4:4" x14ac:dyDescent="0.4">
      <c r="D4224" s="21"/>
    </row>
    <row r="4225" spans="4:4" x14ac:dyDescent="0.4">
      <c r="D4225" s="21"/>
    </row>
    <row r="4226" spans="4:4" x14ac:dyDescent="0.4">
      <c r="D4226" s="21"/>
    </row>
    <row r="4227" spans="4:4" x14ac:dyDescent="0.4">
      <c r="D4227" s="21"/>
    </row>
    <row r="4228" spans="4:4" x14ac:dyDescent="0.4">
      <c r="D4228" s="21"/>
    </row>
    <row r="4229" spans="4:4" x14ac:dyDescent="0.4">
      <c r="D4229" s="21"/>
    </row>
    <row r="4230" spans="4:4" x14ac:dyDescent="0.4">
      <c r="D4230" s="21"/>
    </row>
    <row r="4231" spans="4:4" x14ac:dyDescent="0.4">
      <c r="D4231" s="21"/>
    </row>
    <row r="4232" spans="4:4" x14ac:dyDescent="0.4">
      <c r="D4232" s="21"/>
    </row>
    <row r="4233" spans="4:4" x14ac:dyDescent="0.4">
      <c r="D4233" s="21"/>
    </row>
    <row r="4234" spans="4:4" x14ac:dyDescent="0.4">
      <c r="D4234" s="21"/>
    </row>
    <row r="4235" spans="4:4" x14ac:dyDescent="0.4">
      <c r="D4235" s="21"/>
    </row>
    <row r="4236" spans="4:4" x14ac:dyDescent="0.4">
      <c r="D4236" s="21"/>
    </row>
    <row r="4237" spans="4:4" x14ac:dyDescent="0.4">
      <c r="D4237" s="21"/>
    </row>
    <row r="4238" spans="4:4" x14ac:dyDescent="0.4">
      <c r="D4238" s="21"/>
    </row>
    <row r="4239" spans="4:4" x14ac:dyDescent="0.4">
      <c r="D4239" s="21"/>
    </row>
    <row r="4240" spans="4:4" x14ac:dyDescent="0.4">
      <c r="D4240" s="21"/>
    </row>
    <row r="4241" spans="4:4" x14ac:dyDescent="0.4">
      <c r="D4241" s="21"/>
    </row>
    <row r="4242" spans="4:4" x14ac:dyDescent="0.4">
      <c r="D4242" s="21"/>
    </row>
    <row r="4243" spans="4:4" x14ac:dyDescent="0.4">
      <c r="D4243" s="21"/>
    </row>
    <row r="4244" spans="4:4" x14ac:dyDescent="0.4">
      <c r="D4244" s="21"/>
    </row>
    <row r="4245" spans="4:4" x14ac:dyDescent="0.4">
      <c r="D4245" s="21"/>
    </row>
    <row r="4246" spans="4:4" x14ac:dyDescent="0.4">
      <c r="D4246" s="21"/>
    </row>
    <row r="4247" spans="4:4" x14ac:dyDescent="0.4">
      <c r="D4247" s="21"/>
    </row>
    <row r="4248" spans="4:4" x14ac:dyDescent="0.4">
      <c r="D4248" s="21"/>
    </row>
    <row r="4249" spans="4:4" x14ac:dyDescent="0.4">
      <c r="D4249" s="21"/>
    </row>
    <row r="4250" spans="4:4" x14ac:dyDescent="0.4">
      <c r="D4250" s="21"/>
    </row>
    <row r="4251" spans="4:4" x14ac:dyDescent="0.4">
      <c r="D4251" s="21"/>
    </row>
    <row r="4252" spans="4:4" x14ac:dyDescent="0.4">
      <c r="D4252" s="21"/>
    </row>
    <row r="4253" spans="4:4" x14ac:dyDescent="0.4">
      <c r="D4253" s="21"/>
    </row>
    <row r="4254" spans="4:4" x14ac:dyDescent="0.4">
      <c r="D4254" s="21"/>
    </row>
    <row r="4255" spans="4:4" x14ac:dyDescent="0.4">
      <c r="D4255" s="21"/>
    </row>
    <row r="4256" spans="4:4" x14ac:dyDescent="0.4">
      <c r="D4256" s="21"/>
    </row>
    <row r="4257" spans="4:4" x14ac:dyDescent="0.4">
      <c r="D4257" s="21"/>
    </row>
    <row r="4258" spans="4:4" x14ac:dyDescent="0.4">
      <c r="D4258" s="21"/>
    </row>
    <row r="4259" spans="4:4" x14ac:dyDescent="0.4">
      <c r="D4259" s="21"/>
    </row>
    <row r="4260" spans="4:4" x14ac:dyDescent="0.4">
      <c r="D4260" s="21"/>
    </row>
    <row r="4261" spans="4:4" x14ac:dyDescent="0.4">
      <c r="D4261" s="21"/>
    </row>
    <row r="4262" spans="4:4" x14ac:dyDescent="0.4">
      <c r="D4262" s="21"/>
    </row>
    <row r="4263" spans="4:4" x14ac:dyDescent="0.4">
      <c r="D4263" s="21"/>
    </row>
    <row r="4264" spans="4:4" x14ac:dyDescent="0.4">
      <c r="D4264" s="21"/>
    </row>
    <row r="4265" spans="4:4" x14ac:dyDescent="0.4">
      <c r="D4265" s="21"/>
    </row>
    <row r="4266" spans="4:4" x14ac:dyDescent="0.4">
      <c r="D4266" s="21"/>
    </row>
    <row r="4267" spans="4:4" x14ac:dyDescent="0.4">
      <c r="D4267" s="21"/>
    </row>
    <row r="4268" spans="4:4" x14ac:dyDescent="0.4">
      <c r="D4268" s="21"/>
    </row>
    <row r="4269" spans="4:4" x14ac:dyDescent="0.4">
      <c r="D4269" s="21"/>
    </row>
    <row r="4270" spans="4:4" x14ac:dyDescent="0.4">
      <c r="D4270" s="21"/>
    </row>
    <row r="4271" spans="4:4" x14ac:dyDescent="0.4">
      <c r="D4271" s="21"/>
    </row>
    <row r="4272" spans="4:4" x14ac:dyDescent="0.4">
      <c r="D4272" s="21"/>
    </row>
    <row r="4273" spans="4:4" x14ac:dyDescent="0.4">
      <c r="D4273" s="21"/>
    </row>
    <row r="4274" spans="4:4" x14ac:dyDescent="0.4">
      <c r="D4274" s="21"/>
    </row>
    <row r="4275" spans="4:4" x14ac:dyDescent="0.4">
      <c r="D4275" s="21"/>
    </row>
    <row r="4276" spans="4:4" x14ac:dyDescent="0.4">
      <c r="D4276" s="21"/>
    </row>
    <row r="4277" spans="4:4" x14ac:dyDescent="0.4">
      <c r="D4277" s="21"/>
    </row>
    <row r="4278" spans="4:4" x14ac:dyDescent="0.4">
      <c r="D4278" s="21"/>
    </row>
    <row r="4279" spans="4:4" x14ac:dyDescent="0.4">
      <c r="D4279" s="21"/>
    </row>
    <row r="4280" spans="4:4" x14ac:dyDescent="0.4">
      <c r="D4280" s="21"/>
    </row>
    <row r="4281" spans="4:4" x14ac:dyDescent="0.4">
      <c r="D4281" s="21"/>
    </row>
    <row r="4282" spans="4:4" x14ac:dyDescent="0.4">
      <c r="D4282" s="21"/>
    </row>
    <row r="4283" spans="4:4" x14ac:dyDescent="0.4">
      <c r="D4283" s="21"/>
    </row>
    <row r="4284" spans="4:4" x14ac:dyDescent="0.4">
      <c r="D4284" s="21"/>
    </row>
    <row r="4285" spans="4:4" x14ac:dyDescent="0.4">
      <c r="D4285" s="21"/>
    </row>
    <row r="4286" spans="4:4" x14ac:dyDescent="0.4">
      <c r="D4286" s="21"/>
    </row>
    <row r="4287" spans="4:4" x14ac:dyDescent="0.4">
      <c r="D4287" s="21"/>
    </row>
    <row r="4288" spans="4:4" x14ac:dyDescent="0.4">
      <c r="D4288" s="21"/>
    </row>
    <row r="4289" spans="4:4" x14ac:dyDescent="0.4">
      <c r="D4289" s="21"/>
    </row>
    <row r="4290" spans="4:4" x14ac:dyDescent="0.4">
      <c r="D4290" s="21"/>
    </row>
    <row r="4291" spans="4:4" x14ac:dyDescent="0.4">
      <c r="D4291" s="21"/>
    </row>
    <row r="4292" spans="4:4" x14ac:dyDescent="0.4">
      <c r="D4292" s="21"/>
    </row>
    <row r="4293" spans="4:4" x14ac:dyDescent="0.4">
      <c r="D4293" s="21"/>
    </row>
    <row r="4294" spans="4:4" x14ac:dyDescent="0.4">
      <c r="D4294" s="21"/>
    </row>
    <row r="4295" spans="4:4" x14ac:dyDescent="0.4">
      <c r="D4295" s="21"/>
    </row>
    <row r="4296" spans="4:4" x14ac:dyDescent="0.4">
      <c r="D4296" s="21"/>
    </row>
    <row r="4297" spans="4:4" x14ac:dyDescent="0.4">
      <c r="D4297" s="21"/>
    </row>
    <row r="4298" spans="4:4" x14ac:dyDescent="0.4">
      <c r="D4298" s="21"/>
    </row>
    <row r="4299" spans="4:4" x14ac:dyDescent="0.4">
      <c r="D4299" s="21"/>
    </row>
    <row r="4300" spans="4:4" x14ac:dyDescent="0.4">
      <c r="D4300" s="21"/>
    </row>
    <row r="4301" spans="4:4" x14ac:dyDescent="0.4">
      <c r="D4301" s="21"/>
    </row>
    <row r="4302" spans="4:4" x14ac:dyDescent="0.4">
      <c r="D4302" s="21"/>
    </row>
    <row r="4303" spans="4:4" x14ac:dyDescent="0.4">
      <c r="D4303" s="21"/>
    </row>
    <row r="4304" spans="4:4" x14ac:dyDescent="0.4">
      <c r="D4304" s="21"/>
    </row>
    <row r="4305" spans="4:4" x14ac:dyDescent="0.4">
      <c r="D4305" s="21"/>
    </row>
    <row r="4306" spans="4:4" x14ac:dyDescent="0.4">
      <c r="D4306" s="21"/>
    </row>
    <row r="4307" spans="4:4" x14ac:dyDescent="0.4">
      <c r="D4307" s="21"/>
    </row>
    <row r="4308" spans="4:4" x14ac:dyDescent="0.4">
      <c r="D4308" s="21"/>
    </row>
    <row r="4309" spans="4:4" x14ac:dyDescent="0.4">
      <c r="D4309" s="21"/>
    </row>
    <row r="4310" spans="4:4" x14ac:dyDescent="0.4">
      <c r="D4310" s="21"/>
    </row>
    <row r="4311" spans="4:4" x14ac:dyDescent="0.4">
      <c r="D4311" s="21"/>
    </row>
    <row r="4312" spans="4:4" x14ac:dyDescent="0.4">
      <c r="D4312" s="21"/>
    </row>
    <row r="4313" spans="4:4" x14ac:dyDescent="0.4">
      <c r="D4313" s="21"/>
    </row>
    <row r="4314" spans="4:4" x14ac:dyDescent="0.4">
      <c r="D4314" s="21"/>
    </row>
    <row r="4315" spans="4:4" x14ac:dyDescent="0.4">
      <c r="D4315" s="21"/>
    </row>
    <row r="4316" spans="4:4" x14ac:dyDescent="0.4">
      <c r="D4316" s="21"/>
    </row>
    <row r="4317" spans="4:4" x14ac:dyDescent="0.4">
      <c r="D4317" s="21"/>
    </row>
    <row r="4318" spans="4:4" x14ac:dyDescent="0.4">
      <c r="D4318" s="21"/>
    </row>
    <row r="4319" spans="4:4" x14ac:dyDescent="0.4">
      <c r="D4319" s="21"/>
    </row>
    <row r="4320" spans="4:4" x14ac:dyDescent="0.4">
      <c r="D4320" s="21"/>
    </row>
    <row r="4321" spans="4:4" x14ac:dyDescent="0.4">
      <c r="D4321" s="21"/>
    </row>
    <row r="4322" spans="4:4" x14ac:dyDescent="0.4">
      <c r="D4322" s="21"/>
    </row>
    <row r="4323" spans="4:4" x14ac:dyDescent="0.4">
      <c r="D4323" s="21"/>
    </row>
    <row r="4324" spans="4:4" x14ac:dyDescent="0.4">
      <c r="D4324" s="21"/>
    </row>
    <row r="4325" spans="4:4" x14ac:dyDescent="0.4">
      <c r="D4325" s="21"/>
    </row>
    <row r="4326" spans="4:4" x14ac:dyDescent="0.4">
      <c r="D4326" s="21"/>
    </row>
    <row r="4327" spans="4:4" x14ac:dyDescent="0.4">
      <c r="D4327" s="21"/>
    </row>
    <row r="4328" spans="4:4" x14ac:dyDescent="0.4">
      <c r="D4328" s="21"/>
    </row>
    <row r="4329" spans="4:4" x14ac:dyDescent="0.4">
      <c r="D4329" s="21"/>
    </row>
    <row r="4330" spans="4:4" x14ac:dyDescent="0.4">
      <c r="D4330" s="21"/>
    </row>
    <row r="4331" spans="4:4" x14ac:dyDescent="0.4">
      <c r="D4331" s="21"/>
    </row>
    <row r="4332" spans="4:4" x14ac:dyDescent="0.4">
      <c r="D4332" s="21"/>
    </row>
    <row r="4333" spans="4:4" x14ac:dyDescent="0.4">
      <c r="D4333" s="21"/>
    </row>
    <row r="4334" spans="4:4" x14ac:dyDescent="0.4">
      <c r="D4334" s="21"/>
    </row>
    <row r="4335" spans="4:4" x14ac:dyDescent="0.4">
      <c r="D4335" s="21"/>
    </row>
    <row r="4336" spans="4:4" x14ac:dyDescent="0.4">
      <c r="D4336" s="21"/>
    </row>
    <row r="4337" spans="4:4" x14ac:dyDescent="0.4">
      <c r="D4337" s="21"/>
    </row>
    <row r="4338" spans="4:4" x14ac:dyDescent="0.4">
      <c r="D4338" s="21"/>
    </row>
    <row r="4339" spans="4:4" x14ac:dyDescent="0.4">
      <c r="D4339" s="21"/>
    </row>
    <row r="4340" spans="4:4" x14ac:dyDescent="0.4">
      <c r="D4340" s="21"/>
    </row>
    <row r="4341" spans="4:4" x14ac:dyDescent="0.4">
      <c r="D4341" s="21"/>
    </row>
    <row r="4342" spans="4:4" x14ac:dyDescent="0.4">
      <c r="D4342" s="21"/>
    </row>
    <row r="4343" spans="4:4" x14ac:dyDescent="0.4">
      <c r="D4343" s="21"/>
    </row>
    <row r="4344" spans="4:4" x14ac:dyDescent="0.4">
      <c r="D4344" s="21"/>
    </row>
    <row r="4345" spans="4:4" x14ac:dyDescent="0.4">
      <c r="D4345" s="21"/>
    </row>
    <row r="4346" spans="4:4" x14ac:dyDescent="0.4">
      <c r="D4346" s="21"/>
    </row>
    <row r="4347" spans="4:4" x14ac:dyDescent="0.4">
      <c r="D4347" s="21"/>
    </row>
    <row r="4348" spans="4:4" x14ac:dyDescent="0.4">
      <c r="D4348" s="21"/>
    </row>
    <row r="4349" spans="4:4" x14ac:dyDescent="0.4">
      <c r="D4349" s="21"/>
    </row>
    <row r="4350" spans="4:4" x14ac:dyDescent="0.4">
      <c r="D4350" s="21"/>
    </row>
    <row r="4351" spans="4:4" x14ac:dyDescent="0.4">
      <c r="D4351" s="21"/>
    </row>
    <row r="4352" spans="4:4" x14ac:dyDescent="0.4">
      <c r="D4352" s="21"/>
    </row>
    <row r="4353" spans="4:4" x14ac:dyDescent="0.4">
      <c r="D4353" s="21"/>
    </row>
    <row r="4354" spans="4:4" x14ac:dyDescent="0.4">
      <c r="D4354" s="21"/>
    </row>
    <row r="4355" spans="4:4" x14ac:dyDescent="0.4">
      <c r="D4355" s="21"/>
    </row>
    <row r="4356" spans="4:4" x14ac:dyDescent="0.4">
      <c r="D4356" s="21"/>
    </row>
    <row r="4357" spans="4:4" x14ac:dyDescent="0.4">
      <c r="D4357" s="21"/>
    </row>
    <row r="4358" spans="4:4" x14ac:dyDescent="0.4">
      <c r="D4358" s="21"/>
    </row>
    <row r="4359" spans="4:4" x14ac:dyDescent="0.4">
      <c r="D4359" s="21"/>
    </row>
    <row r="4360" spans="4:4" x14ac:dyDescent="0.4">
      <c r="D4360" s="21"/>
    </row>
    <row r="4361" spans="4:4" x14ac:dyDescent="0.4">
      <c r="D4361" s="21"/>
    </row>
    <row r="4362" spans="4:4" x14ac:dyDescent="0.4">
      <c r="D4362" s="21"/>
    </row>
    <row r="4363" spans="4:4" x14ac:dyDescent="0.4">
      <c r="D4363" s="21"/>
    </row>
    <row r="4364" spans="4:4" x14ac:dyDescent="0.4">
      <c r="D4364" s="21"/>
    </row>
    <row r="4365" spans="4:4" x14ac:dyDescent="0.4">
      <c r="D4365" s="21"/>
    </row>
    <row r="4366" spans="4:4" x14ac:dyDescent="0.4">
      <c r="D4366" s="21"/>
    </row>
    <row r="4367" spans="4:4" x14ac:dyDescent="0.4">
      <c r="D4367" s="21"/>
    </row>
    <row r="4368" spans="4:4" x14ac:dyDescent="0.4">
      <c r="D4368" s="21"/>
    </row>
    <row r="4369" spans="4:4" x14ac:dyDescent="0.4">
      <c r="D4369" s="21"/>
    </row>
    <row r="4370" spans="4:4" x14ac:dyDescent="0.4">
      <c r="D4370" s="21"/>
    </row>
    <row r="4371" spans="4:4" x14ac:dyDescent="0.4">
      <c r="D4371" s="21"/>
    </row>
    <row r="4372" spans="4:4" x14ac:dyDescent="0.4">
      <c r="D4372" s="21"/>
    </row>
    <row r="4373" spans="4:4" x14ac:dyDescent="0.4">
      <c r="D4373" s="21"/>
    </row>
    <row r="4374" spans="4:4" x14ac:dyDescent="0.4">
      <c r="D4374" s="21"/>
    </row>
    <row r="4375" spans="4:4" x14ac:dyDescent="0.4">
      <c r="D4375" s="21"/>
    </row>
    <row r="4376" spans="4:4" x14ac:dyDescent="0.4">
      <c r="D4376" s="21"/>
    </row>
    <row r="4377" spans="4:4" x14ac:dyDescent="0.4">
      <c r="D4377" s="21"/>
    </row>
    <row r="4378" spans="4:4" x14ac:dyDescent="0.4">
      <c r="D4378" s="21"/>
    </row>
    <row r="4379" spans="4:4" x14ac:dyDescent="0.4">
      <c r="D4379" s="21"/>
    </row>
    <row r="4380" spans="4:4" x14ac:dyDescent="0.4">
      <c r="D4380" s="21"/>
    </row>
    <row r="4381" spans="4:4" x14ac:dyDescent="0.4">
      <c r="D4381" s="21"/>
    </row>
    <row r="4382" spans="4:4" x14ac:dyDescent="0.4">
      <c r="D4382" s="21"/>
    </row>
    <row r="4383" spans="4:4" x14ac:dyDescent="0.4">
      <c r="D4383" s="21"/>
    </row>
    <row r="4384" spans="4:4" x14ac:dyDescent="0.4">
      <c r="D4384" s="21"/>
    </row>
    <row r="4385" spans="4:4" x14ac:dyDescent="0.4">
      <c r="D4385" s="21"/>
    </row>
    <row r="4386" spans="4:4" x14ac:dyDescent="0.4">
      <c r="D4386" s="21"/>
    </row>
    <row r="4387" spans="4:4" x14ac:dyDescent="0.4">
      <c r="D4387" s="21"/>
    </row>
    <row r="4388" spans="4:4" x14ac:dyDescent="0.4">
      <c r="D4388" s="21"/>
    </row>
    <row r="4389" spans="4:4" x14ac:dyDescent="0.4">
      <c r="D4389" s="21"/>
    </row>
    <row r="4390" spans="4:4" x14ac:dyDescent="0.4">
      <c r="D4390" s="21"/>
    </row>
    <row r="4391" spans="4:4" x14ac:dyDescent="0.4">
      <c r="D4391" s="21"/>
    </row>
    <row r="4392" spans="4:4" x14ac:dyDescent="0.4">
      <c r="D4392" s="21"/>
    </row>
    <row r="4393" spans="4:4" x14ac:dyDescent="0.4">
      <c r="D4393" s="21"/>
    </row>
    <row r="4394" spans="4:4" x14ac:dyDescent="0.4">
      <c r="D4394" s="21"/>
    </row>
    <row r="4395" spans="4:4" x14ac:dyDescent="0.4">
      <c r="D4395" s="21"/>
    </row>
    <row r="4396" spans="4:4" x14ac:dyDescent="0.4">
      <c r="D4396" s="21"/>
    </row>
    <row r="4397" spans="4:4" x14ac:dyDescent="0.4">
      <c r="D4397" s="21"/>
    </row>
    <row r="4398" spans="4:4" x14ac:dyDescent="0.4">
      <c r="D4398" s="21"/>
    </row>
    <row r="4399" spans="4:4" x14ac:dyDescent="0.4">
      <c r="D4399" s="21"/>
    </row>
    <row r="4400" spans="4:4" x14ac:dyDescent="0.4">
      <c r="D4400" s="21"/>
    </row>
    <row r="4401" spans="4:4" x14ac:dyDescent="0.4">
      <c r="D4401" s="21"/>
    </row>
    <row r="4402" spans="4:4" x14ac:dyDescent="0.4">
      <c r="D4402" s="21"/>
    </row>
    <row r="4403" spans="4:4" x14ac:dyDescent="0.4">
      <c r="D4403" s="21"/>
    </row>
    <row r="4404" spans="4:4" x14ac:dyDescent="0.4">
      <c r="D4404" s="21"/>
    </row>
    <row r="4405" spans="4:4" x14ac:dyDescent="0.4">
      <c r="D4405" s="21"/>
    </row>
    <row r="4406" spans="4:4" x14ac:dyDescent="0.4">
      <c r="D4406" s="21"/>
    </row>
    <row r="4407" spans="4:4" x14ac:dyDescent="0.4">
      <c r="D4407" s="21"/>
    </row>
    <row r="4408" spans="4:4" x14ac:dyDescent="0.4">
      <c r="D4408" s="21"/>
    </row>
    <row r="4409" spans="4:4" x14ac:dyDescent="0.4">
      <c r="D4409" s="21"/>
    </row>
    <row r="4410" spans="4:4" x14ac:dyDescent="0.4">
      <c r="D4410" s="21"/>
    </row>
    <row r="4411" spans="4:4" x14ac:dyDescent="0.4">
      <c r="D4411" s="21"/>
    </row>
    <row r="4412" spans="4:4" x14ac:dyDescent="0.4">
      <c r="D4412" s="21"/>
    </row>
    <row r="4413" spans="4:4" x14ac:dyDescent="0.4">
      <c r="D4413" s="21"/>
    </row>
    <row r="4414" spans="4:4" x14ac:dyDescent="0.4">
      <c r="D4414" s="21"/>
    </row>
    <row r="4415" spans="4:4" x14ac:dyDescent="0.4">
      <c r="D4415" s="21"/>
    </row>
    <row r="4416" spans="4:4" x14ac:dyDescent="0.4">
      <c r="D4416" s="21"/>
    </row>
    <row r="4417" spans="4:4" x14ac:dyDescent="0.4">
      <c r="D4417" s="21"/>
    </row>
    <row r="4418" spans="4:4" x14ac:dyDescent="0.4">
      <c r="D4418" s="21"/>
    </row>
    <row r="4419" spans="4:4" x14ac:dyDescent="0.4">
      <c r="D4419" s="21"/>
    </row>
    <row r="4420" spans="4:4" x14ac:dyDescent="0.4">
      <c r="D4420" s="21"/>
    </row>
    <row r="4421" spans="4:4" x14ac:dyDescent="0.4">
      <c r="D4421" s="21"/>
    </row>
    <row r="4422" spans="4:4" x14ac:dyDescent="0.4">
      <c r="D4422" s="21"/>
    </row>
    <row r="4423" spans="4:4" x14ac:dyDescent="0.4">
      <c r="D4423" s="21"/>
    </row>
    <row r="4424" spans="4:4" x14ac:dyDescent="0.4">
      <c r="D4424" s="21"/>
    </row>
    <row r="4425" spans="4:4" x14ac:dyDescent="0.4">
      <c r="D4425" s="21"/>
    </row>
    <row r="4426" spans="4:4" x14ac:dyDescent="0.4">
      <c r="D4426" s="21"/>
    </row>
    <row r="4427" spans="4:4" x14ac:dyDescent="0.4">
      <c r="D4427" s="21"/>
    </row>
    <row r="4428" spans="4:4" x14ac:dyDescent="0.4">
      <c r="D4428" s="21"/>
    </row>
    <row r="4429" spans="4:4" x14ac:dyDescent="0.4">
      <c r="D4429" s="21"/>
    </row>
    <row r="4430" spans="4:4" x14ac:dyDescent="0.4">
      <c r="D4430" s="21"/>
    </row>
    <row r="4431" spans="4:4" x14ac:dyDescent="0.4">
      <c r="D4431" s="21"/>
    </row>
    <row r="4432" spans="4:4" x14ac:dyDescent="0.4">
      <c r="D4432" s="21"/>
    </row>
    <row r="4433" spans="4:4" x14ac:dyDescent="0.4">
      <c r="D4433" s="21"/>
    </row>
    <row r="4434" spans="4:4" x14ac:dyDescent="0.4">
      <c r="D4434" s="21"/>
    </row>
    <row r="4435" spans="4:4" x14ac:dyDescent="0.4">
      <c r="D4435" s="21"/>
    </row>
    <row r="4436" spans="4:4" x14ac:dyDescent="0.4">
      <c r="D4436" s="21"/>
    </row>
    <row r="4437" spans="4:4" x14ac:dyDescent="0.4">
      <c r="D4437" s="21"/>
    </row>
    <row r="4438" spans="4:4" x14ac:dyDescent="0.4">
      <c r="D4438" s="21"/>
    </row>
    <row r="4439" spans="4:4" x14ac:dyDescent="0.4">
      <c r="D4439" s="21"/>
    </row>
    <row r="4440" spans="4:4" x14ac:dyDescent="0.4">
      <c r="D4440" s="21"/>
    </row>
    <row r="4441" spans="4:4" x14ac:dyDescent="0.4">
      <c r="D4441" s="21"/>
    </row>
    <row r="4442" spans="4:4" x14ac:dyDescent="0.4">
      <c r="D4442" s="21"/>
    </row>
    <row r="4443" spans="4:4" x14ac:dyDescent="0.4">
      <c r="D4443" s="21"/>
    </row>
    <row r="4444" spans="4:4" x14ac:dyDescent="0.4">
      <c r="D4444" s="21"/>
    </row>
    <row r="4445" spans="4:4" x14ac:dyDescent="0.4">
      <c r="D4445" s="21"/>
    </row>
    <row r="4446" spans="4:4" x14ac:dyDescent="0.4">
      <c r="D4446" s="21"/>
    </row>
    <row r="4447" spans="4:4" x14ac:dyDescent="0.4">
      <c r="D4447" s="21"/>
    </row>
    <row r="4448" spans="4:4" x14ac:dyDescent="0.4">
      <c r="D4448" s="21"/>
    </row>
    <row r="4449" spans="4:4" x14ac:dyDescent="0.4">
      <c r="D4449" s="21"/>
    </row>
    <row r="4450" spans="4:4" x14ac:dyDescent="0.4">
      <c r="D4450" s="21"/>
    </row>
    <row r="4451" spans="4:4" x14ac:dyDescent="0.4">
      <c r="D4451" s="21"/>
    </row>
    <row r="4452" spans="4:4" x14ac:dyDescent="0.4">
      <c r="D4452" s="21"/>
    </row>
    <row r="4453" spans="4:4" x14ac:dyDescent="0.4">
      <c r="D4453" s="21"/>
    </row>
    <row r="4454" spans="4:4" x14ac:dyDescent="0.4">
      <c r="D4454" s="21"/>
    </row>
    <row r="4455" spans="4:4" x14ac:dyDescent="0.4">
      <c r="D4455" s="21"/>
    </row>
    <row r="4456" spans="4:4" x14ac:dyDescent="0.4">
      <c r="D4456" s="21"/>
    </row>
    <row r="4457" spans="4:4" x14ac:dyDescent="0.4">
      <c r="D4457" s="21"/>
    </row>
    <row r="4458" spans="4:4" x14ac:dyDescent="0.4">
      <c r="D4458" s="21"/>
    </row>
    <row r="4459" spans="4:4" x14ac:dyDescent="0.4">
      <c r="D4459" s="21"/>
    </row>
    <row r="4460" spans="4:4" x14ac:dyDescent="0.4">
      <c r="D4460" s="21"/>
    </row>
    <row r="4461" spans="4:4" x14ac:dyDescent="0.4">
      <c r="D4461" s="21"/>
    </row>
    <row r="4462" spans="4:4" x14ac:dyDescent="0.4">
      <c r="D4462" s="21"/>
    </row>
    <row r="4463" spans="4:4" x14ac:dyDescent="0.4">
      <c r="D4463" s="21"/>
    </row>
    <row r="4464" spans="4:4" x14ac:dyDescent="0.4">
      <c r="D4464" s="21"/>
    </row>
    <row r="4465" spans="4:4" x14ac:dyDescent="0.4">
      <c r="D4465" s="21"/>
    </row>
    <row r="4466" spans="4:4" x14ac:dyDescent="0.4">
      <c r="D4466" s="21"/>
    </row>
    <row r="4467" spans="4:4" x14ac:dyDescent="0.4">
      <c r="D4467" s="21"/>
    </row>
    <row r="4468" spans="4:4" x14ac:dyDescent="0.4">
      <c r="D4468" s="21"/>
    </row>
    <row r="4469" spans="4:4" x14ac:dyDescent="0.4">
      <c r="D4469" s="21"/>
    </row>
    <row r="4470" spans="4:4" x14ac:dyDescent="0.4">
      <c r="D4470" s="21"/>
    </row>
    <row r="4471" spans="4:4" x14ac:dyDescent="0.4">
      <c r="D4471" s="21"/>
    </row>
    <row r="4472" spans="4:4" x14ac:dyDescent="0.4">
      <c r="D4472" s="21"/>
    </row>
    <row r="4473" spans="4:4" x14ac:dyDescent="0.4">
      <c r="D4473" s="21"/>
    </row>
    <row r="4474" spans="4:4" x14ac:dyDescent="0.4">
      <c r="D4474" s="21"/>
    </row>
    <row r="4475" spans="4:4" x14ac:dyDescent="0.4">
      <c r="D4475" s="21"/>
    </row>
    <row r="4476" spans="4:4" x14ac:dyDescent="0.4">
      <c r="D4476" s="21"/>
    </row>
    <row r="4477" spans="4:4" x14ac:dyDescent="0.4">
      <c r="D4477" s="21"/>
    </row>
    <row r="4478" spans="4:4" x14ac:dyDescent="0.4">
      <c r="D4478" s="21"/>
    </row>
    <row r="4479" spans="4:4" x14ac:dyDescent="0.4">
      <c r="D4479" s="21"/>
    </row>
    <row r="4480" spans="4:4" x14ac:dyDescent="0.4">
      <c r="D4480" s="21"/>
    </row>
    <row r="4481" spans="4:4" x14ac:dyDescent="0.4">
      <c r="D4481" s="21"/>
    </row>
    <row r="4482" spans="4:4" x14ac:dyDescent="0.4">
      <c r="D4482" s="21"/>
    </row>
    <row r="4483" spans="4:4" x14ac:dyDescent="0.4">
      <c r="D4483" s="21"/>
    </row>
    <row r="4484" spans="4:4" x14ac:dyDescent="0.4">
      <c r="D4484" s="21"/>
    </row>
    <row r="4485" spans="4:4" x14ac:dyDescent="0.4">
      <c r="D4485" s="21"/>
    </row>
    <row r="4486" spans="4:4" x14ac:dyDescent="0.4">
      <c r="D4486" s="21"/>
    </row>
    <row r="4487" spans="4:4" x14ac:dyDescent="0.4">
      <c r="D4487" s="21"/>
    </row>
    <row r="4488" spans="4:4" x14ac:dyDescent="0.4">
      <c r="D4488" s="21"/>
    </row>
    <row r="4489" spans="4:4" x14ac:dyDescent="0.4">
      <c r="D4489" s="21"/>
    </row>
    <row r="4490" spans="4:4" x14ac:dyDescent="0.4">
      <c r="D4490" s="21"/>
    </row>
    <row r="4491" spans="4:4" x14ac:dyDescent="0.4">
      <c r="D4491" s="21"/>
    </row>
    <row r="4492" spans="4:4" x14ac:dyDescent="0.4">
      <c r="D4492" s="21"/>
    </row>
    <row r="4493" spans="4:4" x14ac:dyDescent="0.4">
      <c r="D4493" s="21"/>
    </row>
    <row r="4494" spans="4:4" x14ac:dyDescent="0.4">
      <c r="D4494" s="21"/>
    </row>
    <row r="4495" spans="4:4" x14ac:dyDescent="0.4">
      <c r="D4495" s="21"/>
    </row>
    <row r="4496" spans="4:4" x14ac:dyDescent="0.4">
      <c r="D4496" s="21"/>
    </row>
    <row r="4497" spans="4:4" x14ac:dyDescent="0.4">
      <c r="D4497" s="21"/>
    </row>
    <row r="4498" spans="4:4" x14ac:dyDescent="0.4">
      <c r="D4498" s="21"/>
    </row>
    <row r="4499" spans="4:4" x14ac:dyDescent="0.4">
      <c r="D4499" s="21"/>
    </row>
    <row r="4500" spans="4:4" x14ac:dyDescent="0.4">
      <c r="D4500" s="21"/>
    </row>
    <row r="4501" spans="4:4" x14ac:dyDescent="0.4">
      <c r="D4501" s="21"/>
    </row>
    <row r="4502" spans="4:4" x14ac:dyDescent="0.4">
      <c r="D4502" s="21"/>
    </row>
    <row r="4503" spans="4:4" x14ac:dyDescent="0.4">
      <c r="D4503" s="21"/>
    </row>
    <row r="4504" spans="4:4" x14ac:dyDescent="0.4">
      <c r="D4504" s="21"/>
    </row>
    <row r="4505" spans="4:4" x14ac:dyDescent="0.4">
      <c r="D4505" s="21"/>
    </row>
    <row r="4506" spans="4:4" x14ac:dyDescent="0.4">
      <c r="D4506" s="21"/>
    </row>
    <row r="4507" spans="4:4" x14ac:dyDescent="0.4">
      <c r="D4507" s="21"/>
    </row>
    <row r="4508" spans="4:4" x14ac:dyDescent="0.4">
      <c r="D4508" s="21"/>
    </row>
    <row r="4509" spans="4:4" x14ac:dyDescent="0.4">
      <c r="D4509" s="21"/>
    </row>
    <row r="4510" spans="4:4" x14ac:dyDescent="0.4">
      <c r="D4510" s="21"/>
    </row>
    <row r="4511" spans="4:4" x14ac:dyDescent="0.4">
      <c r="D4511" s="21"/>
    </row>
    <row r="4512" spans="4:4" x14ac:dyDescent="0.4">
      <c r="D4512" s="21"/>
    </row>
    <row r="4513" spans="4:4" x14ac:dyDescent="0.4">
      <c r="D4513" s="21"/>
    </row>
    <row r="4514" spans="4:4" x14ac:dyDescent="0.4">
      <c r="D4514" s="21"/>
    </row>
    <row r="4515" spans="4:4" x14ac:dyDescent="0.4">
      <c r="D4515" s="21"/>
    </row>
    <row r="4516" spans="4:4" x14ac:dyDescent="0.4">
      <c r="D4516" s="21"/>
    </row>
    <row r="4517" spans="4:4" x14ac:dyDescent="0.4">
      <c r="D4517" s="21"/>
    </row>
    <row r="4518" spans="4:4" x14ac:dyDescent="0.4">
      <c r="D4518" s="21"/>
    </row>
    <row r="4519" spans="4:4" x14ac:dyDescent="0.4">
      <c r="D4519" s="21"/>
    </row>
    <row r="4520" spans="4:4" x14ac:dyDescent="0.4">
      <c r="D4520" s="21"/>
    </row>
    <row r="4521" spans="4:4" x14ac:dyDescent="0.4">
      <c r="D4521" s="21"/>
    </row>
    <row r="4522" spans="4:4" x14ac:dyDescent="0.4">
      <c r="D4522" s="21"/>
    </row>
    <row r="4523" spans="4:4" x14ac:dyDescent="0.4">
      <c r="D4523" s="21"/>
    </row>
    <row r="4524" spans="4:4" x14ac:dyDescent="0.4">
      <c r="D4524" s="21"/>
    </row>
    <row r="4525" spans="4:4" x14ac:dyDescent="0.4">
      <c r="D4525" s="21"/>
    </row>
    <row r="4526" spans="4:4" x14ac:dyDescent="0.4">
      <c r="D4526" s="21"/>
    </row>
    <row r="4527" spans="4:4" x14ac:dyDescent="0.4">
      <c r="D4527" s="21"/>
    </row>
    <row r="4528" spans="4:4" x14ac:dyDescent="0.4">
      <c r="D4528" s="21"/>
    </row>
    <row r="4529" spans="4:4" x14ac:dyDescent="0.4">
      <c r="D4529" s="21"/>
    </row>
    <row r="4530" spans="4:4" x14ac:dyDescent="0.4">
      <c r="D4530" s="21"/>
    </row>
    <row r="4531" spans="4:4" x14ac:dyDescent="0.4">
      <c r="D4531" s="21"/>
    </row>
    <row r="4532" spans="4:4" x14ac:dyDescent="0.4">
      <c r="D4532" s="21"/>
    </row>
    <row r="4533" spans="4:4" x14ac:dyDescent="0.4">
      <c r="D4533" s="21"/>
    </row>
    <row r="4534" spans="4:4" x14ac:dyDescent="0.4">
      <c r="D4534" s="21"/>
    </row>
    <row r="4535" spans="4:4" x14ac:dyDescent="0.4">
      <c r="D4535" s="21"/>
    </row>
    <row r="4536" spans="4:4" x14ac:dyDescent="0.4">
      <c r="D4536" s="21"/>
    </row>
    <row r="4537" spans="4:4" x14ac:dyDescent="0.4">
      <c r="D4537" s="21"/>
    </row>
    <row r="4538" spans="4:4" x14ac:dyDescent="0.4">
      <c r="D4538" s="21"/>
    </row>
    <row r="4539" spans="4:4" x14ac:dyDescent="0.4">
      <c r="D4539" s="21"/>
    </row>
    <row r="4540" spans="4:4" x14ac:dyDescent="0.4">
      <c r="D4540" s="21"/>
    </row>
    <row r="4541" spans="4:4" x14ac:dyDescent="0.4">
      <c r="D4541" s="21"/>
    </row>
    <row r="4542" spans="4:4" x14ac:dyDescent="0.4">
      <c r="D4542" s="21"/>
    </row>
    <row r="4543" spans="4:4" x14ac:dyDescent="0.4">
      <c r="D4543" s="21"/>
    </row>
    <row r="4544" spans="4:4" x14ac:dyDescent="0.4">
      <c r="D4544" s="21"/>
    </row>
    <row r="4545" spans="4:4" x14ac:dyDescent="0.4">
      <c r="D4545" s="21"/>
    </row>
    <row r="4546" spans="4:4" x14ac:dyDescent="0.4">
      <c r="D4546" s="21"/>
    </row>
    <row r="4547" spans="4:4" x14ac:dyDescent="0.4">
      <c r="D4547" s="21"/>
    </row>
    <row r="4548" spans="4:4" x14ac:dyDescent="0.4">
      <c r="D4548" s="21"/>
    </row>
    <row r="4549" spans="4:4" x14ac:dyDescent="0.4">
      <c r="D4549" s="21"/>
    </row>
    <row r="4550" spans="4:4" x14ac:dyDescent="0.4">
      <c r="D4550" s="21"/>
    </row>
    <row r="4551" spans="4:4" x14ac:dyDescent="0.4">
      <c r="D4551" s="21"/>
    </row>
    <row r="4552" spans="4:4" x14ac:dyDescent="0.4">
      <c r="D4552" s="21"/>
    </row>
    <row r="4553" spans="4:4" x14ac:dyDescent="0.4">
      <c r="D4553" s="21"/>
    </row>
    <row r="4554" spans="4:4" x14ac:dyDescent="0.4">
      <c r="D4554" s="21"/>
    </row>
    <row r="4555" spans="4:4" x14ac:dyDescent="0.4">
      <c r="D4555" s="21"/>
    </row>
    <row r="4556" spans="4:4" x14ac:dyDescent="0.4">
      <c r="D4556" s="21"/>
    </row>
    <row r="4557" spans="4:4" x14ac:dyDescent="0.4">
      <c r="D4557" s="21"/>
    </row>
    <row r="4558" spans="4:4" x14ac:dyDescent="0.4">
      <c r="D4558" s="21"/>
    </row>
    <row r="4559" spans="4:4" x14ac:dyDescent="0.4">
      <c r="D4559" s="21"/>
    </row>
    <row r="4560" spans="4:4" x14ac:dyDescent="0.4">
      <c r="D4560" s="21"/>
    </row>
    <row r="4561" spans="4:4" x14ac:dyDescent="0.4">
      <c r="D4561" s="21"/>
    </row>
    <row r="4562" spans="4:4" x14ac:dyDescent="0.4">
      <c r="D4562" s="21"/>
    </row>
    <row r="4563" spans="4:4" x14ac:dyDescent="0.4">
      <c r="D4563" s="21"/>
    </row>
    <row r="4564" spans="4:4" x14ac:dyDescent="0.4">
      <c r="D4564" s="21"/>
    </row>
    <row r="4565" spans="4:4" x14ac:dyDescent="0.4">
      <c r="D4565" s="21"/>
    </row>
    <row r="4566" spans="4:4" x14ac:dyDescent="0.4">
      <c r="D4566" s="21"/>
    </row>
    <row r="4567" spans="4:4" x14ac:dyDescent="0.4">
      <c r="D4567" s="21"/>
    </row>
    <row r="4568" spans="4:4" x14ac:dyDescent="0.4">
      <c r="D4568" s="21"/>
    </row>
    <row r="4569" spans="4:4" x14ac:dyDescent="0.4">
      <c r="D4569" s="21"/>
    </row>
    <row r="4570" spans="4:4" x14ac:dyDescent="0.4">
      <c r="D4570" s="21"/>
    </row>
    <row r="4571" spans="4:4" x14ac:dyDescent="0.4">
      <c r="D4571" s="21"/>
    </row>
    <row r="4572" spans="4:4" x14ac:dyDescent="0.4">
      <c r="D4572" s="21"/>
    </row>
    <row r="4573" spans="4:4" x14ac:dyDescent="0.4">
      <c r="D4573" s="21"/>
    </row>
    <row r="4574" spans="4:4" x14ac:dyDescent="0.4">
      <c r="D4574" s="21"/>
    </row>
    <row r="4575" spans="4:4" x14ac:dyDescent="0.4">
      <c r="D4575" s="21"/>
    </row>
    <row r="4576" spans="4:4" x14ac:dyDescent="0.4">
      <c r="D4576" s="21"/>
    </row>
    <row r="4577" spans="4:4" x14ac:dyDescent="0.4">
      <c r="D4577" s="21"/>
    </row>
    <row r="4578" spans="4:4" x14ac:dyDescent="0.4">
      <c r="D4578" s="21"/>
    </row>
    <row r="4579" spans="4:4" x14ac:dyDescent="0.4">
      <c r="D4579" s="21"/>
    </row>
    <row r="4580" spans="4:4" x14ac:dyDescent="0.4">
      <c r="D4580" s="21"/>
    </row>
    <row r="4581" spans="4:4" x14ac:dyDescent="0.4">
      <c r="D4581" s="21"/>
    </row>
    <row r="4582" spans="4:4" x14ac:dyDescent="0.4">
      <c r="D4582" s="21"/>
    </row>
    <row r="4583" spans="4:4" x14ac:dyDescent="0.4">
      <c r="D4583" s="21"/>
    </row>
    <row r="4584" spans="4:4" x14ac:dyDescent="0.4">
      <c r="D4584" s="21"/>
    </row>
    <row r="4585" spans="4:4" x14ac:dyDescent="0.4">
      <c r="D4585" s="21"/>
    </row>
    <row r="4586" spans="4:4" x14ac:dyDescent="0.4">
      <c r="D4586" s="21"/>
    </row>
    <row r="4587" spans="4:4" x14ac:dyDescent="0.4">
      <c r="D4587" s="21"/>
    </row>
    <row r="4588" spans="4:4" x14ac:dyDescent="0.4">
      <c r="D4588" s="21"/>
    </row>
    <row r="4589" spans="4:4" x14ac:dyDescent="0.4">
      <c r="D4589" s="21"/>
    </row>
    <row r="4590" spans="4:4" x14ac:dyDescent="0.4">
      <c r="D4590" s="21"/>
    </row>
    <row r="4591" spans="4:4" x14ac:dyDescent="0.4">
      <c r="D4591" s="21"/>
    </row>
    <row r="4592" spans="4:4" x14ac:dyDescent="0.4">
      <c r="D4592" s="21"/>
    </row>
    <row r="4593" spans="4:4" x14ac:dyDescent="0.4">
      <c r="D4593" s="21"/>
    </row>
    <row r="4594" spans="4:4" x14ac:dyDescent="0.4">
      <c r="D4594" s="21"/>
    </row>
    <row r="4595" spans="4:4" x14ac:dyDescent="0.4">
      <c r="D4595" s="21"/>
    </row>
    <row r="4596" spans="4:4" x14ac:dyDescent="0.4">
      <c r="D4596" s="21"/>
    </row>
    <row r="4597" spans="4:4" x14ac:dyDescent="0.4">
      <c r="D4597" s="21"/>
    </row>
    <row r="4598" spans="4:4" x14ac:dyDescent="0.4">
      <c r="D4598" s="21"/>
    </row>
    <row r="4599" spans="4:4" x14ac:dyDescent="0.4">
      <c r="D4599" s="21"/>
    </row>
    <row r="4600" spans="4:4" x14ac:dyDescent="0.4">
      <c r="D4600" s="21"/>
    </row>
    <row r="4601" spans="4:4" x14ac:dyDescent="0.4">
      <c r="D4601" s="21"/>
    </row>
    <row r="4602" spans="4:4" x14ac:dyDescent="0.4">
      <c r="D4602" s="21"/>
    </row>
    <row r="4603" spans="4:4" x14ac:dyDescent="0.4">
      <c r="D4603" s="21"/>
    </row>
    <row r="4604" spans="4:4" x14ac:dyDescent="0.4">
      <c r="D4604" s="21"/>
    </row>
    <row r="4605" spans="4:4" x14ac:dyDescent="0.4">
      <c r="D4605" s="21"/>
    </row>
    <row r="4606" spans="4:4" x14ac:dyDescent="0.4">
      <c r="D4606" s="21"/>
    </row>
    <row r="4607" spans="4:4" x14ac:dyDescent="0.4">
      <c r="D4607" s="21"/>
    </row>
    <row r="4608" spans="4:4" x14ac:dyDescent="0.4">
      <c r="D4608" s="21"/>
    </row>
    <row r="4609" spans="4:4" x14ac:dyDescent="0.4">
      <c r="D4609" s="21"/>
    </row>
    <row r="4610" spans="4:4" x14ac:dyDescent="0.4">
      <c r="D4610" s="21"/>
    </row>
    <row r="4611" spans="4:4" x14ac:dyDescent="0.4">
      <c r="D4611" s="21"/>
    </row>
    <row r="4612" spans="4:4" x14ac:dyDescent="0.4">
      <c r="D4612" s="21"/>
    </row>
    <row r="4613" spans="4:4" x14ac:dyDescent="0.4">
      <c r="D4613" s="21"/>
    </row>
    <row r="4614" spans="4:4" x14ac:dyDescent="0.4">
      <c r="D4614" s="21"/>
    </row>
    <row r="4615" spans="4:4" x14ac:dyDescent="0.4">
      <c r="D4615" s="21"/>
    </row>
    <row r="4616" spans="4:4" x14ac:dyDescent="0.4">
      <c r="D4616" s="21"/>
    </row>
    <row r="4617" spans="4:4" x14ac:dyDescent="0.4">
      <c r="D4617" s="21"/>
    </row>
    <row r="4618" spans="4:4" x14ac:dyDescent="0.4">
      <c r="D4618" s="21"/>
    </row>
    <row r="4619" spans="4:4" x14ac:dyDescent="0.4">
      <c r="D4619" s="21"/>
    </row>
    <row r="4620" spans="4:4" x14ac:dyDescent="0.4">
      <c r="D4620" s="21"/>
    </row>
    <row r="4621" spans="4:4" x14ac:dyDescent="0.4">
      <c r="D4621" s="21"/>
    </row>
    <row r="4622" spans="4:4" x14ac:dyDescent="0.4">
      <c r="D4622" s="21"/>
    </row>
    <row r="4623" spans="4:4" x14ac:dyDescent="0.4">
      <c r="D4623" s="21"/>
    </row>
    <row r="4624" spans="4:4" x14ac:dyDescent="0.4">
      <c r="D4624" s="21"/>
    </row>
    <row r="4625" spans="4:4" x14ac:dyDescent="0.4">
      <c r="D4625" s="21"/>
    </row>
    <row r="4626" spans="4:4" x14ac:dyDescent="0.4">
      <c r="D4626" s="21"/>
    </row>
    <row r="4627" spans="4:4" x14ac:dyDescent="0.4">
      <c r="D4627" s="21"/>
    </row>
    <row r="4628" spans="4:4" x14ac:dyDescent="0.4">
      <c r="D4628" s="21"/>
    </row>
    <row r="4629" spans="4:4" x14ac:dyDescent="0.4">
      <c r="D4629" s="21"/>
    </row>
    <row r="4630" spans="4:4" x14ac:dyDescent="0.4">
      <c r="D4630" s="21"/>
    </row>
    <row r="4631" spans="4:4" x14ac:dyDescent="0.4">
      <c r="D4631" s="21"/>
    </row>
    <row r="4632" spans="4:4" x14ac:dyDescent="0.4">
      <c r="D4632" s="21"/>
    </row>
    <row r="4633" spans="4:4" x14ac:dyDescent="0.4">
      <c r="D4633" s="21"/>
    </row>
    <row r="4634" spans="4:4" x14ac:dyDescent="0.4">
      <c r="D4634" s="21"/>
    </row>
    <row r="4635" spans="4:4" x14ac:dyDescent="0.4">
      <c r="D4635" s="21"/>
    </row>
    <row r="4636" spans="4:4" x14ac:dyDescent="0.4">
      <c r="D4636" s="21"/>
    </row>
    <row r="4637" spans="4:4" x14ac:dyDescent="0.4">
      <c r="D4637" s="21"/>
    </row>
    <row r="4638" spans="4:4" x14ac:dyDescent="0.4">
      <c r="D4638" s="21"/>
    </row>
    <row r="4639" spans="4:4" x14ac:dyDescent="0.4">
      <c r="D4639" s="21"/>
    </row>
    <row r="4640" spans="4:4" x14ac:dyDescent="0.4">
      <c r="D4640" s="21"/>
    </row>
    <row r="4641" spans="4:4" x14ac:dyDescent="0.4">
      <c r="D4641" s="21"/>
    </row>
    <row r="4642" spans="4:4" x14ac:dyDescent="0.4">
      <c r="D4642" s="21"/>
    </row>
    <row r="4643" spans="4:4" x14ac:dyDescent="0.4">
      <c r="D4643" s="21"/>
    </row>
    <row r="4644" spans="4:4" x14ac:dyDescent="0.4">
      <c r="D4644" s="21"/>
    </row>
    <row r="4645" spans="4:4" x14ac:dyDescent="0.4">
      <c r="D4645" s="21"/>
    </row>
    <row r="4646" spans="4:4" x14ac:dyDescent="0.4">
      <c r="D4646" s="21"/>
    </row>
    <row r="4647" spans="4:4" x14ac:dyDescent="0.4">
      <c r="D4647" s="21"/>
    </row>
    <row r="4648" spans="4:4" x14ac:dyDescent="0.4">
      <c r="D4648" s="21"/>
    </row>
    <row r="4649" spans="4:4" x14ac:dyDescent="0.4">
      <c r="D4649" s="21"/>
    </row>
    <row r="4650" spans="4:4" x14ac:dyDescent="0.4">
      <c r="D4650" s="21"/>
    </row>
    <row r="4651" spans="4:4" x14ac:dyDescent="0.4">
      <c r="D4651" s="21"/>
    </row>
    <row r="4652" spans="4:4" x14ac:dyDescent="0.4">
      <c r="D4652" s="21"/>
    </row>
    <row r="4653" spans="4:4" x14ac:dyDescent="0.4">
      <c r="D4653" s="21"/>
    </row>
    <row r="4654" spans="4:4" x14ac:dyDescent="0.4">
      <c r="D4654" s="21"/>
    </row>
    <row r="4655" spans="4:4" x14ac:dyDescent="0.4">
      <c r="D4655" s="21"/>
    </row>
    <row r="4656" spans="4:4" x14ac:dyDescent="0.4">
      <c r="D4656" s="21"/>
    </row>
    <row r="4657" spans="4:4" x14ac:dyDescent="0.4">
      <c r="D4657" s="21"/>
    </row>
    <row r="4658" spans="4:4" x14ac:dyDescent="0.4">
      <c r="D4658" s="21"/>
    </row>
    <row r="4659" spans="4:4" x14ac:dyDescent="0.4">
      <c r="D4659" s="21"/>
    </row>
    <row r="4660" spans="4:4" x14ac:dyDescent="0.4">
      <c r="D4660" s="21"/>
    </row>
    <row r="4661" spans="4:4" x14ac:dyDescent="0.4">
      <c r="D4661" s="21"/>
    </row>
    <row r="4662" spans="4:4" x14ac:dyDescent="0.4">
      <c r="D4662" s="21"/>
    </row>
    <row r="4663" spans="4:4" x14ac:dyDescent="0.4">
      <c r="D4663" s="21"/>
    </row>
    <row r="4664" spans="4:4" x14ac:dyDescent="0.4">
      <c r="D4664" s="21"/>
    </row>
    <row r="4665" spans="4:4" x14ac:dyDescent="0.4">
      <c r="D4665" s="21"/>
    </row>
    <row r="4666" spans="4:4" x14ac:dyDescent="0.4">
      <c r="D4666" s="21"/>
    </row>
    <row r="4667" spans="4:4" x14ac:dyDescent="0.4">
      <c r="D4667" s="21"/>
    </row>
    <row r="4668" spans="4:4" x14ac:dyDescent="0.4">
      <c r="D4668" s="21"/>
    </row>
    <row r="4669" spans="4:4" x14ac:dyDescent="0.4">
      <c r="D4669" s="21"/>
    </row>
    <row r="4670" spans="4:4" x14ac:dyDescent="0.4">
      <c r="D4670" s="21"/>
    </row>
    <row r="4671" spans="4:4" x14ac:dyDescent="0.4">
      <c r="D4671" s="21"/>
    </row>
    <row r="4672" spans="4:4" x14ac:dyDescent="0.4">
      <c r="D4672" s="21"/>
    </row>
    <row r="4673" spans="4:4" x14ac:dyDescent="0.4">
      <c r="D4673" s="21"/>
    </row>
    <row r="4674" spans="4:4" x14ac:dyDescent="0.4">
      <c r="D4674" s="21"/>
    </row>
    <row r="4675" spans="4:4" x14ac:dyDescent="0.4">
      <c r="D4675" s="21"/>
    </row>
    <row r="4676" spans="4:4" x14ac:dyDescent="0.4">
      <c r="D4676" s="21"/>
    </row>
    <row r="4677" spans="4:4" x14ac:dyDescent="0.4">
      <c r="D4677" s="21"/>
    </row>
    <row r="4678" spans="4:4" x14ac:dyDescent="0.4">
      <c r="D4678" s="21"/>
    </row>
    <row r="4679" spans="4:4" x14ac:dyDescent="0.4">
      <c r="D4679" s="21"/>
    </row>
    <row r="4680" spans="4:4" x14ac:dyDescent="0.4">
      <c r="D4680" s="21"/>
    </row>
    <row r="4681" spans="4:4" x14ac:dyDescent="0.4">
      <c r="D4681" s="21"/>
    </row>
    <row r="4682" spans="4:4" x14ac:dyDescent="0.4">
      <c r="D4682" s="21"/>
    </row>
    <row r="4683" spans="4:4" x14ac:dyDescent="0.4">
      <c r="D4683" s="21"/>
    </row>
    <row r="4684" spans="4:4" x14ac:dyDescent="0.4">
      <c r="D4684" s="21"/>
    </row>
    <row r="4685" spans="4:4" x14ac:dyDescent="0.4">
      <c r="D4685" s="21"/>
    </row>
    <row r="4686" spans="4:4" x14ac:dyDescent="0.4">
      <c r="D4686" s="21"/>
    </row>
    <row r="4687" spans="4:4" x14ac:dyDescent="0.4">
      <c r="D4687" s="21"/>
    </row>
    <row r="4688" spans="4:4" x14ac:dyDescent="0.4">
      <c r="D4688" s="21"/>
    </row>
    <row r="4689" spans="4:4" x14ac:dyDescent="0.4">
      <c r="D4689" s="21"/>
    </row>
    <row r="4690" spans="4:4" x14ac:dyDescent="0.4">
      <c r="D4690" s="21"/>
    </row>
    <row r="4691" spans="4:4" x14ac:dyDescent="0.4">
      <c r="D4691" s="21"/>
    </row>
    <row r="4692" spans="4:4" x14ac:dyDescent="0.4">
      <c r="D4692" s="21"/>
    </row>
    <row r="4693" spans="4:4" x14ac:dyDescent="0.4">
      <c r="D4693" s="21"/>
    </row>
    <row r="4694" spans="4:4" x14ac:dyDescent="0.4">
      <c r="D4694" s="21"/>
    </row>
    <row r="4695" spans="4:4" x14ac:dyDescent="0.4">
      <c r="D4695" s="21"/>
    </row>
    <row r="4696" spans="4:4" x14ac:dyDescent="0.4">
      <c r="D4696" s="21"/>
    </row>
    <row r="4697" spans="4:4" x14ac:dyDescent="0.4">
      <c r="D4697" s="21"/>
    </row>
    <row r="4698" spans="4:4" x14ac:dyDescent="0.4">
      <c r="D4698" s="21"/>
    </row>
    <row r="4699" spans="4:4" x14ac:dyDescent="0.4">
      <c r="D4699" s="21"/>
    </row>
    <row r="4700" spans="4:4" x14ac:dyDescent="0.4">
      <c r="D4700" s="21"/>
    </row>
    <row r="4701" spans="4:4" x14ac:dyDescent="0.4">
      <c r="D4701" s="21"/>
    </row>
    <row r="4702" spans="4:4" x14ac:dyDescent="0.4">
      <c r="D4702" s="21"/>
    </row>
    <row r="4703" spans="4:4" x14ac:dyDescent="0.4">
      <c r="D4703" s="21"/>
    </row>
    <row r="4704" spans="4:4" x14ac:dyDescent="0.4">
      <c r="D4704" s="21"/>
    </row>
    <row r="4705" spans="4:4" x14ac:dyDescent="0.4">
      <c r="D4705" s="21"/>
    </row>
    <row r="4706" spans="4:4" x14ac:dyDescent="0.4">
      <c r="D4706" s="21"/>
    </row>
    <row r="4707" spans="4:4" x14ac:dyDescent="0.4">
      <c r="D4707" s="21"/>
    </row>
    <row r="4708" spans="4:4" x14ac:dyDescent="0.4">
      <c r="D4708" s="21"/>
    </row>
    <row r="4709" spans="4:4" x14ac:dyDescent="0.4">
      <c r="D4709" s="21"/>
    </row>
    <row r="4710" spans="4:4" x14ac:dyDescent="0.4">
      <c r="D4710" s="21"/>
    </row>
    <row r="4711" spans="4:4" x14ac:dyDescent="0.4">
      <c r="D4711" s="21"/>
    </row>
    <row r="4712" spans="4:4" x14ac:dyDescent="0.4">
      <c r="D4712" s="21"/>
    </row>
    <row r="4713" spans="4:4" x14ac:dyDescent="0.4">
      <c r="D4713" s="21"/>
    </row>
    <row r="4714" spans="4:4" x14ac:dyDescent="0.4">
      <c r="D4714" s="21"/>
    </row>
    <row r="4715" spans="4:4" x14ac:dyDescent="0.4">
      <c r="D4715" s="21"/>
    </row>
    <row r="4716" spans="4:4" x14ac:dyDescent="0.4">
      <c r="D4716" s="21"/>
    </row>
    <row r="4717" spans="4:4" x14ac:dyDescent="0.4">
      <c r="D4717" s="21"/>
    </row>
    <row r="4718" spans="4:4" x14ac:dyDescent="0.4">
      <c r="D4718" s="21"/>
    </row>
    <row r="4719" spans="4:4" x14ac:dyDescent="0.4">
      <c r="D4719" s="21"/>
    </row>
    <row r="4720" spans="4:4" x14ac:dyDescent="0.4">
      <c r="D4720" s="21"/>
    </row>
    <row r="4721" spans="4:4" x14ac:dyDescent="0.4">
      <c r="D4721" s="21"/>
    </row>
    <row r="4722" spans="4:4" x14ac:dyDescent="0.4">
      <c r="D4722" s="21"/>
    </row>
    <row r="4723" spans="4:4" x14ac:dyDescent="0.4">
      <c r="D4723" s="21"/>
    </row>
    <row r="4724" spans="4:4" x14ac:dyDescent="0.4">
      <c r="D4724" s="21"/>
    </row>
    <row r="4725" spans="4:4" x14ac:dyDescent="0.4">
      <c r="D4725" s="21"/>
    </row>
    <row r="4726" spans="4:4" x14ac:dyDescent="0.4">
      <c r="D4726" s="21"/>
    </row>
    <row r="4727" spans="4:4" x14ac:dyDescent="0.4">
      <c r="D4727" s="21"/>
    </row>
    <row r="4728" spans="4:4" x14ac:dyDescent="0.4">
      <c r="D4728" s="21"/>
    </row>
    <row r="4729" spans="4:4" x14ac:dyDescent="0.4">
      <c r="D4729" s="21"/>
    </row>
    <row r="4730" spans="4:4" x14ac:dyDescent="0.4">
      <c r="D4730" s="21"/>
    </row>
    <row r="4731" spans="4:4" x14ac:dyDescent="0.4">
      <c r="D4731" s="21"/>
    </row>
    <row r="4732" spans="4:4" x14ac:dyDescent="0.4">
      <c r="D4732" s="21"/>
    </row>
    <row r="4733" spans="4:4" x14ac:dyDescent="0.4">
      <c r="D4733" s="21"/>
    </row>
    <row r="4734" spans="4:4" x14ac:dyDescent="0.4">
      <c r="D4734" s="21"/>
    </row>
    <row r="4735" spans="4:4" x14ac:dyDescent="0.4">
      <c r="D4735" s="21"/>
    </row>
    <row r="4736" spans="4:4" x14ac:dyDescent="0.4">
      <c r="D4736" s="21"/>
    </row>
    <row r="4737" spans="4:4" x14ac:dyDescent="0.4">
      <c r="D4737" s="21"/>
    </row>
    <row r="4738" spans="4:4" x14ac:dyDescent="0.4">
      <c r="D4738" s="21"/>
    </row>
    <row r="4739" spans="4:4" x14ac:dyDescent="0.4">
      <c r="D4739" s="21"/>
    </row>
    <row r="4740" spans="4:4" x14ac:dyDescent="0.4">
      <c r="D4740" s="21"/>
    </row>
    <row r="4741" spans="4:4" x14ac:dyDescent="0.4">
      <c r="D4741" s="21"/>
    </row>
    <row r="4742" spans="4:4" x14ac:dyDescent="0.4">
      <c r="D4742" s="21"/>
    </row>
    <row r="4743" spans="4:4" x14ac:dyDescent="0.4">
      <c r="D4743" s="21"/>
    </row>
    <row r="4744" spans="4:4" x14ac:dyDescent="0.4">
      <c r="D4744" s="21"/>
    </row>
    <row r="4745" spans="4:4" x14ac:dyDescent="0.4">
      <c r="D4745" s="21"/>
    </row>
    <row r="4746" spans="4:4" x14ac:dyDescent="0.4">
      <c r="D4746" s="21"/>
    </row>
    <row r="4747" spans="4:4" x14ac:dyDescent="0.4">
      <c r="D4747" s="21"/>
    </row>
    <row r="4748" spans="4:4" x14ac:dyDescent="0.4">
      <c r="D4748" s="21"/>
    </row>
    <row r="4749" spans="4:4" x14ac:dyDescent="0.4">
      <c r="D4749" s="21"/>
    </row>
    <row r="4750" spans="4:4" x14ac:dyDescent="0.4">
      <c r="D4750" s="21"/>
    </row>
    <row r="4751" spans="4:4" x14ac:dyDescent="0.4">
      <c r="D4751" s="21"/>
    </row>
    <row r="4752" spans="4:4" x14ac:dyDescent="0.4">
      <c r="D4752" s="21"/>
    </row>
    <row r="4753" spans="4:4" x14ac:dyDescent="0.4">
      <c r="D4753" s="21"/>
    </row>
    <row r="4754" spans="4:4" x14ac:dyDescent="0.4">
      <c r="D4754" s="21"/>
    </row>
    <row r="4755" spans="4:4" x14ac:dyDescent="0.4">
      <c r="D4755" s="21"/>
    </row>
    <row r="4756" spans="4:4" x14ac:dyDescent="0.4">
      <c r="D4756" s="21"/>
    </row>
    <row r="4757" spans="4:4" x14ac:dyDescent="0.4">
      <c r="D4757" s="21"/>
    </row>
    <row r="4758" spans="4:4" x14ac:dyDescent="0.4">
      <c r="D4758" s="21"/>
    </row>
    <row r="4759" spans="4:4" x14ac:dyDescent="0.4">
      <c r="D4759" s="21"/>
    </row>
    <row r="4760" spans="4:4" x14ac:dyDescent="0.4">
      <c r="D4760" s="21"/>
    </row>
    <row r="4761" spans="4:4" x14ac:dyDescent="0.4">
      <c r="D4761" s="21"/>
    </row>
    <row r="4762" spans="4:4" x14ac:dyDescent="0.4">
      <c r="D4762" s="21"/>
    </row>
    <row r="4763" spans="4:4" x14ac:dyDescent="0.4">
      <c r="D4763" s="21"/>
    </row>
    <row r="4764" spans="4:4" x14ac:dyDescent="0.4">
      <c r="D4764" s="21"/>
    </row>
    <row r="4765" spans="4:4" x14ac:dyDescent="0.4">
      <c r="D4765" s="21"/>
    </row>
    <row r="4766" spans="4:4" x14ac:dyDescent="0.4">
      <c r="D4766" s="21"/>
    </row>
    <row r="4767" spans="4:4" x14ac:dyDescent="0.4">
      <c r="D4767" s="21"/>
    </row>
    <row r="4768" spans="4:4" x14ac:dyDescent="0.4">
      <c r="D4768" s="21"/>
    </row>
    <row r="4769" spans="4:4" x14ac:dyDescent="0.4">
      <c r="D4769" s="21"/>
    </row>
    <row r="4770" spans="4:4" x14ac:dyDescent="0.4">
      <c r="D4770" s="21"/>
    </row>
    <row r="4771" spans="4:4" x14ac:dyDescent="0.4">
      <c r="D4771" s="21"/>
    </row>
    <row r="4772" spans="4:4" x14ac:dyDescent="0.4">
      <c r="D4772" s="21"/>
    </row>
    <row r="4773" spans="4:4" x14ac:dyDescent="0.4">
      <c r="D4773" s="21"/>
    </row>
    <row r="4774" spans="4:4" x14ac:dyDescent="0.4">
      <c r="D4774" s="21"/>
    </row>
    <row r="4775" spans="4:4" x14ac:dyDescent="0.4">
      <c r="D4775" s="21"/>
    </row>
    <row r="4776" spans="4:4" x14ac:dyDescent="0.4">
      <c r="D4776" s="21"/>
    </row>
    <row r="4777" spans="4:4" x14ac:dyDescent="0.4">
      <c r="D4777" s="21"/>
    </row>
    <row r="4778" spans="4:4" x14ac:dyDescent="0.4">
      <c r="D4778" s="21"/>
    </row>
    <row r="4779" spans="4:4" x14ac:dyDescent="0.4">
      <c r="D4779" s="21"/>
    </row>
    <row r="4780" spans="4:4" x14ac:dyDescent="0.4">
      <c r="D4780" s="21"/>
    </row>
    <row r="4781" spans="4:4" x14ac:dyDescent="0.4">
      <c r="D4781" s="21"/>
    </row>
    <row r="4782" spans="4:4" x14ac:dyDescent="0.4">
      <c r="D4782" s="21"/>
    </row>
    <row r="4783" spans="4:4" x14ac:dyDescent="0.4">
      <c r="D4783" s="21"/>
    </row>
    <row r="4784" spans="4:4" x14ac:dyDescent="0.4">
      <c r="D4784" s="21"/>
    </row>
    <row r="4785" spans="4:4" x14ac:dyDescent="0.4">
      <c r="D4785" s="21"/>
    </row>
    <row r="4786" spans="4:4" x14ac:dyDescent="0.4">
      <c r="D4786" s="21"/>
    </row>
    <row r="4787" spans="4:4" x14ac:dyDescent="0.4">
      <c r="D4787" s="21"/>
    </row>
    <row r="4788" spans="4:4" x14ac:dyDescent="0.4">
      <c r="D4788" s="21"/>
    </row>
    <row r="4789" spans="4:4" x14ac:dyDescent="0.4">
      <c r="D4789" s="21"/>
    </row>
    <row r="4790" spans="4:4" x14ac:dyDescent="0.4">
      <c r="D4790" s="21"/>
    </row>
    <row r="4791" spans="4:4" x14ac:dyDescent="0.4">
      <c r="D4791" s="21"/>
    </row>
    <row r="4792" spans="4:4" x14ac:dyDescent="0.4">
      <c r="D4792" s="21"/>
    </row>
    <row r="4793" spans="4:4" x14ac:dyDescent="0.4">
      <c r="D4793" s="21"/>
    </row>
    <row r="4794" spans="4:4" x14ac:dyDescent="0.4">
      <c r="D4794" s="21"/>
    </row>
    <row r="4795" spans="4:4" x14ac:dyDescent="0.4">
      <c r="D4795" s="21"/>
    </row>
    <row r="4796" spans="4:4" x14ac:dyDescent="0.4">
      <c r="D4796" s="21"/>
    </row>
    <row r="4797" spans="4:4" x14ac:dyDescent="0.4">
      <c r="D4797" s="21"/>
    </row>
    <row r="4798" spans="4:4" x14ac:dyDescent="0.4">
      <c r="D4798" s="21"/>
    </row>
    <row r="4799" spans="4:4" x14ac:dyDescent="0.4">
      <c r="D4799" s="21"/>
    </row>
    <row r="4800" spans="4:4" x14ac:dyDescent="0.4">
      <c r="D4800" s="21"/>
    </row>
    <row r="4801" spans="4:4" x14ac:dyDescent="0.4">
      <c r="D4801" s="21"/>
    </row>
    <row r="4802" spans="4:4" x14ac:dyDescent="0.4">
      <c r="D4802" s="21"/>
    </row>
    <row r="4803" spans="4:4" x14ac:dyDescent="0.4">
      <c r="D4803" s="21"/>
    </row>
    <row r="4804" spans="4:4" x14ac:dyDescent="0.4">
      <c r="D4804" s="21"/>
    </row>
    <row r="4805" spans="4:4" x14ac:dyDescent="0.4">
      <c r="D4805" s="21"/>
    </row>
    <row r="4806" spans="4:4" x14ac:dyDescent="0.4">
      <c r="D4806" s="21"/>
    </row>
    <row r="4807" spans="4:4" x14ac:dyDescent="0.4">
      <c r="D4807" s="21"/>
    </row>
    <row r="4808" spans="4:4" x14ac:dyDescent="0.4">
      <c r="D4808" s="21"/>
    </row>
    <row r="4809" spans="4:4" x14ac:dyDescent="0.4">
      <c r="D4809" s="21"/>
    </row>
    <row r="4810" spans="4:4" x14ac:dyDescent="0.4">
      <c r="D4810" s="21"/>
    </row>
    <row r="4811" spans="4:4" x14ac:dyDescent="0.4">
      <c r="D4811" s="21"/>
    </row>
    <row r="4812" spans="4:4" x14ac:dyDescent="0.4">
      <c r="D4812" s="21"/>
    </row>
    <row r="4813" spans="4:4" x14ac:dyDescent="0.4">
      <c r="D4813" s="21"/>
    </row>
    <row r="4814" spans="4:4" x14ac:dyDescent="0.4">
      <c r="D4814" s="21"/>
    </row>
    <row r="4815" spans="4:4" x14ac:dyDescent="0.4">
      <c r="D4815" s="21"/>
    </row>
    <row r="4816" spans="4:4" x14ac:dyDescent="0.4">
      <c r="D4816" s="21"/>
    </row>
    <row r="4817" spans="4:4" x14ac:dyDescent="0.4">
      <c r="D4817" s="21"/>
    </row>
    <row r="4818" spans="4:4" x14ac:dyDescent="0.4">
      <c r="D4818" s="21"/>
    </row>
    <row r="4819" spans="4:4" x14ac:dyDescent="0.4">
      <c r="D4819" s="21"/>
    </row>
    <row r="4820" spans="4:4" x14ac:dyDescent="0.4">
      <c r="D4820" s="21"/>
    </row>
    <row r="4821" spans="4:4" x14ac:dyDescent="0.4">
      <c r="D4821" s="21"/>
    </row>
    <row r="4822" spans="4:4" x14ac:dyDescent="0.4">
      <c r="D4822" s="21"/>
    </row>
    <row r="4823" spans="4:4" x14ac:dyDescent="0.4">
      <c r="D4823" s="21"/>
    </row>
    <row r="4824" spans="4:4" x14ac:dyDescent="0.4">
      <c r="D4824" s="21"/>
    </row>
    <row r="4825" spans="4:4" x14ac:dyDescent="0.4">
      <c r="D4825" s="21"/>
    </row>
    <row r="4826" spans="4:4" x14ac:dyDescent="0.4">
      <c r="D4826" s="21"/>
    </row>
    <row r="4827" spans="4:4" x14ac:dyDescent="0.4">
      <c r="D4827" s="21"/>
    </row>
    <row r="4828" spans="4:4" x14ac:dyDescent="0.4">
      <c r="D4828" s="21"/>
    </row>
    <row r="4829" spans="4:4" x14ac:dyDescent="0.4">
      <c r="D4829" s="21"/>
    </row>
    <row r="4830" spans="4:4" x14ac:dyDescent="0.4">
      <c r="D4830" s="21"/>
    </row>
    <row r="4831" spans="4:4" x14ac:dyDescent="0.4">
      <c r="D4831" s="21"/>
    </row>
    <row r="4832" spans="4:4" x14ac:dyDescent="0.4">
      <c r="D4832" s="21"/>
    </row>
    <row r="4833" spans="4:4" x14ac:dyDescent="0.4">
      <c r="D4833" s="21"/>
    </row>
    <row r="4834" spans="4:4" x14ac:dyDescent="0.4">
      <c r="D4834" s="21"/>
    </row>
    <row r="4835" spans="4:4" x14ac:dyDescent="0.4">
      <c r="D4835" s="21"/>
    </row>
    <row r="4836" spans="4:4" x14ac:dyDescent="0.4">
      <c r="D4836" s="21"/>
    </row>
    <row r="4837" spans="4:4" x14ac:dyDescent="0.4">
      <c r="D4837" s="21"/>
    </row>
    <row r="4838" spans="4:4" x14ac:dyDescent="0.4">
      <c r="D4838" s="21"/>
    </row>
    <row r="4839" spans="4:4" x14ac:dyDescent="0.4">
      <c r="D4839" s="21"/>
    </row>
    <row r="4840" spans="4:4" x14ac:dyDescent="0.4">
      <c r="D4840" s="21"/>
    </row>
    <row r="4841" spans="4:4" x14ac:dyDescent="0.4">
      <c r="D4841" s="21"/>
    </row>
    <row r="4842" spans="4:4" x14ac:dyDescent="0.4">
      <c r="D4842" s="21"/>
    </row>
    <row r="4843" spans="4:4" x14ac:dyDescent="0.4">
      <c r="D4843" s="21"/>
    </row>
    <row r="4844" spans="4:4" x14ac:dyDescent="0.4">
      <c r="D4844" s="21"/>
    </row>
    <row r="4845" spans="4:4" x14ac:dyDescent="0.4">
      <c r="D4845" s="21"/>
    </row>
    <row r="4846" spans="4:4" x14ac:dyDescent="0.4">
      <c r="D4846" s="21"/>
    </row>
    <row r="4847" spans="4:4" x14ac:dyDescent="0.4">
      <c r="D4847" s="21"/>
    </row>
    <row r="4848" spans="4:4" x14ac:dyDescent="0.4">
      <c r="D4848" s="21"/>
    </row>
    <row r="4849" spans="4:4" x14ac:dyDescent="0.4">
      <c r="D4849" s="21"/>
    </row>
    <row r="4850" spans="4:4" x14ac:dyDescent="0.4">
      <c r="D4850" s="21"/>
    </row>
    <row r="4851" spans="4:4" x14ac:dyDescent="0.4">
      <c r="D4851" s="21"/>
    </row>
    <row r="4852" spans="4:4" x14ac:dyDescent="0.4">
      <c r="D4852" s="21"/>
    </row>
    <row r="4853" spans="4:4" x14ac:dyDescent="0.4">
      <c r="D4853" s="21"/>
    </row>
    <row r="4854" spans="4:4" x14ac:dyDescent="0.4">
      <c r="D4854" s="21"/>
    </row>
    <row r="4855" spans="4:4" x14ac:dyDescent="0.4">
      <c r="D4855" s="21"/>
    </row>
    <row r="4856" spans="4:4" x14ac:dyDescent="0.4">
      <c r="D4856" s="21"/>
    </row>
    <row r="4857" spans="4:4" x14ac:dyDescent="0.4">
      <c r="D4857" s="21"/>
    </row>
    <row r="4858" spans="4:4" x14ac:dyDescent="0.4">
      <c r="D4858" s="21"/>
    </row>
    <row r="4859" spans="4:4" x14ac:dyDescent="0.4">
      <c r="D4859" s="21"/>
    </row>
    <row r="4860" spans="4:4" x14ac:dyDescent="0.4">
      <c r="D4860" s="21"/>
    </row>
    <row r="4861" spans="4:4" x14ac:dyDescent="0.4">
      <c r="D4861" s="21"/>
    </row>
    <row r="4862" spans="4:4" x14ac:dyDescent="0.4">
      <c r="D4862" s="21"/>
    </row>
    <row r="4863" spans="4:4" x14ac:dyDescent="0.4">
      <c r="D4863" s="21"/>
    </row>
    <row r="4864" spans="4:4" x14ac:dyDescent="0.4">
      <c r="D4864" s="21"/>
    </row>
    <row r="4865" spans="4:4" x14ac:dyDescent="0.4">
      <c r="D4865" s="21"/>
    </row>
    <row r="4866" spans="4:4" x14ac:dyDescent="0.4">
      <c r="D4866" s="21"/>
    </row>
    <row r="4867" spans="4:4" x14ac:dyDescent="0.4">
      <c r="D4867" s="21"/>
    </row>
    <row r="4868" spans="4:4" x14ac:dyDescent="0.4">
      <c r="D4868" s="21"/>
    </row>
    <row r="4869" spans="4:4" x14ac:dyDescent="0.4">
      <c r="D4869" s="21"/>
    </row>
    <row r="4870" spans="4:4" x14ac:dyDescent="0.4">
      <c r="D4870" s="21"/>
    </row>
    <row r="4871" spans="4:4" x14ac:dyDescent="0.4">
      <c r="D4871" s="21"/>
    </row>
    <row r="4872" spans="4:4" x14ac:dyDescent="0.4">
      <c r="D4872" s="21"/>
    </row>
    <row r="4873" spans="4:4" x14ac:dyDescent="0.4">
      <c r="D4873" s="21"/>
    </row>
    <row r="4874" spans="4:4" x14ac:dyDescent="0.4">
      <c r="D4874" s="21"/>
    </row>
    <row r="4875" spans="4:4" x14ac:dyDescent="0.4">
      <c r="D4875" s="21"/>
    </row>
    <row r="4876" spans="4:4" x14ac:dyDescent="0.4">
      <c r="D4876" s="21"/>
    </row>
    <row r="4877" spans="4:4" x14ac:dyDescent="0.4">
      <c r="D4877" s="21"/>
    </row>
    <row r="4878" spans="4:4" x14ac:dyDescent="0.4">
      <c r="D4878" s="21"/>
    </row>
    <row r="4879" spans="4:4" x14ac:dyDescent="0.4">
      <c r="D4879" s="21"/>
    </row>
    <row r="4880" spans="4:4" x14ac:dyDescent="0.4">
      <c r="D4880" s="21"/>
    </row>
    <row r="4881" spans="4:4" x14ac:dyDescent="0.4">
      <c r="D4881" s="21"/>
    </row>
    <row r="4882" spans="4:4" x14ac:dyDescent="0.4">
      <c r="D4882" s="21"/>
    </row>
    <row r="4883" spans="4:4" x14ac:dyDescent="0.4">
      <c r="D4883" s="21"/>
    </row>
    <row r="4884" spans="4:4" x14ac:dyDescent="0.4">
      <c r="D4884" s="21"/>
    </row>
    <row r="4885" spans="4:4" x14ac:dyDescent="0.4">
      <c r="D4885" s="21"/>
    </row>
    <row r="4886" spans="4:4" x14ac:dyDescent="0.4">
      <c r="D4886" s="21"/>
    </row>
    <row r="4887" spans="4:4" x14ac:dyDescent="0.4">
      <c r="D4887" s="21"/>
    </row>
    <row r="4888" spans="4:4" x14ac:dyDescent="0.4">
      <c r="D4888" s="21"/>
    </row>
    <row r="4889" spans="4:4" x14ac:dyDescent="0.4">
      <c r="D4889" s="21"/>
    </row>
    <row r="4890" spans="4:4" x14ac:dyDescent="0.4">
      <c r="D4890" s="21"/>
    </row>
    <row r="4891" spans="4:4" x14ac:dyDescent="0.4">
      <c r="D4891" s="21"/>
    </row>
    <row r="4892" spans="4:4" x14ac:dyDescent="0.4">
      <c r="D4892" s="21"/>
    </row>
    <row r="4893" spans="4:4" x14ac:dyDescent="0.4">
      <c r="D4893" s="21"/>
    </row>
    <row r="4894" spans="4:4" x14ac:dyDescent="0.4">
      <c r="D4894" s="21"/>
    </row>
    <row r="4895" spans="4:4" x14ac:dyDescent="0.4">
      <c r="D4895" s="21"/>
    </row>
    <row r="4896" spans="4:4" x14ac:dyDescent="0.4">
      <c r="D4896" s="21"/>
    </row>
    <row r="4897" spans="4:4" x14ac:dyDescent="0.4">
      <c r="D4897" s="21"/>
    </row>
    <row r="4898" spans="4:4" x14ac:dyDescent="0.4">
      <c r="D4898" s="21"/>
    </row>
    <row r="4899" spans="4:4" x14ac:dyDescent="0.4">
      <c r="D4899" s="21"/>
    </row>
    <row r="4900" spans="4:4" x14ac:dyDescent="0.4">
      <c r="D4900" s="21"/>
    </row>
    <row r="4901" spans="4:4" x14ac:dyDescent="0.4">
      <c r="D4901" s="21"/>
    </row>
    <row r="4902" spans="4:4" x14ac:dyDescent="0.4">
      <c r="D4902" s="21"/>
    </row>
    <row r="4903" spans="4:4" x14ac:dyDescent="0.4">
      <c r="D4903" s="21"/>
    </row>
    <row r="4904" spans="4:4" x14ac:dyDescent="0.4">
      <c r="D4904" s="21"/>
    </row>
    <row r="4905" spans="4:4" x14ac:dyDescent="0.4">
      <c r="D4905" s="21"/>
    </row>
    <row r="4906" spans="4:4" x14ac:dyDescent="0.4">
      <c r="D4906" s="21"/>
    </row>
    <row r="4907" spans="4:4" x14ac:dyDescent="0.4">
      <c r="D4907" s="21"/>
    </row>
    <row r="4908" spans="4:4" x14ac:dyDescent="0.4">
      <c r="D4908" s="21"/>
    </row>
    <row r="4909" spans="4:4" x14ac:dyDescent="0.4">
      <c r="D4909" s="21"/>
    </row>
    <row r="4910" spans="4:4" x14ac:dyDescent="0.4">
      <c r="D4910" s="21"/>
    </row>
    <row r="4911" spans="4:4" x14ac:dyDescent="0.4">
      <c r="D4911" s="21"/>
    </row>
    <row r="4912" spans="4:4" x14ac:dyDescent="0.4">
      <c r="D4912" s="21"/>
    </row>
    <row r="4913" spans="4:4" x14ac:dyDescent="0.4">
      <c r="D4913" s="21"/>
    </row>
    <row r="4914" spans="4:4" x14ac:dyDescent="0.4">
      <c r="D4914" s="21"/>
    </row>
    <row r="4915" spans="4:4" x14ac:dyDescent="0.4">
      <c r="D4915" s="21"/>
    </row>
    <row r="4916" spans="4:4" x14ac:dyDescent="0.4">
      <c r="D4916" s="21"/>
    </row>
    <row r="4917" spans="4:4" x14ac:dyDescent="0.4">
      <c r="D4917" s="21"/>
    </row>
    <row r="4918" spans="4:4" x14ac:dyDescent="0.4">
      <c r="D4918" s="21"/>
    </row>
    <row r="4919" spans="4:4" x14ac:dyDescent="0.4">
      <c r="D4919" s="21"/>
    </row>
    <row r="4920" spans="4:4" x14ac:dyDescent="0.4">
      <c r="D4920" s="21"/>
    </row>
    <row r="4921" spans="4:4" x14ac:dyDescent="0.4">
      <c r="D4921" s="21"/>
    </row>
    <row r="4922" spans="4:4" x14ac:dyDescent="0.4">
      <c r="D4922" s="21"/>
    </row>
    <row r="4923" spans="4:4" x14ac:dyDescent="0.4">
      <c r="D4923" s="21"/>
    </row>
    <row r="4924" spans="4:4" x14ac:dyDescent="0.4">
      <c r="D4924" s="21"/>
    </row>
    <row r="4925" spans="4:4" x14ac:dyDescent="0.4">
      <c r="D4925" s="21"/>
    </row>
    <row r="4926" spans="4:4" x14ac:dyDescent="0.4">
      <c r="D4926" s="21"/>
    </row>
    <row r="4927" spans="4:4" x14ac:dyDescent="0.4">
      <c r="D4927" s="21"/>
    </row>
    <row r="4928" spans="4:4" x14ac:dyDescent="0.4">
      <c r="D4928" s="21"/>
    </row>
    <row r="4929" spans="4:4" x14ac:dyDescent="0.4">
      <c r="D4929" s="21"/>
    </row>
    <row r="4930" spans="4:4" x14ac:dyDescent="0.4">
      <c r="D4930" s="21"/>
    </row>
    <row r="4931" spans="4:4" x14ac:dyDescent="0.4">
      <c r="D4931" s="21"/>
    </row>
    <row r="4932" spans="4:4" x14ac:dyDescent="0.4">
      <c r="D4932" s="21"/>
    </row>
    <row r="4933" spans="4:4" x14ac:dyDescent="0.4">
      <c r="D4933" s="21"/>
    </row>
    <row r="4934" spans="4:4" x14ac:dyDescent="0.4">
      <c r="D4934" s="21"/>
    </row>
    <row r="4935" spans="4:4" x14ac:dyDescent="0.4">
      <c r="D4935" s="21"/>
    </row>
    <row r="4936" spans="4:4" x14ac:dyDescent="0.4">
      <c r="D4936" s="21"/>
    </row>
    <row r="4937" spans="4:4" x14ac:dyDescent="0.4">
      <c r="D4937" s="21"/>
    </row>
    <row r="4938" spans="4:4" x14ac:dyDescent="0.4">
      <c r="D4938" s="21"/>
    </row>
    <row r="4939" spans="4:4" x14ac:dyDescent="0.4">
      <c r="D4939" s="21"/>
    </row>
    <row r="4940" spans="4:4" x14ac:dyDescent="0.4">
      <c r="D4940" s="21"/>
    </row>
    <row r="4941" spans="4:4" x14ac:dyDescent="0.4">
      <c r="D4941" s="21"/>
    </row>
    <row r="4942" spans="4:4" x14ac:dyDescent="0.4">
      <c r="D4942" s="21"/>
    </row>
    <row r="4943" spans="4:4" x14ac:dyDescent="0.4">
      <c r="D4943" s="21"/>
    </row>
    <row r="4944" spans="4:4" x14ac:dyDescent="0.4">
      <c r="D4944" s="21"/>
    </row>
    <row r="4945" spans="4:4" x14ac:dyDescent="0.4">
      <c r="D4945" s="21"/>
    </row>
    <row r="4946" spans="4:4" x14ac:dyDescent="0.4">
      <c r="D4946" s="21"/>
    </row>
    <row r="4947" spans="4:4" x14ac:dyDescent="0.4">
      <c r="D4947" s="21"/>
    </row>
    <row r="4948" spans="4:4" x14ac:dyDescent="0.4">
      <c r="D4948" s="21"/>
    </row>
    <row r="4949" spans="4:4" x14ac:dyDescent="0.4">
      <c r="D4949" s="21"/>
    </row>
    <row r="4950" spans="4:4" x14ac:dyDescent="0.4">
      <c r="D4950" s="21"/>
    </row>
    <row r="4951" spans="4:4" x14ac:dyDescent="0.4">
      <c r="D4951" s="21"/>
    </row>
    <row r="4952" spans="4:4" x14ac:dyDescent="0.4">
      <c r="D4952" s="21"/>
    </row>
    <row r="4953" spans="4:4" x14ac:dyDescent="0.4">
      <c r="D4953" s="21"/>
    </row>
    <row r="4954" spans="4:4" x14ac:dyDescent="0.4">
      <c r="D4954" s="21"/>
    </row>
    <row r="4955" spans="4:4" x14ac:dyDescent="0.4">
      <c r="D4955" s="21"/>
    </row>
    <row r="4956" spans="4:4" x14ac:dyDescent="0.4">
      <c r="D4956" s="21"/>
    </row>
    <row r="4957" spans="4:4" x14ac:dyDescent="0.4">
      <c r="D4957" s="21"/>
    </row>
    <row r="4958" spans="4:4" x14ac:dyDescent="0.4">
      <c r="D4958" s="21"/>
    </row>
    <row r="4959" spans="4:4" x14ac:dyDescent="0.4">
      <c r="D4959" s="21"/>
    </row>
    <row r="4960" spans="4:4" x14ac:dyDescent="0.4">
      <c r="D4960" s="21"/>
    </row>
    <row r="4961" spans="4:4" x14ac:dyDescent="0.4">
      <c r="D4961" s="21"/>
    </row>
    <row r="4962" spans="4:4" x14ac:dyDescent="0.4">
      <c r="D4962" s="21"/>
    </row>
    <row r="4963" spans="4:4" x14ac:dyDescent="0.4">
      <c r="D4963" s="21"/>
    </row>
    <row r="4964" spans="4:4" x14ac:dyDescent="0.4">
      <c r="D4964" s="21"/>
    </row>
    <row r="4965" spans="4:4" x14ac:dyDescent="0.4">
      <c r="D4965" s="21"/>
    </row>
    <row r="4966" spans="4:4" x14ac:dyDescent="0.4">
      <c r="D4966" s="21"/>
    </row>
    <row r="4967" spans="4:4" x14ac:dyDescent="0.4">
      <c r="D4967" s="21"/>
    </row>
    <row r="4968" spans="4:4" x14ac:dyDescent="0.4">
      <c r="D4968" s="21"/>
    </row>
    <row r="4969" spans="4:4" x14ac:dyDescent="0.4">
      <c r="D4969" s="21"/>
    </row>
    <row r="4970" spans="4:4" x14ac:dyDescent="0.4">
      <c r="D4970" s="21"/>
    </row>
    <row r="4971" spans="4:4" x14ac:dyDescent="0.4">
      <c r="D4971" s="21"/>
    </row>
    <row r="4972" spans="4:4" x14ac:dyDescent="0.4">
      <c r="D4972" s="21"/>
    </row>
    <row r="4973" spans="4:4" x14ac:dyDescent="0.4">
      <c r="D4973" s="21"/>
    </row>
    <row r="4974" spans="4:4" x14ac:dyDescent="0.4">
      <c r="D4974" s="21"/>
    </row>
    <row r="4975" spans="4:4" x14ac:dyDescent="0.4">
      <c r="D4975" s="21"/>
    </row>
    <row r="4976" spans="4:4" x14ac:dyDescent="0.4">
      <c r="D4976" s="21"/>
    </row>
    <row r="4977" spans="4:4" x14ac:dyDescent="0.4">
      <c r="D4977" s="21"/>
    </row>
    <row r="4978" spans="4:4" x14ac:dyDescent="0.4">
      <c r="D4978" s="21"/>
    </row>
    <row r="4979" spans="4:4" x14ac:dyDescent="0.4">
      <c r="D4979" s="21"/>
    </row>
    <row r="4980" spans="4:4" x14ac:dyDescent="0.4">
      <c r="D4980" s="21"/>
    </row>
    <row r="4981" spans="4:4" x14ac:dyDescent="0.4">
      <c r="D4981" s="21"/>
    </row>
    <row r="4982" spans="4:4" x14ac:dyDescent="0.4">
      <c r="D4982" s="21"/>
    </row>
    <row r="4983" spans="4:4" x14ac:dyDescent="0.4">
      <c r="D4983" s="21"/>
    </row>
    <row r="4984" spans="4:4" x14ac:dyDescent="0.4">
      <c r="D4984" s="21"/>
    </row>
    <row r="4985" spans="4:4" x14ac:dyDescent="0.4">
      <c r="D4985" s="21"/>
    </row>
    <row r="4986" spans="4:4" x14ac:dyDescent="0.4">
      <c r="D4986" s="21"/>
    </row>
    <row r="4987" spans="4:4" x14ac:dyDescent="0.4">
      <c r="D4987" s="21"/>
    </row>
    <row r="4988" spans="4:4" x14ac:dyDescent="0.4">
      <c r="D4988" s="21"/>
    </row>
    <row r="4989" spans="4:4" x14ac:dyDescent="0.4">
      <c r="D4989" s="21"/>
    </row>
    <row r="4990" spans="4:4" x14ac:dyDescent="0.4">
      <c r="D4990" s="21"/>
    </row>
  </sheetData>
  <mergeCells count="9">
    <mergeCell ref="C20:G20"/>
    <mergeCell ref="C24:G24"/>
    <mergeCell ref="A46:B46"/>
    <mergeCell ref="A1:G1"/>
    <mergeCell ref="C2:G2"/>
    <mergeCell ref="C3:G3"/>
    <mergeCell ref="C4:G4"/>
    <mergeCell ref="C9:G9"/>
    <mergeCell ref="C14:G14"/>
  </mergeCells>
  <pageMargins left="0.59055118110236204" right="0.39370078740157499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4989"/>
  <sheetViews>
    <sheetView tabSelected="1" view="pageBreakPreview" zoomScaleNormal="100" zoomScaleSheetLayoutView="100" workbookViewId="0">
      <selection sqref="A1:G1"/>
    </sheetView>
  </sheetViews>
  <sheetFormatPr defaultRowHeight="12.3" outlineLevelRow="1" x14ac:dyDescent="0.4"/>
  <cols>
    <col min="1" max="1" width="4.27734375" style="41" customWidth="1"/>
    <col min="2" max="2" width="14.44140625" style="42" customWidth="1"/>
    <col min="3" max="3" width="38.27734375" style="42" customWidth="1"/>
    <col min="4" max="4" width="4.5546875" style="41" customWidth="1"/>
    <col min="5" max="5" width="10.5546875" style="41" customWidth="1"/>
    <col min="6" max="6" width="9.83203125" style="41" customWidth="1"/>
    <col min="7" max="7" width="12.71875" style="41" customWidth="1"/>
    <col min="8" max="21" width="8.88671875" hidden="1" customWidth="1"/>
    <col min="29" max="29" width="0" hidden="1" customWidth="1"/>
    <col min="31" max="41" width="0" hidden="1" customWidth="1"/>
    <col min="53" max="53" width="73.44140625" customWidth="1"/>
  </cols>
  <sheetData>
    <row r="1" spans="1:60" ht="15.75" customHeight="1" x14ac:dyDescent="0.45">
      <c r="A1" s="304" t="s">
        <v>7</v>
      </c>
      <c r="B1" s="304"/>
      <c r="C1" s="304"/>
      <c r="D1" s="304"/>
      <c r="E1" s="304"/>
      <c r="F1" s="304"/>
      <c r="G1" s="304"/>
      <c r="AG1" t="s">
        <v>124</v>
      </c>
    </row>
    <row r="2" spans="1:60" ht="25" customHeight="1" x14ac:dyDescent="0.4">
      <c r="A2" s="35" t="s">
        <v>8</v>
      </c>
      <c r="B2" s="37" t="s">
        <v>43</v>
      </c>
      <c r="C2" s="305" t="s">
        <v>44</v>
      </c>
      <c r="D2" s="306"/>
      <c r="E2" s="306"/>
      <c r="F2" s="306"/>
      <c r="G2" s="307"/>
      <c r="AG2" t="s">
        <v>125</v>
      </c>
    </row>
    <row r="3" spans="1:60" ht="25" customHeight="1" x14ac:dyDescent="0.4">
      <c r="A3" s="35" t="s">
        <v>9</v>
      </c>
      <c r="B3" s="37" t="s">
        <v>60</v>
      </c>
      <c r="C3" s="305" t="s">
        <v>44</v>
      </c>
      <c r="D3" s="306"/>
      <c r="E3" s="306"/>
      <c r="F3" s="306"/>
      <c r="G3" s="307"/>
      <c r="AC3" s="15" t="s">
        <v>125</v>
      </c>
      <c r="AG3" t="s">
        <v>127</v>
      </c>
    </row>
    <row r="4" spans="1:60" ht="25" customHeight="1" x14ac:dyDescent="0.4">
      <c r="A4" s="38" t="s">
        <v>10</v>
      </c>
      <c r="B4" s="40" t="s">
        <v>822</v>
      </c>
      <c r="C4" s="308" t="s">
        <v>778</v>
      </c>
      <c r="D4" s="309"/>
      <c r="E4" s="309"/>
      <c r="F4" s="309"/>
      <c r="G4" s="310"/>
      <c r="AG4" t="s">
        <v>128</v>
      </c>
    </row>
    <row r="5" spans="1:60" x14ac:dyDescent="0.4">
      <c r="D5" s="43"/>
    </row>
    <row r="6" spans="1:60" ht="36.9" x14ac:dyDescent="0.4">
      <c r="A6" s="44" t="s">
        <v>129</v>
      </c>
      <c r="B6" s="45" t="s">
        <v>130</v>
      </c>
      <c r="C6" s="45" t="s">
        <v>131</v>
      </c>
      <c r="D6" s="46" t="s">
        <v>132</v>
      </c>
      <c r="E6" s="44" t="s">
        <v>133</v>
      </c>
      <c r="F6" s="47" t="s">
        <v>134</v>
      </c>
      <c r="G6" s="44" t="s">
        <v>31</v>
      </c>
      <c r="H6" s="23" t="s">
        <v>32</v>
      </c>
      <c r="I6" s="23" t="s">
        <v>135</v>
      </c>
      <c r="J6" s="23" t="s">
        <v>33</v>
      </c>
      <c r="K6" s="23" t="s">
        <v>136</v>
      </c>
      <c r="L6" s="23" t="s">
        <v>137</v>
      </c>
      <c r="M6" s="23" t="s">
        <v>138</v>
      </c>
      <c r="N6" s="23" t="s">
        <v>139</v>
      </c>
      <c r="O6" s="23" t="s">
        <v>140</v>
      </c>
      <c r="P6" s="23" t="s">
        <v>141</v>
      </c>
      <c r="Q6" s="23" t="s">
        <v>142</v>
      </c>
      <c r="R6" s="23" t="s">
        <v>143</v>
      </c>
      <c r="S6" s="23" t="s">
        <v>144</v>
      </c>
      <c r="T6" s="23" t="s">
        <v>145</v>
      </c>
      <c r="U6" s="23" t="s">
        <v>146</v>
      </c>
    </row>
    <row r="7" spans="1:60" x14ac:dyDescent="0.4">
      <c r="A7" s="48" t="s">
        <v>147</v>
      </c>
      <c r="B7" s="49" t="s">
        <v>73</v>
      </c>
      <c r="C7" s="50" t="s">
        <v>74</v>
      </c>
      <c r="D7" s="51"/>
      <c r="E7" s="52"/>
      <c r="F7" s="53"/>
      <c r="G7" s="53">
        <f>SUMIF(AG8:AG47,"&lt;&gt;NOR",G8:G47)</f>
        <v>0</v>
      </c>
      <c r="H7" s="25"/>
      <c r="I7" s="25">
        <f>SUM(I8:I47)</f>
        <v>534.52</v>
      </c>
      <c r="J7" s="25"/>
      <c r="K7" s="25">
        <f>SUM(K8:K47)</f>
        <v>31575.03</v>
      </c>
      <c r="L7" s="25"/>
      <c r="M7" s="25">
        <f>SUM(M8:M47)</f>
        <v>0</v>
      </c>
      <c r="N7" s="25"/>
      <c r="O7" s="25">
        <f>SUM(O8:O47)</f>
        <v>0</v>
      </c>
      <c r="P7" s="25"/>
      <c r="Q7" s="25">
        <f>SUM(Q8:Q47)</f>
        <v>16.71</v>
      </c>
      <c r="R7" s="25"/>
      <c r="S7" s="25"/>
      <c r="T7" s="26"/>
      <c r="U7" s="25">
        <f>SUM(U8:U47)</f>
        <v>98.97</v>
      </c>
      <c r="AG7" t="s">
        <v>148</v>
      </c>
    </row>
    <row r="8" spans="1:60" outlineLevel="1" x14ac:dyDescent="0.4">
      <c r="A8" s="330">
        <v>1</v>
      </c>
      <c r="B8" s="331" t="s">
        <v>779</v>
      </c>
      <c r="C8" s="56" t="s">
        <v>780</v>
      </c>
      <c r="D8" s="57" t="s">
        <v>179</v>
      </c>
      <c r="E8" s="58">
        <v>46.7</v>
      </c>
      <c r="F8" s="59"/>
      <c r="G8" s="60">
        <f>ROUND(E8*F8,2)</f>
        <v>0</v>
      </c>
      <c r="H8" s="322">
        <v>0</v>
      </c>
      <c r="I8" s="323">
        <f>ROUND(E8*H8,2)</f>
        <v>0</v>
      </c>
      <c r="J8" s="322">
        <v>39.799999999999997</v>
      </c>
      <c r="K8" s="323">
        <f>ROUND(E8*J8,2)</f>
        <v>1858.66</v>
      </c>
      <c r="L8" s="323">
        <v>15</v>
      </c>
      <c r="M8" s="323">
        <f>G8*(1+L8/100)</f>
        <v>0</v>
      </c>
      <c r="N8" s="323">
        <v>0</v>
      </c>
      <c r="O8" s="323">
        <f>ROUND(E8*N8,2)</f>
        <v>0</v>
      </c>
      <c r="P8" s="323">
        <v>0.13800000000000001</v>
      </c>
      <c r="Q8" s="323">
        <f>ROUND(E8*P8,2)</f>
        <v>6.44</v>
      </c>
      <c r="R8" s="323"/>
      <c r="S8" s="323"/>
      <c r="T8" s="324">
        <v>0.16</v>
      </c>
      <c r="U8" s="323">
        <f>ROUND(E8*T8,2)</f>
        <v>7.47</v>
      </c>
      <c r="V8" s="325"/>
      <c r="W8" s="325"/>
      <c r="X8" s="325"/>
      <c r="Y8" s="325"/>
      <c r="Z8" s="325"/>
      <c r="AA8" s="325"/>
      <c r="AB8" s="325"/>
      <c r="AC8" s="325"/>
      <c r="AD8" s="325"/>
      <c r="AE8" s="325"/>
      <c r="AF8" s="325"/>
      <c r="AG8" s="325" t="s">
        <v>172</v>
      </c>
      <c r="AH8" s="325"/>
      <c r="AI8" s="325"/>
      <c r="AJ8" s="325"/>
      <c r="AK8" s="325"/>
      <c r="AL8" s="325"/>
      <c r="AM8" s="325"/>
      <c r="AN8" s="325"/>
      <c r="AO8" s="325"/>
      <c r="AP8" s="325"/>
      <c r="AQ8" s="325"/>
      <c r="AR8" s="325"/>
      <c r="AS8" s="325"/>
      <c r="AT8" s="325"/>
      <c r="AU8" s="325"/>
      <c r="AV8" s="325"/>
      <c r="AW8" s="325"/>
      <c r="AX8" s="325"/>
      <c r="AY8" s="325"/>
      <c r="AZ8" s="325"/>
      <c r="BA8" s="325"/>
      <c r="BB8" s="325"/>
      <c r="BC8" s="325"/>
      <c r="BD8" s="325"/>
      <c r="BE8" s="325"/>
      <c r="BF8" s="325"/>
      <c r="BG8" s="325"/>
      <c r="BH8" s="325"/>
    </row>
    <row r="9" spans="1:60" outlineLevel="1" x14ac:dyDescent="0.4">
      <c r="A9" s="330"/>
      <c r="B9" s="331"/>
      <c r="C9" s="61" t="s">
        <v>174</v>
      </c>
      <c r="D9" s="62"/>
      <c r="E9" s="63"/>
      <c r="F9" s="60"/>
      <c r="G9" s="60"/>
      <c r="H9" s="323"/>
      <c r="I9" s="323"/>
      <c r="J9" s="323"/>
      <c r="K9" s="323"/>
      <c r="L9" s="323"/>
      <c r="M9" s="323"/>
      <c r="N9" s="323"/>
      <c r="O9" s="323"/>
      <c r="P9" s="323"/>
      <c r="Q9" s="323"/>
      <c r="R9" s="323"/>
      <c r="S9" s="323"/>
      <c r="T9" s="324"/>
      <c r="U9" s="323"/>
      <c r="V9" s="325"/>
      <c r="W9" s="325"/>
      <c r="X9" s="325"/>
      <c r="Y9" s="325"/>
      <c r="Z9" s="325"/>
      <c r="AA9" s="325"/>
      <c r="AB9" s="325"/>
      <c r="AC9" s="325"/>
      <c r="AD9" s="325"/>
      <c r="AE9" s="325"/>
      <c r="AF9" s="325"/>
      <c r="AG9" s="325" t="s">
        <v>175</v>
      </c>
      <c r="AH9" s="325">
        <v>0</v>
      </c>
      <c r="AI9" s="325"/>
      <c r="AJ9" s="325"/>
      <c r="AK9" s="325"/>
      <c r="AL9" s="325"/>
      <c r="AM9" s="325"/>
      <c r="AN9" s="325"/>
      <c r="AO9" s="325"/>
      <c r="AP9" s="325"/>
      <c r="AQ9" s="325"/>
      <c r="AR9" s="325"/>
      <c r="AS9" s="325"/>
      <c r="AT9" s="325"/>
      <c r="AU9" s="325"/>
      <c r="AV9" s="325"/>
      <c r="AW9" s="325"/>
      <c r="AX9" s="325"/>
      <c r="AY9" s="325"/>
      <c r="AZ9" s="325"/>
      <c r="BA9" s="325"/>
      <c r="BB9" s="325"/>
      <c r="BC9" s="325"/>
      <c r="BD9" s="325"/>
      <c r="BE9" s="325"/>
      <c r="BF9" s="325"/>
      <c r="BG9" s="325"/>
      <c r="BH9" s="325"/>
    </row>
    <row r="10" spans="1:60" outlineLevel="1" x14ac:dyDescent="0.4">
      <c r="A10" s="330"/>
      <c r="B10" s="331"/>
      <c r="C10" s="61" t="s">
        <v>824</v>
      </c>
      <c r="D10" s="62"/>
      <c r="E10" s="63">
        <v>46.7</v>
      </c>
      <c r="F10" s="60"/>
      <c r="G10" s="60"/>
      <c r="H10" s="323"/>
      <c r="I10" s="323"/>
      <c r="J10" s="323"/>
      <c r="K10" s="323"/>
      <c r="L10" s="323"/>
      <c r="M10" s="323"/>
      <c r="N10" s="323"/>
      <c r="O10" s="323"/>
      <c r="P10" s="323"/>
      <c r="Q10" s="323"/>
      <c r="R10" s="323"/>
      <c r="S10" s="323"/>
      <c r="T10" s="324"/>
      <c r="U10" s="323"/>
      <c r="V10" s="325"/>
      <c r="W10" s="325"/>
      <c r="X10" s="325"/>
      <c r="Y10" s="325"/>
      <c r="Z10" s="325"/>
      <c r="AA10" s="325"/>
      <c r="AB10" s="325"/>
      <c r="AC10" s="325"/>
      <c r="AD10" s="325"/>
      <c r="AE10" s="325"/>
      <c r="AF10" s="325"/>
      <c r="AG10" s="325" t="s">
        <v>175</v>
      </c>
      <c r="AH10" s="325">
        <v>0</v>
      </c>
      <c r="AI10" s="325"/>
      <c r="AJ10" s="325"/>
      <c r="AK10" s="325"/>
      <c r="AL10" s="325"/>
      <c r="AM10" s="325"/>
      <c r="AN10" s="325"/>
      <c r="AO10" s="325"/>
      <c r="AP10" s="325"/>
      <c r="AQ10" s="325"/>
      <c r="AR10" s="325"/>
      <c r="AS10" s="325"/>
      <c r="AT10" s="325"/>
      <c r="AU10" s="325"/>
      <c r="AV10" s="325"/>
      <c r="AW10" s="325"/>
      <c r="AX10" s="325"/>
      <c r="AY10" s="325"/>
      <c r="AZ10" s="325"/>
      <c r="BA10" s="325"/>
      <c r="BB10" s="325"/>
      <c r="BC10" s="325"/>
      <c r="BD10" s="325"/>
      <c r="BE10" s="325"/>
      <c r="BF10" s="325"/>
      <c r="BG10" s="325"/>
      <c r="BH10" s="325"/>
    </row>
    <row r="11" spans="1:60" outlineLevel="1" x14ac:dyDescent="0.4">
      <c r="A11" s="330">
        <v>2</v>
      </c>
      <c r="B11" s="331" t="s">
        <v>781</v>
      </c>
      <c r="C11" s="56" t="s">
        <v>782</v>
      </c>
      <c r="D11" s="57" t="s">
        <v>179</v>
      </c>
      <c r="E11" s="58">
        <v>46.7</v>
      </c>
      <c r="F11" s="59"/>
      <c r="G11" s="60">
        <f>ROUND(E11*F11,2)</f>
        <v>0</v>
      </c>
      <c r="H11" s="322">
        <v>0</v>
      </c>
      <c r="I11" s="323">
        <f>ROUND(E11*H11,2)</f>
        <v>0</v>
      </c>
      <c r="J11" s="322">
        <v>173.5</v>
      </c>
      <c r="K11" s="323">
        <f>ROUND(E11*J11,2)</f>
        <v>8102.45</v>
      </c>
      <c r="L11" s="323">
        <v>15</v>
      </c>
      <c r="M11" s="323">
        <f>G11*(1+L11/100)</f>
        <v>0</v>
      </c>
      <c r="N11" s="323">
        <v>0</v>
      </c>
      <c r="O11" s="323">
        <f>ROUND(E11*N11,2)</f>
        <v>0</v>
      </c>
      <c r="P11" s="323">
        <v>0.22</v>
      </c>
      <c r="Q11" s="323">
        <f>ROUND(E11*P11,2)</f>
        <v>10.27</v>
      </c>
      <c r="R11" s="323"/>
      <c r="S11" s="323"/>
      <c r="T11" s="324">
        <v>0.42099999999999999</v>
      </c>
      <c r="U11" s="323">
        <f>ROUND(E11*T11,2)</f>
        <v>19.66</v>
      </c>
      <c r="V11" s="325"/>
      <c r="W11" s="325"/>
      <c r="X11" s="325"/>
      <c r="Y11" s="325"/>
      <c r="Z11" s="325"/>
      <c r="AA11" s="325"/>
      <c r="AB11" s="325"/>
      <c r="AC11" s="325"/>
      <c r="AD11" s="325"/>
      <c r="AE11" s="325"/>
      <c r="AF11" s="325"/>
      <c r="AG11" s="325" t="s">
        <v>172</v>
      </c>
      <c r="AH11" s="325"/>
      <c r="AI11" s="325"/>
      <c r="AJ11" s="325"/>
      <c r="AK11" s="325"/>
      <c r="AL11" s="325"/>
      <c r="AM11" s="325"/>
      <c r="AN11" s="325"/>
      <c r="AO11" s="325"/>
      <c r="AP11" s="325"/>
      <c r="AQ11" s="325"/>
      <c r="AR11" s="325"/>
      <c r="AS11" s="325"/>
      <c r="AT11" s="325"/>
      <c r="AU11" s="325"/>
      <c r="AV11" s="325"/>
      <c r="AW11" s="325"/>
      <c r="AX11" s="325"/>
      <c r="AY11" s="325"/>
      <c r="AZ11" s="325"/>
      <c r="BA11" s="325"/>
      <c r="BB11" s="325"/>
      <c r="BC11" s="325"/>
      <c r="BD11" s="325"/>
      <c r="BE11" s="325"/>
      <c r="BF11" s="325"/>
      <c r="BG11" s="325"/>
      <c r="BH11" s="325"/>
    </row>
    <row r="12" spans="1:60" outlineLevel="1" x14ac:dyDescent="0.4">
      <c r="A12" s="330"/>
      <c r="B12" s="331"/>
      <c r="C12" s="61" t="s">
        <v>181</v>
      </c>
      <c r="D12" s="62"/>
      <c r="E12" s="63"/>
      <c r="F12" s="60"/>
      <c r="G12" s="60"/>
      <c r="H12" s="323"/>
      <c r="I12" s="323"/>
      <c r="J12" s="323"/>
      <c r="K12" s="323"/>
      <c r="L12" s="323"/>
      <c r="M12" s="323"/>
      <c r="N12" s="323"/>
      <c r="O12" s="323"/>
      <c r="P12" s="323"/>
      <c r="Q12" s="323"/>
      <c r="R12" s="323"/>
      <c r="S12" s="323"/>
      <c r="T12" s="324"/>
      <c r="U12" s="323"/>
      <c r="V12" s="325"/>
      <c r="W12" s="325"/>
      <c r="X12" s="325"/>
      <c r="Y12" s="325"/>
      <c r="Z12" s="325"/>
      <c r="AA12" s="325"/>
      <c r="AB12" s="325"/>
      <c r="AC12" s="325"/>
      <c r="AD12" s="325"/>
      <c r="AE12" s="325"/>
      <c r="AF12" s="325"/>
      <c r="AG12" s="325" t="s">
        <v>175</v>
      </c>
      <c r="AH12" s="325">
        <v>0</v>
      </c>
      <c r="AI12" s="325"/>
      <c r="AJ12" s="325"/>
      <c r="AK12" s="325"/>
      <c r="AL12" s="325"/>
      <c r="AM12" s="325"/>
      <c r="AN12" s="325"/>
      <c r="AO12" s="325"/>
      <c r="AP12" s="325"/>
      <c r="AQ12" s="325"/>
      <c r="AR12" s="325"/>
      <c r="AS12" s="325"/>
      <c r="AT12" s="325"/>
      <c r="AU12" s="325"/>
      <c r="AV12" s="325"/>
      <c r="AW12" s="325"/>
      <c r="AX12" s="325"/>
      <c r="AY12" s="325"/>
      <c r="AZ12" s="325"/>
      <c r="BA12" s="325"/>
      <c r="BB12" s="325"/>
      <c r="BC12" s="325"/>
      <c r="BD12" s="325"/>
      <c r="BE12" s="325"/>
      <c r="BF12" s="325"/>
      <c r="BG12" s="325"/>
      <c r="BH12" s="325"/>
    </row>
    <row r="13" spans="1:60" outlineLevel="1" x14ac:dyDescent="0.4">
      <c r="A13" s="330"/>
      <c r="B13" s="331"/>
      <c r="C13" s="61" t="s">
        <v>825</v>
      </c>
      <c r="D13" s="62"/>
      <c r="E13" s="63">
        <v>46.7</v>
      </c>
      <c r="F13" s="60"/>
      <c r="G13" s="60"/>
      <c r="H13" s="323"/>
      <c r="I13" s="323"/>
      <c r="J13" s="323"/>
      <c r="K13" s="323"/>
      <c r="L13" s="323"/>
      <c r="M13" s="323"/>
      <c r="N13" s="323"/>
      <c r="O13" s="323"/>
      <c r="P13" s="323"/>
      <c r="Q13" s="323"/>
      <c r="R13" s="323"/>
      <c r="S13" s="323"/>
      <c r="T13" s="324"/>
      <c r="U13" s="323"/>
      <c r="V13" s="325"/>
      <c r="W13" s="325"/>
      <c r="X13" s="325"/>
      <c r="Y13" s="325"/>
      <c r="Z13" s="325"/>
      <c r="AA13" s="325"/>
      <c r="AB13" s="325"/>
      <c r="AC13" s="325"/>
      <c r="AD13" s="325"/>
      <c r="AE13" s="325"/>
      <c r="AF13" s="325"/>
      <c r="AG13" s="325" t="s">
        <v>175</v>
      </c>
      <c r="AH13" s="325">
        <v>5</v>
      </c>
      <c r="AI13" s="325"/>
      <c r="AJ13" s="325"/>
      <c r="AK13" s="325"/>
      <c r="AL13" s="325"/>
      <c r="AM13" s="325"/>
      <c r="AN13" s="325"/>
      <c r="AO13" s="325"/>
      <c r="AP13" s="325"/>
      <c r="AQ13" s="325"/>
      <c r="AR13" s="325"/>
      <c r="AS13" s="325"/>
      <c r="AT13" s="325"/>
      <c r="AU13" s="325"/>
      <c r="AV13" s="325"/>
      <c r="AW13" s="325"/>
      <c r="AX13" s="325"/>
      <c r="AY13" s="325"/>
      <c r="AZ13" s="325"/>
      <c r="BA13" s="325"/>
      <c r="BB13" s="325"/>
      <c r="BC13" s="325"/>
      <c r="BD13" s="325"/>
      <c r="BE13" s="325"/>
      <c r="BF13" s="325"/>
      <c r="BG13" s="325"/>
      <c r="BH13" s="325"/>
    </row>
    <row r="14" spans="1:60" outlineLevel="1" x14ac:dyDescent="0.4">
      <c r="A14" s="330">
        <v>3</v>
      </c>
      <c r="B14" s="331" t="s">
        <v>229</v>
      </c>
      <c r="C14" s="56" t="s">
        <v>230</v>
      </c>
      <c r="D14" s="57" t="s">
        <v>222</v>
      </c>
      <c r="E14" s="58">
        <v>10.6325</v>
      </c>
      <c r="F14" s="59"/>
      <c r="G14" s="60">
        <f>ROUND(E14*F14,2)</f>
        <v>0</v>
      </c>
      <c r="H14" s="322">
        <v>0</v>
      </c>
      <c r="I14" s="323">
        <f>ROUND(E14*H14,2)</f>
        <v>0</v>
      </c>
      <c r="J14" s="322">
        <v>890</v>
      </c>
      <c r="K14" s="323">
        <f>ROUND(E14*J14,2)</f>
        <v>9462.93</v>
      </c>
      <c r="L14" s="323">
        <v>15</v>
      </c>
      <c r="M14" s="323">
        <f>G14*(1+L14/100)</f>
        <v>0</v>
      </c>
      <c r="N14" s="323">
        <v>0</v>
      </c>
      <c r="O14" s="323">
        <f>ROUND(E14*N14,2)</f>
        <v>0</v>
      </c>
      <c r="P14" s="323">
        <v>0</v>
      </c>
      <c r="Q14" s="323">
        <f>ROUND(E14*P14,2)</f>
        <v>0</v>
      </c>
      <c r="R14" s="323"/>
      <c r="S14" s="323"/>
      <c r="T14" s="324">
        <v>3.5329999999999999</v>
      </c>
      <c r="U14" s="323">
        <f>ROUND(E14*T14,2)</f>
        <v>37.56</v>
      </c>
      <c r="V14" s="325"/>
      <c r="W14" s="325"/>
      <c r="X14" s="325"/>
      <c r="Y14" s="325"/>
      <c r="Z14" s="325"/>
      <c r="AA14" s="325"/>
      <c r="AB14" s="325"/>
      <c r="AC14" s="325"/>
      <c r="AD14" s="325"/>
      <c r="AE14" s="325"/>
      <c r="AF14" s="325"/>
      <c r="AG14" s="325" t="s">
        <v>172</v>
      </c>
      <c r="AH14" s="325"/>
      <c r="AI14" s="325"/>
      <c r="AJ14" s="325"/>
      <c r="AK14" s="325"/>
      <c r="AL14" s="325"/>
      <c r="AM14" s="325"/>
      <c r="AN14" s="325"/>
      <c r="AO14" s="325"/>
      <c r="AP14" s="325"/>
      <c r="AQ14" s="325"/>
      <c r="AR14" s="325"/>
      <c r="AS14" s="325"/>
      <c r="AT14" s="325"/>
      <c r="AU14" s="325"/>
      <c r="AV14" s="325"/>
      <c r="AW14" s="325"/>
      <c r="AX14" s="325"/>
      <c r="AY14" s="325"/>
      <c r="AZ14" s="325"/>
      <c r="BA14" s="325"/>
      <c r="BB14" s="325"/>
      <c r="BC14" s="325"/>
      <c r="BD14" s="325"/>
      <c r="BE14" s="325"/>
      <c r="BF14" s="325"/>
      <c r="BG14" s="325"/>
      <c r="BH14" s="325"/>
    </row>
    <row r="15" spans="1:60" outlineLevel="1" x14ac:dyDescent="0.4">
      <c r="A15" s="330"/>
      <c r="B15" s="331"/>
      <c r="C15" s="61" t="s">
        <v>174</v>
      </c>
      <c r="D15" s="62"/>
      <c r="E15" s="63"/>
      <c r="F15" s="60"/>
      <c r="G15" s="60"/>
      <c r="H15" s="323"/>
      <c r="I15" s="323"/>
      <c r="J15" s="323"/>
      <c r="K15" s="323"/>
      <c r="L15" s="323"/>
      <c r="M15" s="323"/>
      <c r="N15" s="323"/>
      <c r="O15" s="323"/>
      <c r="P15" s="323"/>
      <c r="Q15" s="323"/>
      <c r="R15" s="323"/>
      <c r="S15" s="323"/>
      <c r="T15" s="324"/>
      <c r="U15" s="323"/>
      <c r="V15" s="325"/>
      <c r="W15" s="325"/>
      <c r="X15" s="325"/>
      <c r="Y15" s="325"/>
      <c r="Z15" s="325"/>
      <c r="AA15" s="325"/>
      <c r="AB15" s="325"/>
      <c r="AC15" s="325"/>
      <c r="AD15" s="325"/>
      <c r="AE15" s="325"/>
      <c r="AF15" s="325"/>
      <c r="AG15" s="325" t="s">
        <v>175</v>
      </c>
      <c r="AH15" s="325">
        <v>0</v>
      </c>
      <c r="AI15" s="325"/>
      <c r="AJ15" s="325"/>
      <c r="AK15" s="325"/>
      <c r="AL15" s="325"/>
      <c r="AM15" s="325"/>
      <c r="AN15" s="325"/>
      <c r="AO15" s="325"/>
      <c r="AP15" s="325"/>
      <c r="AQ15" s="325"/>
      <c r="AR15" s="325"/>
      <c r="AS15" s="325"/>
      <c r="AT15" s="325"/>
      <c r="AU15" s="325"/>
      <c r="AV15" s="325"/>
      <c r="AW15" s="325"/>
      <c r="AX15" s="325"/>
      <c r="AY15" s="325"/>
      <c r="AZ15" s="325"/>
      <c r="BA15" s="325"/>
      <c r="BB15" s="325"/>
      <c r="BC15" s="325"/>
      <c r="BD15" s="325"/>
      <c r="BE15" s="325"/>
      <c r="BF15" s="325"/>
      <c r="BG15" s="325"/>
      <c r="BH15" s="325"/>
    </row>
    <row r="16" spans="1:60" outlineLevel="1" x14ac:dyDescent="0.4">
      <c r="A16" s="330"/>
      <c r="B16" s="331"/>
      <c r="C16" s="61" t="s">
        <v>831</v>
      </c>
      <c r="D16" s="62"/>
      <c r="E16" s="63">
        <v>10.6325</v>
      </c>
      <c r="F16" s="60"/>
      <c r="G16" s="60"/>
      <c r="H16" s="323"/>
      <c r="I16" s="323"/>
      <c r="J16" s="323"/>
      <c r="K16" s="323"/>
      <c r="L16" s="323"/>
      <c r="M16" s="323"/>
      <c r="N16" s="323"/>
      <c r="O16" s="323"/>
      <c r="P16" s="323"/>
      <c r="Q16" s="323"/>
      <c r="R16" s="323"/>
      <c r="S16" s="323"/>
      <c r="T16" s="324"/>
      <c r="U16" s="323"/>
      <c r="V16" s="325"/>
      <c r="W16" s="325"/>
      <c r="X16" s="325"/>
      <c r="Y16" s="325"/>
      <c r="Z16" s="325"/>
      <c r="AA16" s="325"/>
      <c r="AB16" s="325"/>
      <c r="AC16" s="325"/>
      <c r="AD16" s="325"/>
      <c r="AE16" s="325"/>
      <c r="AF16" s="325"/>
      <c r="AG16" s="325" t="s">
        <v>175</v>
      </c>
      <c r="AH16" s="325">
        <v>0</v>
      </c>
      <c r="AI16" s="325"/>
      <c r="AJ16" s="325"/>
      <c r="AK16" s="325"/>
      <c r="AL16" s="325"/>
      <c r="AM16" s="325"/>
      <c r="AN16" s="325"/>
      <c r="AO16" s="325"/>
      <c r="AP16" s="325"/>
      <c r="AQ16" s="325"/>
      <c r="AR16" s="325"/>
      <c r="AS16" s="325"/>
      <c r="AT16" s="325"/>
      <c r="AU16" s="325"/>
      <c r="AV16" s="325"/>
      <c r="AW16" s="325"/>
      <c r="AX16" s="325"/>
      <c r="AY16" s="325"/>
      <c r="AZ16" s="325"/>
      <c r="BA16" s="325"/>
      <c r="BB16" s="325"/>
      <c r="BC16" s="325"/>
      <c r="BD16" s="325"/>
      <c r="BE16" s="325"/>
      <c r="BF16" s="325"/>
      <c r="BG16" s="325"/>
      <c r="BH16" s="325"/>
    </row>
    <row r="17" spans="1:60" outlineLevel="1" x14ac:dyDescent="0.4">
      <c r="A17" s="330">
        <v>4</v>
      </c>
      <c r="B17" s="331" t="s">
        <v>783</v>
      </c>
      <c r="C17" s="56" t="s">
        <v>784</v>
      </c>
      <c r="D17" s="57" t="s">
        <v>222</v>
      </c>
      <c r="E17" s="58">
        <v>4.67</v>
      </c>
      <c r="F17" s="59"/>
      <c r="G17" s="60">
        <f>ROUND(E17*F17,2)</f>
        <v>0</v>
      </c>
      <c r="H17" s="322">
        <v>0</v>
      </c>
      <c r="I17" s="323">
        <f>ROUND(E17*H17,2)</f>
        <v>0</v>
      </c>
      <c r="J17" s="322">
        <v>250.5</v>
      </c>
      <c r="K17" s="323">
        <f>ROUND(E17*J17,2)</f>
        <v>1169.8399999999999</v>
      </c>
      <c r="L17" s="323">
        <v>15</v>
      </c>
      <c r="M17" s="323">
        <f>G17*(1+L17/100)</f>
        <v>0</v>
      </c>
      <c r="N17" s="323">
        <v>0</v>
      </c>
      <c r="O17" s="323">
        <f>ROUND(E17*N17,2)</f>
        <v>0</v>
      </c>
      <c r="P17" s="323">
        <v>0</v>
      </c>
      <c r="Q17" s="323">
        <f>ROUND(E17*P17,2)</f>
        <v>0</v>
      </c>
      <c r="R17" s="323"/>
      <c r="S17" s="323"/>
      <c r="T17" s="324">
        <v>1.0999999999999999E-2</v>
      </c>
      <c r="U17" s="323">
        <f>ROUND(E17*T17,2)</f>
        <v>0.05</v>
      </c>
      <c r="V17" s="325"/>
      <c r="W17" s="325"/>
      <c r="X17" s="325"/>
      <c r="Y17" s="325"/>
      <c r="Z17" s="325"/>
      <c r="AA17" s="325"/>
      <c r="AB17" s="325"/>
      <c r="AC17" s="325"/>
      <c r="AD17" s="325"/>
      <c r="AE17" s="325"/>
      <c r="AF17" s="325"/>
      <c r="AG17" s="325" t="s">
        <v>172</v>
      </c>
      <c r="AH17" s="325"/>
      <c r="AI17" s="325"/>
      <c r="AJ17" s="325"/>
      <c r="AK17" s="325"/>
      <c r="AL17" s="325"/>
      <c r="AM17" s="325"/>
      <c r="AN17" s="325"/>
      <c r="AO17" s="325"/>
      <c r="AP17" s="325"/>
      <c r="AQ17" s="325"/>
      <c r="AR17" s="325"/>
      <c r="AS17" s="325"/>
      <c r="AT17" s="325"/>
      <c r="AU17" s="325"/>
      <c r="AV17" s="325"/>
      <c r="AW17" s="325"/>
      <c r="AX17" s="325"/>
      <c r="AY17" s="325"/>
      <c r="AZ17" s="325"/>
      <c r="BA17" s="325"/>
      <c r="BB17" s="325"/>
      <c r="BC17" s="325"/>
      <c r="BD17" s="325"/>
      <c r="BE17" s="325"/>
      <c r="BF17" s="325"/>
      <c r="BG17" s="325"/>
      <c r="BH17" s="325"/>
    </row>
    <row r="18" spans="1:60" outlineLevel="1" x14ac:dyDescent="0.4">
      <c r="A18" s="330"/>
      <c r="B18" s="331"/>
      <c r="C18" s="61" t="s">
        <v>838</v>
      </c>
      <c r="D18" s="62"/>
      <c r="E18" s="63">
        <v>4.67</v>
      </c>
      <c r="F18" s="60"/>
      <c r="G18" s="60"/>
      <c r="H18" s="323"/>
      <c r="I18" s="323"/>
      <c r="J18" s="323"/>
      <c r="K18" s="323"/>
      <c r="L18" s="323"/>
      <c r="M18" s="323"/>
      <c r="N18" s="323"/>
      <c r="O18" s="323"/>
      <c r="P18" s="323"/>
      <c r="Q18" s="323"/>
      <c r="R18" s="323"/>
      <c r="S18" s="323"/>
      <c r="T18" s="324"/>
      <c r="U18" s="323"/>
      <c r="V18" s="325"/>
      <c r="W18" s="325"/>
      <c r="X18" s="325"/>
      <c r="Y18" s="325"/>
      <c r="Z18" s="325"/>
      <c r="AA18" s="325"/>
      <c r="AB18" s="325"/>
      <c r="AC18" s="325"/>
      <c r="AD18" s="325"/>
      <c r="AE18" s="325"/>
      <c r="AF18" s="325"/>
      <c r="AG18" s="325" t="s">
        <v>175</v>
      </c>
      <c r="AH18" s="325">
        <v>5</v>
      </c>
      <c r="AI18" s="325"/>
      <c r="AJ18" s="325"/>
      <c r="AK18" s="325"/>
      <c r="AL18" s="325"/>
      <c r="AM18" s="325"/>
      <c r="AN18" s="325"/>
      <c r="AO18" s="325"/>
      <c r="AP18" s="325"/>
      <c r="AQ18" s="325"/>
      <c r="AR18" s="325"/>
      <c r="AS18" s="325"/>
      <c r="AT18" s="325"/>
      <c r="AU18" s="325"/>
      <c r="AV18" s="325"/>
      <c r="AW18" s="325"/>
      <c r="AX18" s="325"/>
      <c r="AY18" s="325"/>
      <c r="AZ18" s="325"/>
      <c r="BA18" s="325"/>
      <c r="BB18" s="325"/>
      <c r="BC18" s="325"/>
      <c r="BD18" s="325"/>
      <c r="BE18" s="325"/>
      <c r="BF18" s="325"/>
      <c r="BG18" s="325"/>
      <c r="BH18" s="325"/>
    </row>
    <row r="19" spans="1:60" outlineLevel="1" x14ac:dyDescent="0.4">
      <c r="A19" s="330">
        <v>5</v>
      </c>
      <c r="B19" s="331" t="s">
        <v>785</v>
      </c>
      <c r="C19" s="56" t="s">
        <v>786</v>
      </c>
      <c r="D19" s="57" t="s">
        <v>222</v>
      </c>
      <c r="E19" s="58">
        <v>93.4</v>
      </c>
      <c r="F19" s="59"/>
      <c r="G19" s="60">
        <f>ROUND(E19*F19,2)</f>
        <v>0</v>
      </c>
      <c r="H19" s="322">
        <v>0</v>
      </c>
      <c r="I19" s="323">
        <f>ROUND(E19*H19,2)</f>
        <v>0</v>
      </c>
      <c r="J19" s="322">
        <v>19.8</v>
      </c>
      <c r="K19" s="323">
        <f>ROUND(E19*J19,2)</f>
        <v>1849.32</v>
      </c>
      <c r="L19" s="323">
        <v>15</v>
      </c>
      <c r="M19" s="323">
        <f>G19*(1+L19/100)</f>
        <v>0</v>
      </c>
      <c r="N19" s="323">
        <v>0</v>
      </c>
      <c r="O19" s="323">
        <f>ROUND(E19*N19,2)</f>
        <v>0</v>
      </c>
      <c r="P19" s="323">
        <v>0</v>
      </c>
      <c r="Q19" s="323">
        <f>ROUND(E19*P19,2)</f>
        <v>0</v>
      </c>
      <c r="R19" s="323"/>
      <c r="S19" s="323"/>
      <c r="T19" s="324">
        <v>0</v>
      </c>
      <c r="U19" s="323">
        <f>ROUND(E19*T19,2)</f>
        <v>0</v>
      </c>
      <c r="V19" s="325"/>
      <c r="W19" s="325"/>
      <c r="X19" s="325"/>
      <c r="Y19" s="325"/>
      <c r="Z19" s="325"/>
      <c r="AA19" s="325"/>
      <c r="AB19" s="325"/>
      <c r="AC19" s="325"/>
      <c r="AD19" s="325"/>
      <c r="AE19" s="325"/>
      <c r="AF19" s="325"/>
      <c r="AG19" s="325" t="s">
        <v>172</v>
      </c>
      <c r="AH19" s="325"/>
      <c r="AI19" s="325"/>
      <c r="AJ19" s="325"/>
      <c r="AK19" s="325"/>
      <c r="AL19" s="325"/>
      <c r="AM19" s="325"/>
      <c r="AN19" s="325"/>
      <c r="AO19" s="325"/>
      <c r="AP19" s="325"/>
      <c r="AQ19" s="325"/>
      <c r="AR19" s="325"/>
      <c r="AS19" s="325"/>
      <c r="AT19" s="325"/>
      <c r="AU19" s="325"/>
      <c r="AV19" s="325"/>
      <c r="AW19" s="325"/>
      <c r="AX19" s="325"/>
      <c r="AY19" s="325"/>
      <c r="AZ19" s="325"/>
      <c r="BA19" s="325"/>
      <c r="BB19" s="325"/>
      <c r="BC19" s="325"/>
      <c r="BD19" s="325"/>
      <c r="BE19" s="325"/>
      <c r="BF19" s="325"/>
      <c r="BG19" s="325"/>
      <c r="BH19" s="325"/>
    </row>
    <row r="20" spans="1:60" outlineLevel="1" x14ac:dyDescent="0.4">
      <c r="A20" s="330"/>
      <c r="B20" s="331"/>
      <c r="C20" s="61" t="s">
        <v>787</v>
      </c>
      <c r="D20" s="62"/>
      <c r="E20" s="63"/>
      <c r="F20" s="60"/>
      <c r="G20" s="60"/>
      <c r="H20" s="323"/>
      <c r="I20" s="323"/>
      <c r="J20" s="323"/>
      <c r="K20" s="323"/>
      <c r="L20" s="323"/>
      <c r="M20" s="323"/>
      <c r="N20" s="323"/>
      <c r="O20" s="323"/>
      <c r="P20" s="323"/>
      <c r="Q20" s="323"/>
      <c r="R20" s="323"/>
      <c r="S20" s="323"/>
      <c r="T20" s="324"/>
      <c r="U20" s="323"/>
      <c r="V20" s="325"/>
      <c r="W20" s="325"/>
      <c r="X20" s="325"/>
      <c r="Y20" s="325"/>
      <c r="Z20" s="325"/>
      <c r="AA20" s="325"/>
      <c r="AB20" s="325"/>
      <c r="AC20" s="325"/>
      <c r="AD20" s="325"/>
      <c r="AE20" s="325"/>
      <c r="AF20" s="325"/>
      <c r="AG20" s="325" t="s">
        <v>175</v>
      </c>
      <c r="AH20" s="325">
        <v>0</v>
      </c>
      <c r="AI20" s="325"/>
      <c r="AJ20" s="325"/>
      <c r="AK20" s="325"/>
      <c r="AL20" s="325"/>
      <c r="AM20" s="325"/>
      <c r="AN20" s="325"/>
      <c r="AO20" s="325"/>
      <c r="AP20" s="325"/>
      <c r="AQ20" s="325"/>
      <c r="AR20" s="325"/>
      <c r="AS20" s="325"/>
      <c r="AT20" s="325"/>
      <c r="AU20" s="325"/>
      <c r="AV20" s="325"/>
      <c r="AW20" s="325"/>
      <c r="AX20" s="325"/>
      <c r="AY20" s="325"/>
      <c r="AZ20" s="325"/>
      <c r="BA20" s="325"/>
      <c r="BB20" s="325"/>
      <c r="BC20" s="325"/>
      <c r="BD20" s="325"/>
      <c r="BE20" s="325"/>
      <c r="BF20" s="325"/>
      <c r="BG20" s="325"/>
      <c r="BH20" s="325"/>
    </row>
    <row r="21" spans="1:60" outlineLevel="1" x14ac:dyDescent="0.4">
      <c r="A21" s="330"/>
      <c r="B21" s="331"/>
      <c r="C21" s="61" t="s">
        <v>839</v>
      </c>
      <c r="D21" s="62"/>
      <c r="E21" s="63">
        <v>93.4</v>
      </c>
      <c r="F21" s="60"/>
      <c r="G21" s="60"/>
      <c r="H21" s="323"/>
      <c r="I21" s="323"/>
      <c r="J21" s="323"/>
      <c r="K21" s="323"/>
      <c r="L21" s="323"/>
      <c r="M21" s="323"/>
      <c r="N21" s="323"/>
      <c r="O21" s="323"/>
      <c r="P21" s="323"/>
      <c r="Q21" s="323"/>
      <c r="R21" s="323"/>
      <c r="S21" s="323"/>
      <c r="T21" s="324"/>
      <c r="U21" s="323"/>
      <c r="V21" s="325"/>
      <c r="W21" s="325"/>
      <c r="X21" s="325"/>
      <c r="Y21" s="325"/>
      <c r="Z21" s="325"/>
      <c r="AA21" s="325"/>
      <c r="AB21" s="325"/>
      <c r="AC21" s="325"/>
      <c r="AD21" s="325"/>
      <c r="AE21" s="325"/>
      <c r="AF21" s="325"/>
      <c r="AG21" s="325" t="s">
        <v>175</v>
      </c>
      <c r="AH21" s="325">
        <v>0</v>
      </c>
      <c r="AI21" s="325"/>
      <c r="AJ21" s="325"/>
      <c r="AK21" s="325"/>
      <c r="AL21" s="325"/>
      <c r="AM21" s="325"/>
      <c r="AN21" s="325"/>
      <c r="AO21" s="325"/>
      <c r="AP21" s="325"/>
      <c r="AQ21" s="325"/>
      <c r="AR21" s="325"/>
      <c r="AS21" s="325"/>
      <c r="AT21" s="325"/>
      <c r="AU21" s="325"/>
      <c r="AV21" s="325"/>
      <c r="AW21" s="325"/>
      <c r="AX21" s="325"/>
      <c r="AY21" s="325"/>
      <c r="AZ21" s="325"/>
      <c r="BA21" s="325"/>
      <c r="BB21" s="325"/>
      <c r="BC21" s="325"/>
      <c r="BD21" s="325"/>
      <c r="BE21" s="325"/>
      <c r="BF21" s="325"/>
      <c r="BG21" s="325"/>
      <c r="BH21" s="325"/>
    </row>
    <row r="22" spans="1:60" outlineLevel="1" x14ac:dyDescent="0.4">
      <c r="A22" s="330">
        <v>6</v>
      </c>
      <c r="B22" s="331" t="s">
        <v>788</v>
      </c>
      <c r="C22" s="56" t="s">
        <v>789</v>
      </c>
      <c r="D22" s="57" t="s">
        <v>222</v>
      </c>
      <c r="E22" s="58">
        <v>4.67</v>
      </c>
      <c r="F22" s="59"/>
      <c r="G22" s="60">
        <f>ROUND(E22*F22,2)</f>
        <v>0</v>
      </c>
      <c r="H22" s="322">
        <v>0</v>
      </c>
      <c r="I22" s="323">
        <f>ROUND(E22*H22,2)</f>
        <v>0</v>
      </c>
      <c r="J22" s="322">
        <v>139.5</v>
      </c>
      <c r="K22" s="323">
        <f>ROUND(E22*J22,2)</f>
        <v>651.47</v>
      </c>
      <c r="L22" s="323">
        <v>15</v>
      </c>
      <c r="M22" s="323">
        <f>G22*(1+L22/100)</f>
        <v>0</v>
      </c>
      <c r="N22" s="323">
        <v>0</v>
      </c>
      <c r="O22" s="323">
        <f>ROUND(E22*N22,2)</f>
        <v>0</v>
      </c>
      <c r="P22" s="323">
        <v>0</v>
      </c>
      <c r="Q22" s="323">
        <f>ROUND(E22*P22,2)</f>
        <v>0</v>
      </c>
      <c r="R22" s="323"/>
      <c r="S22" s="323"/>
      <c r="T22" s="324">
        <v>0</v>
      </c>
      <c r="U22" s="323">
        <f>ROUND(E22*T22,2)</f>
        <v>0</v>
      </c>
      <c r="V22" s="325"/>
      <c r="W22" s="325"/>
      <c r="X22" s="325"/>
      <c r="Y22" s="325"/>
      <c r="Z22" s="325"/>
      <c r="AA22" s="325"/>
      <c r="AB22" s="325"/>
      <c r="AC22" s="325"/>
      <c r="AD22" s="325"/>
      <c r="AE22" s="325"/>
      <c r="AF22" s="325"/>
      <c r="AG22" s="325" t="s">
        <v>172</v>
      </c>
      <c r="AH22" s="325"/>
      <c r="AI22" s="325"/>
      <c r="AJ22" s="325"/>
      <c r="AK22" s="325"/>
      <c r="AL22" s="325"/>
      <c r="AM22" s="325"/>
      <c r="AN22" s="325"/>
      <c r="AO22" s="325"/>
      <c r="AP22" s="325"/>
      <c r="AQ22" s="325"/>
      <c r="AR22" s="325"/>
      <c r="AS22" s="325"/>
      <c r="AT22" s="325"/>
      <c r="AU22" s="325"/>
      <c r="AV22" s="325"/>
      <c r="AW22" s="325"/>
      <c r="AX22" s="325"/>
      <c r="AY22" s="325"/>
      <c r="AZ22" s="325"/>
      <c r="BA22" s="325"/>
      <c r="BB22" s="325"/>
      <c r="BC22" s="325"/>
      <c r="BD22" s="325"/>
      <c r="BE22" s="325"/>
      <c r="BF22" s="325"/>
      <c r="BG22" s="325"/>
      <c r="BH22" s="325"/>
    </row>
    <row r="23" spans="1:60" outlineLevel="1" x14ac:dyDescent="0.4">
      <c r="A23" s="330"/>
      <c r="B23" s="331"/>
      <c r="C23" s="61" t="s">
        <v>181</v>
      </c>
      <c r="D23" s="62"/>
      <c r="E23" s="63"/>
      <c r="F23" s="60"/>
      <c r="G23" s="60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4"/>
      <c r="U23" s="323"/>
      <c r="V23" s="325"/>
      <c r="W23" s="325"/>
      <c r="X23" s="325"/>
      <c r="Y23" s="325"/>
      <c r="Z23" s="325"/>
      <c r="AA23" s="325"/>
      <c r="AB23" s="325"/>
      <c r="AC23" s="325"/>
      <c r="AD23" s="325"/>
      <c r="AE23" s="325"/>
      <c r="AF23" s="325"/>
      <c r="AG23" s="325" t="s">
        <v>175</v>
      </c>
      <c r="AH23" s="325">
        <v>0</v>
      </c>
      <c r="AI23" s="325"/>
      <c r="AJ23" s="325"/>
      <c r="AK23" s="325"/>
      <c r="AL23" s="325"/>
      <c r="AM23" s="325"/>
      <c r="AN23" s="325"/>
      <c r="AO23" s="325"/>
      <c r="AP23" s="325"/>
      <c r="AQ23" s="325"/>
      <c r="AR23" s="325"/>
      <c r="AS23" s="325"/>
      <c r="AT23" s="325"/>
      <c r="AU23" s="325"/>
      <c r="AV23" s="325"/>
      <c r="AW23" s="325"/>
      <c r="AX23" s="325"/>
      <c r="AY23" s="325"/>
      <c r="AZ23" s="325"/>
      <c r="BA23" s="325"/>
      <c r="BB23" s="325"/>
      <c r="BC23" s="325"/>
      <c r="BD23" s="325"/>
      <c r="BE23" s="325"/>
      <c r="BF23" s="325"/>
      <c r="BG23" s="325"/>
      <c r="BH23" s="325"/>
    </row>
    <row r="24" spans="1:60" outlineLevel="1" x14ac:dyDescent="0.4">
      <c r="A24" s="330"/>
      <c r="B24" s="331"/>
      <c r="C24" s="61" t="s">
        <v>840</v>
      </c>
      <c r="D24" s="62"/>
      <c r="E24" s="63">
        <v>4.67</v>
      </c>
      <c r="F24" s="60"/>
      <c r="G24" s="60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4"/>
      <c r="U24" s="323"/>
      <c r="V24" s="325"/>
      <c r="W24" s="325"/>
      <c r="X24" s="325"/>
      <c r="Y24" s="325"/>
      <c r="Z24" s="325"/>
      <c r="AA24" s="325"/>
      <c r="AB24" s="325"/>
      <c r="AC24" s="325"/>
      <c r="AD24" s="325"/>
      <c r="AE24" s="325"/>
      <c r="AF24" s="325"/>
      <c r="AG24" s="325" t="s">
        <v>175</v>
      </c>
      <c r="AH24" s="325">
        <v>5</v>
      </c>
      <c r="AI24" s="325"/>
      <c r="AJ24" s="325"/>
      <c r="AK24" s="325"/>
      <c r="AL24" s="325"/>
      <c r="AM24" s="325"/>
      <c r="AN24" s="325"/>
      <c r="AO24" s="325"/>
      <c r="AP24" s="325"/>
      <c r="AQ24" s="325"/>
      <c r="AR24" s="325"/>
      <c r="AS24" s="325"/>
      <c r="AT24" s="325"/>
      <c r="AU24" s="325"/>
      <c r="AV24" s="325"/>
      <c r="AW24" s="325"/>
      <c r="AX24" s="325"/>
      <c r="AY24" s="325"/>
      <c r="AZ24" s="325"/>
      <c r="BA24" s="325"/>
      <c r="BB24" s="325"/>
      <c r="BC24" s="325"/>
      <c r="BD24" s="325"/>
      <c r="BE24" s="325"/>
      <c r="BF24" s="325"/>
      <c r="BG24" s="325"/>
      <c r="BH24" s="325"/>
    </row>
    <row r="25" spans="1:60" outlineLevel="1" x14ac:dyDescent="0.4">
      <c r="A25" s="330">
        <v>7</v>
      </c>
      <c r="B25" s="331" t="s">
        <v>790</v>
      </c>
      <c r="C25" s="56" t="s">
        <v>791</v>
      </c>
      <c r="D25" s="57" t="s">
        <v>222</v>
      </c>
      <c r="E25" s="58">
        <v>4.67</v>
      </c>
      <c r="F25" s="59"/>
      <c r="G25" s="60">
        <f>ROUND(E25*F25,2)</f>
        <v>0</v>
      </c>
      <c r="H25" s="322">
        <v>0</v>
      </c>
      <c r="I25" s="323">
        <f>ROUND(E25*H25,2)</f>
        <v>0</v>
      </c>
      <c r="J25" s="322">
        <v>58.8</v>
      </c>
      <c r="K25" s="323">
        <f>ROUND(E25*J25,2)</f>
        <v>274.60000000000002</v>
      </c>
      <c r="L25" s="323">
        <v>15</v>
      </c>
      <c r="M25" s="323">
        <f>G25*(1+L25/100)</f>
        <v>0</v>
      </c>
      <c r="N25" s="323">
        <v>0</v>
      </c>
      <c r="O25" s="323">
        <f>ROUND(E25*N25,2)</f>
        <v>0</v>
      </c>
      <c r="P25" s="323">
        <v>0</v>
      </c>
      <c r="Q25" s="323">
        <f>ROUND(E25*P25,2)</f>
        <v>0</v>
      </c>
      <c r="R25" s="323"/>
      <c r="S25" s="323"/>
      <c r="T25" s="324">
        <v>5.2999999999999999E-2</v>
      </c>
      <c r="U25" s="323">
        <f>ROUND(E25*T25,2)</f>
        <v>0.25</v>
      </c>
      <c r="V25" s="325"/>
      <c r="W25" s="325"/>
      <c r="X25" s="325"/>
      <c r="Y25" s="325"/>
      <c r="Z25" s="325"/>
      <c r="AA25" s="325"/>
      <c r="AB25" s="325"/>
      <c r="AC25" s="325"/>
      <c r="AD25" s="325"/>
      <c r="AE25" s="325"/>
      <c r="AF25" s="325"/>
      <c r="AG25" s="325" t="s">
        <v>172</v>
      </c>
      <c r="AH25" s="325"/>
      <c r="AI25" s="325"/>
      <c r="AJ25" s="325"/>
      <c r="AK25" s="325"/>
      <c r="AL25" s="325"/>
      <c r="AM25" s="325"/>
      <c r="AN25" s="325"/>
      <c r="AO25" s="325"/>
      <c r="AP25" s="325"/>
      <c r="AQ25" s="325"/>
      <c r="AR25" s="325"/>
      <c r="AS25" s="325"/>
      <c r="AT25" s="325"/>
      <c r="AU25" s="325"/>
      <c r="AV25" s="325"/>
      <c r="AW25" s="325"/>
      <c r="AX25" s="325"/>
      <c r="AY25" s="325"/>
      <c r="AZ25" s="325"/>
      <c r="BA25" s="325"/>
      <c r="BB25" s="325"/>
      <c r="BC25" s="325"/>
      <c r="BD25" s="325"/>
      <c r="BE25" s="325"/>
      <c r="BF25" s="325"/>
      <c r="BG25" s="325"/>
      <c r="BH25" s="325"/>
    </row>
    <row r="26" spans="1:60" outlineLevel="1" x14ac:dyDescent="0.4">
      <c r="A26" s="330"/>
      <c r="B26" s="331"/>
      <c r="C26" s="61" t="s">
        <v>181</v>
      </c>
      <c r="D26" s="62"/>
      <c r="E26" s="63"/>
      <c r="F26" s="60"/>
      <c r="G26" s="60"/>
      <c r="H26" s="323"/>
      <c r="I26" s="323"/>
      <c r="J26" s="323"/>
      <c r="K26" s="323"/>
      <c r="L26" s="323"/>
      <c r="M26" s="323"/>
      <c r="N26" s="323"/>
      <c r="O26" s="323"/>
      <c r="P26" s="323"/>
      <c r="Q26" s="323"/>
      <c r="R26" s="323"/>
      <c r="S26" s="323"/>
      <c r="T26" s="324"/>
      <c r="U26" s="323"/>
      <c r="V26" s="325"/>
      <c r="W26" s="325"/>
      <c r="X26" s="325"/>
      <c r="Y26" s="325"/>
      <c r="Z26" s="325"/>
      <c r="AA26" s="325"/>
      <c r="AB26" s="325"/>
      <c r="AC26" s="325"/>
      <c r="AD26" s="325"/>
      <c r="AE26" s="325"/>
      <c r="AF26" s="325"/>
      <c r="AG26" s="325" t="s">
        <v>175</v>
      </c>
      <c r="AH26" s="325">
        <v>0</v>
      </c>
      <c r="AI26" s="325"/>
      <c r="AJ26" s="325"/>
      <c r="AK26" s="325"/>
      <c r="AL26" s="325"/>
      <c r="AM26" s="325"/>
      <c r="AN26" s="325"/>
      <c r="AO26" s="325"/>
      <c r="AP26" s="325"/>
      <c r="AQ26" s="325"/>
      <c r="AR26" s="325"/>
      <c r="AS26" s="325"/>
      <c r="AT26" s="325"/>
      <c r="AU26" s="325"/>
      <c r="AV26" s="325"/>
      <c r="AW26" s="325"/>
      <c r="AX26" s="325"/>
      <c r="AY26" s="325"/>
      <c r="AZ26" s="325"/>
      <c r="BA26" s="325"/>
      <c r="BB26" s="325"/>
      <c r="BC26" s="325"/>
      <c r="BD26" s="325"/>
      <c r="BE26" s="325"/>
      <c r="BF26" s="325"/>
      <c r="BG26" s="325"/>
      <c r="BH26" s="325"/>
    </row>
    <row r="27" spans="1:60" outlineLevel="1" x14ac:dyDescent="0.4">
      <c r="A27" s="330"/>
      <c r="B27" s="331"/>
      <c r="C27" s="61" t="s">
        <v>836</v>
      </c>
      <c r="D27" s="62"/>
      <c r="E27" s="63">
        <v>10.6325</v>
      </c>
      <c r="F27" s="60"/>
      <c r="G27" s="60"/>
      <c r="H27" s="323"/>
      <c r="I27" s="323"/>
      <c r="J27" s="323"/>
      <c r="K27" s="323"/>
      <c r="L27" s="323"/>
      <c r="M27" s="323"/>
      <c r="N27" s="323"/>
      <c r="O27" s="323"/>
      <c r="P27" s="323"/>
      <c r="Q27" s="323"/>
      <c r="R27" s="323"/>
      <c r="S27" s="323"/>
      <c r="T27" s="324"/>
      <c r="U27" s="323"/>
      <c r="V27" s="325"/>
      <c r="W27" s="325"/>
      <c r="X27" s="325"/>
      <c r="Y27" s="325"/>
      <c r="Z27" s="325"/>
      <c r="AA27" s="325"/>
      <c r="AB27" s="325"/>
      <c r="AC27" s="325"/>
      <c r="AD27" s="325"/>
      <c r="AE27" s="325"/>
      <c r="AF27" s="325"/>
      <c r="AG27" s="325" t="s">
        <v>175</v>
      </c>
      <c r="AH27" s="325">
        <v>5</v>
      </c>
      <c r="AI27" s="325"/>
      <c r="AJ27" s="325"/>
      <c r="AK27" s="325"/>
      <c r="AL27" s="325"/>
      <c r="AM27" s="325"/>
      <c r="AN27" s="325"/>
      <c r="AO27" s="325"/>
      <c r="AP27" s="325"/>
      <c r="AQ27" s="325"/>
      <c r="AR27" s="325"/>
      <c r="AS27" s="325"/>
      <c r="AT27" s="325"/>
      <c r="AU27" s="325"/>
      <c r="AV27" s="325"/>
      <c r="AW27" s="325"/>
      <c r="AX27" s="325"/>
      <c r="AY27" s="325"/>
      <c r="AZ27" s="325"/>
      <c r="BA27" s="325"/>
      <c r="BB27" s="325"/>
      <c r="BC27" s="325"/>
      <c r="BD27" s="325"/>
      <c r="BE27" s="325"/>
      <c r="BF27" s="325"/>
      <c r="BG27" s="325"/>
      <c r="BH27" s="325"/>
    </row>
    <row r="28" spans="1:60" outlineLevel="1" x14ac:dyDescent="0.4">
      <c r="A28" s="330"/>
      <c r="B28" s="331"/>
      <c r="C28" s="61" t="s">
        <v>837</v>
      </c>
      <c r="D28" s="62"/>
      <c r="E28" s="63">
        <v>-5.9625000000000004</v>
      </c>
      <c r="F28" s="60"/>
      <c r="G28" s="60"/>
      <c r="H28" s="323"/>
      <c r="I28" s="323"/>
      <c r="J28" s="323"/>
      <c r="K28" s="323"/>
      <c r="L28" s="323"/>
      <c r="M28" s="323"/>
      <c r="N28" s="323"/>
      <c r="O28" s="323"/>
      <c r="P28" s="323"/>
      <c r="Q28" s="323"/>
      <c r="R28" s="323"/>
      <c r="S28" s="323"/>
      <c r="T28" s="324"/>
      <c r="U28" s="323"/>
      <c r="V28" s="325"/>
      <c r="W28" s="325"/>
      <c r="X28" s="325"/>
      <c r="Y28" s="325"/>
      <c r="Z28" s="325"/>
      <c r="AA28" s="325"/>
      <c r="AB28" s="325"/>
      <c r="AC28" s="325"/>
      <c r="AD28" s="325"/>
      <c r="AE28" s="325"/>
      <c r="AF28" s="325"/>
      <c r="AG28" s="325" t="s">
        <v>175</v>
      </c>
      <c r="AH28" s="325">
        <v>5</v>
      </c>
      <c r="AI28" s="325"/>
      <c r="AJ28" s="325"/>
      <c r="AK28" s="325"/>
      <c r="AL28" s="325"/>
      <c r="AM28" s="325"/>
      <c r="AN28" s="325"/>
      <c r="AO28" s="325"/>
      <c r="AP28" s="325"/>
      <c r="AQ28" s="325"/>
      <c r="AR28" s="325"/>
      <c r="AS28" s="325"/>
      <c r="AT28" s="325"/>
      <c r="AU28" s="325"/>
      <c r="AV28" s="325"/>
      <c r="AW28" s="325"/>
      <c r="AX28" s="325"/>
      <c r="AY28" s="325"/>
      <c r="AZ28" s="325"/>
      <c r="BA28" s="325"/>
      <c r="BB28" s="325"/>
      <c r="BC28" s="325"/>
      <c r="BD28" s="325"/>
      <c r="BE28" s="325"/>
      <c r="BF28" s="325"/>
      <c r="BG28" s="325"/>
      <c r="BH28" s="325"/>
    </row>
    <row r="29" spans="1:60" outlineLevel="1" x14ac:dyDescent="0.4">
      <c r="A29" s="330">
        <v>8</v>
      </c>
      <c r="B29" s="331" t="s">
        <v>792</v>
      </c>
      <c r="C29" s="56" t="s">
        <v>793</v>
      </c>
      <c r="D29" s="57" t="s">
        <v>222</v>
      </c>
      <c r="E29" s="58">
        <v>4.67</v>
      </c>
      <c r="F29" s="59"/>
      <c r="G29" s="60">
        <f>ROUND(E29*F29,2)</f>
        <v>0</v>
      </c>
      <c r="H29" s="322">
        <v>0</v>
      </c>
      <c r="I29" s="323">
        <f>ROUND(E29*H29,2)</f>
        <v>0</v>
      </c>
      <c r="J29" s="322">
        <v>15</v>
      </c>
      <c r="K29" s="323">
        <f>ROUND(E29*J29,2)</f>
        <v>70.05</v>
      </c>
      <c r="L29" s="323">
        <v>15</v>
      </c>
      <c r="M29" s="323">
        <f>G29*(1+L29/100)</f>
        <v>0</v>
      </c>
      <c r="N29" s="323">
        <v>0</v>
      </c>
      <c r="O29" s="323">
        <f>ROUND(E29*N29,2)</f>
        <v>0</v>
      </c>
      <c r="P29" s="323">
        <v>0</v>
      </c>
      <c r="Q29" s="323">
        <f>ROUND(E29*P29,2)</f>
        <v>0</v>
      </c>
      <c r="R29" s="323"/>
      <c r="S29" s="323"/>
      <c r="T29" s="324">
        <v>8.9999999999999993E-3</v>
      </c>
      <c r="U29" s="323">
        <f>ROUND(E29*T29,2)</f>
        <v>0.04</v>
      </c>
      <c r="V29" s="325"/>
      <c r="W29" s="325"/>
      <c r="X29" s="325"/>
      <c r="Y29" s="325"/>
      <c r="Z29" s="325"/>
      <c r="AA29" s="325"/>
      <c r="AB29" s="325"/>
      <c r="AC29" s="325"/>
      <c r="AD29" s="325"/>
      <c r="AE29" s="325"/>
      <c r="AF29" s="325"/>
      <c r="AG29" s="325" t="s">
        <v>172</v>
      </c>
      <c r="AH29" s="325"/>
      <c r="AI29" s="325"/>
      <c r="AJ29" s="325"/>
      <c r="AK29" s="325"/>
      <c r="AL29" s="325"/>
      <c r="AM29" s="325"/>
      <c r="AN29" s="325"/>
      <c r="AO29" s="325"/>
      <c r="AP29" s="325"/>
      <c r="AQ29" s="325"/>
      <c r="AR29" s="325"/>
      <c r="AS29" s="325"/>
      <c r="AT29" s="325"/>
      <c r="AU29" s="325"/>
      <c r="AV29" s="325"/>
      <c r="AW29" s="325"/>
      <c r="AX29" s="325"/>
      <c r="AY29" s="325"/>
      <c r="AZ29" s="325"/>
      <c r="BA29" s="325"/>
      <c r="BB29" s="325"/>
      <c r="BC29" s="325"/>
      <c r="BD29" s="325"/>
      <c r="BE29" s="325"/>
      <c r="BF29" s="325"/>
      <c r="BG29" s="325"/>
      <c r="BH29" s="325"/>
    </row>
    <row r="30" spans="1:60" outlineLevel="1" x14ac:dyDescent="0.4">
      <c r="A30" s="330"/>
      <c r="B30" s="331"/>
      <c r="C30" s="61" t="s">
        <v>181</v>
      </c>
      <c r="D30" s="62"/>
      <c r="E30" s="63"/>
      <c r="F30" s="60"/>
      <c r="G30" s="60"/>
      <c r="H30" s="323"/>
      <c r="I30" s="323"/>
      <c r="J30" s="323"/>
      <c r="K30" s="323"/>
      <c r="L30" s="323"/>
      <c r="M30" s="323"/>
      <c r="N30" s="323"/>
      <c r="O30" s="323"/>
      <c r="P30" s="323"/>
      <c r="Q30" s="323"/>
      <c r="R30" s="323"/>
      <c r="S30" s="323"/>
      <c r="T30" s="324"/>
      <c r="U30" s="323"/>
      <c r="V30" s="325"/>
      <c r="W30" s="325"/>
      <c r="X30" s="325"/>
      <c r="Y30" s="325"/>
      <c r="Z30" s="325"/>
      <c r="AA30" s="325"/>
      <c r="AB30" s="325"/>
      <c r="AC30" s="325"/>
      <c r="AD30" s="325"/>
      <c r="AE30" s="325"/>
      <c r="AF30" s="325"/>
      <c r="AG30" s="325" t="s">
        <v>175</v>
      </c>
      <c r="AH30" s="325">
        <v>0</v>
      </c>
      <c r="AI30" s="325"/>
      <c r="AJ30" s="325"/>
      <c r="AK30" s="325"/>
      <c r="AL30" s="325"/>
      <c r="AM30" s="325"/>
      <c r="AN30" s="325"/>
      <c r="AO30" s="325"/>
      <c r="AP30" s="325"/>
      <c r="AQ30" s="325"/>
      <c r="AR30" s="325"/>
      <c r="AS30" s="325"/>
      <c r="AT30" s="325"/>
      <c r="AU30" s="325"/>
      <c r="AV30" s="325"/>
      <c r="AW30" s="325"/>
      <c r="AX30" s="325"/>
      <c r="AY30" s="325"/>
      <c r="AZ30" s="325"/>
      <c r="BA30" s="325"/>
      <c r="BB30" s="325"/>
      <c r="BC30" s="325"/>
      <c r="BD30" s="325"/>
      <c r="BE30" s="325"/>
      <c r="BF30" s="325"/>
      <c r="BG30" s="325"/>
      <c r="BH30" s="325"/>
    </row>
    <row r="31" spans="1:60" outlineLevel="1" x14ac:dyDescent="0.4">
      <c r="A31" s="330"/>
      <c r="B31" s="331"/>
      <c r="C31" s="61" t="s">
        <v>794</v>
      </c>
      <c r="D31" s="62"/>
      <c r="E31" s="63">
        <v>2.0518000000000001</v>
      </c>
      <c r="F31" s="60"/>
      <c r="G31" s="60"/>
      <c r="H31" s="323"/>
      <c r="I31" s="323"/>
      <c r="J31" s="323"/>
      <c r="K31" s="323"/>
      <c r="L31" s="323"/>
      <c r="M31" s="323"/>
      <c r="N31" s="323"/>
      <c r="O31" s="323"/>
      <c r="P31" s="323"/>
      <c r="Q31" s="323"/>
      <c r="R31" s="323"/>
      <c r="S31" s="323"/>
      <c r="T31" s="324"/>
      <c r="U31" s="323"/>
      <c r="V31" s="325"/>
      <c r="W31" s="325"/>
      <c r="X31" s="325"/>
      <c r="Y31" s="325"/>
      <c r="Z31" s="325"/>
      <c r="AA31" s="325"/>
      <c r="AB31" s="325"/>
      <c r="AC31" s="325"/>
      <c r="AD31" s="325"/>
      <c r="AE31" s="325"/>
      <c r="AF31" s="325"/>
      <c r="AG31" s="325" t="s">
        <v>175</v>
      </c>
      <c r="AH31" s="325">
        <v>5</v>
      </c>
      <c r="AI31" s="325"/>
      <c r="AJ31" s="325"/>
      <c r="AK31" s="325"/>
      <c r="AL31" s="325"/>
      <c r="AM31" s="325"/>
      <c r="AN31" s="325"/>
      <c r="AO31" s="325"/>
      <c r="AP31" s="325"/>
      <c r="AQ31" s="325"/>
      <c r="AR31" s="325"/>
      <c r="AS31" s="325"/>
      <c r="AT31" s="325"/>
      <c r="AU31" s="325"/>
      <c r="AV31" s="325"/>
      <c r="AW31" s="325"/>
      <c r="AX31" s="325"/>
      <c r="AY31" s="325"/>
      <c r="AZ31" s="325"/>
      <c r="BA31" s="325"/>
      <c r="BB31" s="325"/>
      <c r="BC31" s="325"/>
      <c r="BD31" s="325"/>
      <c r="BE31" s="325"/>
      <c r="BF31" s="325"/>
      <c r="BG31" s="325"/>
      <c r="BH31" s="325"/>
    </row>
    <row r="32" spans="1:60" outlineLevel="1" x14ac:dyDescent="0.4">
      <c r="A32" s="330">
        <v>9</v>
      </c>
      <c r="B32" s="331" t="s">
        <v>795</v>
      </c>
      <c r="C32" s="56" t="s">
        <v>796</v>
      </c>
      <c r="D32" s="57" t="s">
        <v>222</v>
      </c>
      <c r="E32" s="58">
        <v>5.9625000000000004</v>
      </c>
      <c r="F32" s="59"/>
      <c r="G32" s="60">
        <f>ROUND(E32*F32,2)</f>
        <v>0</v>
      </c>
      <c r="H32" s="322">
        <v>0</v>
      </c>
      <c r="I32" s="323">
        <f>ROUND(E32*H32,2)</f>
        <v>0</v>
      </c>
      <c r="J32" s="322">
        <v>558</v>
      </c>
      <c r="K32" s="323">
        <f>ROUND(E32*J32,2)</f>
        <v>3327.08</v>
      </c>
      <c r="L32" s="323">
        <v>15</v>
      </c>
      <c r="M32" s="323">
        <f>G32*(1+L32/100)</f>
        <v>0</v>
      </c>
      <c r="N32" s="323">
        <v>0</v>
      </c>
      <c r="O32" s="323">
        <f>ROUND(E32*N32,2)</f>
        <v>0</v>
      </c>
      <c r="P32" s="323">
        <v>0</v>
      </c>
      <c r="Q32" s="323">
        <f>ROUND(E32*P32,2)</f>
        <v>0</v>
      </c>
      <c r="R32" s="323"/>
      <c r="S32" s="323"/>
      <c r="T32" s="324">
        <v>2.1949999999999998</v>
      </c>
      <c r="U32" s="323">
        <f>ROUND(E32*T32,2)</f>
        <v>13.09</v>
      </c>
      <c r="V32" s="325"/>
      <c r="W32" s="325"/>
      <c r="X32" s="325"/>
      <c r="Y32" s="325"/>
      <c r="Z32" s="325"/>
      <c r="AA32" s="325"/>
      <c r="AB32" s="325"/>
      <c r="AC32" s="325"/>
      <c r="AD32" s="325"/>
      <c r="AE32" s="325"/>
      <c r="AF32" s="325"/>
      <c r="AG32" s="325" t="s">
        <v>172</v>
      </c>
      <c r="AH32" s="325"/>
      <c r="AI32" s="325"/>
      <c r="AJ32" s="325"/>
      <c r="AK32" s="325"/>
      <c r="AL32" s="325"/>
      <c r="AM32" s="325"/>
      <c r="AN32" s="325"/>
      <c r="AO32" s="325"/>
      <c r="AP32" s="325"/>
      <c r="AQ32" s="325"/>
      <c r="AR32" s="325"/>
      <c r="AS32" s="325"/>
      <c r="AT32" s="325"/>
      <c r="AU32" s="325"/>
      <c r="AV32" s="325"/>
      <c r="AW32" s="325"/>
      <c r="AX32" s="325"/>
      <c r="AY32" s="325"/>
      <c r="AZ32" s="325"/>
      <c r="BA32" s="325"/>
      <c r="BB32" s="325"/>
      <c r="BC32" s="325"/>
      <c r="BD32" s="325"/>
      <c r="BE32" s="325"/>
      <c r="BF32" s="325"/>
      <c r="BG32" s="325"/>
      <c r="BH32" s="325"/>
    </row>
    <row r="33" spans="1:60" outlineLevel="1" x14ac:dyDescent="0.4">
      <c r="A33" s="330"/>
      <c r="B33" s="331"/>
      <c r="C33" s="294" t="s">
        <v>797</v>
      </c>
      <c r="D33" s="295"/>
      <c r="E33" s="296"/>
      <c r="F33" s="297"/>
      <c r="G33" s="298"/>
      <c r="H33" s="323"/>
      <c r="I33" s="323"/>
      <c r="J33" s="323"/>
      <c r="K33" s="323"/>
      <c r="L33" s="323"/>
      <c r="M33" s="323"/>
      <c r="N33" s="323"/>
      <c r="O33" s="323"/>
      <c r="P33" s="323"/>
      <c r="Q33" s="323"/>
      <c r="R33" s="323"/>
      <c r="S33" s="323"/>
      <c r="T33" s="324"/>
      <c r="U33" s="323"/>
      <c r="V33" s="325"/>
      <c r="W33" s="325"/>
      <c r="X33" s="325"/>
      <c r="Y33" s="325"/>
      <c r="Z33" s="325"/>
      <c r="AA33" s="325"/>
      <c r="AB33" s="325"/>
      <c r="AC33" s="325"/>
      <c r="AD33" s="325"/>
      <c r="AE33" s="325"/>
      <c r="AF33" s="325"/>
      <c r="AG33" s="325" t="s">
        <v>154</v>
      </c>
      <c r="AH33" s="325"/>
      <c r="AI33" s="325"/>
      <c r="AJ33" s="325"/>
      <c r="AK33" s="325"/>
      <c r="AL33" s="325"/>
      <c r="AM33" s="325"/>
      <c r="AN33" s="325"/>
      <c r="AO33" s="325"/>
      <c r="AP33" s="325"/>
      <c r="AQ33" s="325"/>
      <c r="AR33" s="325"/>
      <c r="AS33" s="325"/>
      <c r="AT33" s="325"/>
      <c r="AU33" s="325"/>
      <c r="AV33" s="325"/>
      <c r="AW33" s="325"/>
      <c r="AX33" s="325"/>
      <c r="AY33" s="325"/>
      <c r="AZ33" s="325"/>
      <c r="BA33" s="326" t="str">
        <f>C33</f>
        <v>Obsyp z vnější strany záhonového obrubníku.</v>
      </c>
      <c r="BB33" s="325"/>
      <c r="BC33" s="325"/>
      <c r="BD33" s="325"/>
      <c r="BE33" s="325"/>
      <c r="BF33" s="325"/>
      <c r="BG33" s="325"/>
      <c r="BH33" s="325"/>
    </row>
    <row r="34" spans="1:60" outlineLevel="1" x14ac:dyDescent="0.4">
      <c r="A34" s="330"/>
      <c r="B34" s="331"/>
      <c r="C34" s="61" t="s">
        <v>181</v>
      </c>
      <c r="D34" s="62"/>
      <c r="E34" s="63"/>
      <c r="F34" s="60"/>
      <c r="G34" s="60"/>
      <c r="H34" s="323"/>
      <c r="I34" s="323"/>
      <c r="J34" s="323"/>
      <c r="K34" s="323"/>
      <c r="L34" s="323"/>
      <c r="M34" s="323"/>
      <c r="N34" s="323"/>
      <c r="O34" s="323"/>
      <c r="P34" s="323"/>
      <c r="Q34" s="323"/>
      <c r="R34" s="323"/>
      <c r="S34" s="323"/>
      <c r="T34" s="324"/>
      <c r="U34" s="323"/>
      <c r="V34" s="325"/>
      <c r="W34" s="325"/>
      <c r="X34" s="325"/>
      <c r="Y34" s="325"/>
      <c r="Z34" s="325"/>
      <c r="AA34" s="325"/>
      <c r="AB34" s="325"/>
      <c r="AC34" s="325"/>
      <c r="AD34" s="325"/>
      <c r="AE34" s="325"/>
      <c r="AF34" s="325"/>
      <c r="AG34" s="325" t="s">
        <v>175</v>
      </c>
      <c r="AH34" s="325">
        <v>0</v>
      </c>
      <c r="AI34" s="325"/>
      <c r="AJ34" s="325"/>
      <c r="AK34" s="325"/>
      <c r="AL34" s="325"/>
      <c r="AM34" s="325"/>
      <c r="AN34" s="325"/>
      <c r="AO34" s="325"/>
      <c r="AP34" s="325"/>
      <c r="AQ34" s="325"/>
      <c r="AR34" s="325"/>
      <c r="AS34" s="325"/>
      <c r="AT34" s="325"/>
      <c r="AU34" s="325"/>
      <c r="AV34" s="325"/>
      <c r="AW34" s="325"/>
      <c r="AX34" s="325"/>
      <c r="AY34" s="325"/>
      <c r="AZ34" s="325"/>
      <c r="BA34" s="325"/>
      <c r="BB34" s="325"/>
      <c r="BC34" s="325"/>
      <c r="BD34" s="325"/>
      <c r="BE34" s="325"/>
      <c r="BF34" s="325"/>
      <c r="BG34" s="325"/>
      <c r="BH34" s="325"/>
    </row>
    <row r="35" spans="1:60" outlineLevel="1" x14ac:dyDescent="0.4">
      <c r="A35" s="330"/>
      <c r="B35" s="331"/>
      <c r="C35" s="61" t="s">
        <v>830</v>
      </c>
      <c r="D35" s="62"/>
      <c r="E35" s="63">
        <v>5.9625000000000004</v>
      </c>
      <c r="F35" s="60"/>
      <c r="G35" s="60"/>
      <c r="H35" s="323"/>
      <c r="I35" s="323"/>
      <c r="J35" s="323"/>
      <c r="K35" s="323"/>
      <c r="L35" s="323"/>
      <c r="M35" s="323"/>
      <c r="N35" s="323"/>
      <c r="O35" s="323"/>
      <c r="P35" s="323"/>
      <c r="Q35" s="323"/>
      <c r="R35" s="323"/>
      <c r="S35" s="323"/>
      <c r="T35" s="324"/>
      <c r="U35" s="323"/>
      <c r="V35" s="325"/>
      <c r="W35" s="325"/>
      <c r="X35" s="325"/>
      <c r="Y35" s="325"/>
      <c r="Z35" s="325"/>
      <c r="AA35" s="325"/>
      <c r="AB35" s="325"/>
      <c r="AC35" s="325"/>
      <c r="AD35" s="325"/>
      <c r="AE35" s="325"/>
      <c r="AF35" s="325"/>
      <c r="AG35" s="325" t="s">
        <v>175</v>
      </c>
      <c r="AH35" s="325">
        <v>5</v>
      </c>
      <c r="AI35" s="325"/>
      <c r="AJ35" s="325"/>
      <c r="AK35" s="325"/>
      <c r="AL35" s="325"/>
      <c r="AM35" s="325"/>
      <c r="AN35" s="325"/>
      <c r="AO35" s="325"/>
      <c r="AP35" s="325"/>
      <c r="AQ35" s="325"/>
      <c r="AR35" s="325"/>
      <c r="AS35" s="325"/>
      <c r="AT35" s="325"/>
      <c r="AU35" s="325"/>
      <c r="AV35" s="325"/>
      <c r="AW35" s="325"/>
      <c r="AX35" s="325"/>
      <c r="AY35" s="325"/>
      <c r="AZ35" s="325"/>
      <c r="BA35" s="325"/>
      <c r="BB35" s="325"/>
      <c r="BC35" s="325"/>
      <c r="BD35" s="325"/>
      <c r="BE35" s="325"/>
      <c r="BF35" s="325"/>
      <c r="BG35" s="325"/>
      <c r="BH35" s="325"/>
    </row>
    <row r="36" spans="1:60" outlineLevel="1" x14ac:dyDescent="0.4">
      <c r="A36" s="330">
        <v>10</v>
      </c>
      <c r="B36" s="331" t="s">
        <v>798</v>
      </c>
      <c r="C36" s="56" t="s">
        <v>799</v>
      </c>
      <c r="D36" s="57" t="s">
        <v>222</v>
      </c>
      <c r="E36" s="58">
        <v>5.9625000000000004</v>
      </c>
      <c r="F36" s="59"/>
      <c r="G36" s="60">
        <f>ROUND(E36*F36,2)</f>
        <v>0</v>
      </c>
      <c r="H36" s="322">
        <v>0</v>
      </c>
      <c r="I36" s="323">
        <f>ROUND(E36*H36,2)</f>
        <v>0</v>
      </c>
      <c r="J36" s="322">
        <v>231.5</v>
      </c>
      <c r="K36" s="323">
        <f>ROUND(E36*J36,2)</f>
        <v>1380.32</v>
      </c>
      <c r="L36" s="323">
        <v>15</v>
      </c>
      <c r="M36" s="323">
        <f>G36*(1+L36/100)</f>
        <v>0</v>
      </c>
      <c r="N36" s="323">
        <v>0</v>
      </c>
      <c r="O36" s="323">
        <f>ROUND(E36*N36,2)</f>
        <v>0</v>
      </c>
      <c r="P36" s="323">
        <v>0</v>
      </c>
      <c r="Q36" s="323">
        <f>ROUND(E36*P36,2)</f>
        <v>0</v>
      </c>
      <c r="R36" s="323"/>
      <c r="S36" s="323"/>
      <c r="T36" s="324">
        <v>0.997</v>
      </c>
      <c r="U36" s="323">
        <f>ROUND(E36*T36,2)</f>
        <v>5.94</v>
      </c>
      <c r="V36" s="325"/>
      <c r="W36" s="325"/>
      <c r="X36" s="325"/>
      <c r="Y36" s="325"/>
      <c r="Z36" s="325"/>
      <c r="AA36" s="325"/>
      <c r="AB36" s="325"/>
      <c r="AC36" s="325"/>
      <c r="AD36" s="325"/>
      <c r="AE36" s="325"/>
      <c r="AF36" s="325"/>
      <c r="AG36" s="325" t="s">
        <v>172</v>
      </c>
      <c r="AH36" s="325"/>
      <c r="AI36" s="325"/>
      <c r="AJ36" s="325"/>
      <c r="AK36" s="325"/>
      <c r="AL36" s="325"/>
      <c r="AM36" s="325"/>
      <c r="AN36" s="325"/>
      <c r="AO36" s="325"/>
      <c r="AP36" s="325"/>
      <c r="AQ36" s="325"/>
      <c r="AR36" s="325"/>
      <c r="AS36" s="325"/>
      <c r="AT36" s="325"/>
      <c r="AU36" s="325"/>
      <c r="AV36" s="325"/>
      <c r="AW36" s="325"/>
      <c r="AX36" s="325"/>
      <c r="AY36" s="325"/>
      <c r="AZ36" s="325"/>
      <c r="BA36" s="325"/>
      <c r="BB36" s="325"/>
      <c r="BC36" s="325"/>
      <c r="BD36" s="325"/>
      <c r="BE36" s="325"/>
      <c r="BF36" s="325"/>
      <c r="BG36" s="325"/>
      <c r="BH36" s="325"/>
    </row>
    <row r="37" spans="1:60" outlineLevel="1" x14ac:dyDescent="0.4">
      <c r="A37" s="330"/>
      <c r="B37" s="331"/>
      <c r="C37" s="61" t="s">
        <v>181</v>
      </c>
      <c r="D37" s="62"/>
      <c r="E37" s="63"/>
      <c r="F37" s="60"/>
      <c r="G37" s="60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4"/>
      <c r="U37" s="323"/>
      <c r="V37" s="325"/>
      <c r="W37" s="325"/>
      <c r="X37" s="325"/>
      <c r="Y37" s="325"/>
      <c r="Z37" s="325"/>
      <c r="AA37" s="325"/>
      <c r="AB37" s="325"/>
      <c r="AC37" s="325"/>
      <c r="AD37" s="325"/>
      <c r="AE37" s="325"/>
      <c r="AF37" s="325"/>
      <c r="AG37" s="325" t="s">
        <v>175</v>
      </c>
      <c r="AH37" s="325">
        <v>0</v>
      </c>
      <c r="AI37" s="325"/>
      <c r="AJ37" s="325"/>
      <c r="AK37" s="325"/>
      <c r="AL37" s="325"/>
      <c r="AM37" s="325"/>
      <c r="AN37" s="325"/>
      <c r="AO37" s="325"/>
      <c r="AP37" s="325"/>
      <c r="AQ37" s="325"/>
      <c r="AR37" s="325"/>
      <c r="AS37" s="325"/>
      <c r="AT37" s="325"/>
      <c r="AU37" s="325"/>
      <c r="AV37" s="325"/>
      <c r="AW37" s="325"/>
      <c r="AX37" s="325"/>
      <c r="AY37" s="325"/>
      <c r="AZ37" s="325"/>
      <c r="BA37" s="325"/>
      <c r="BB37" s="325"/>
      <c r="BC37" s="325"/>
      <c r="BD37" s="325"/>
      <c r="BE37" s="325"/>
      <c r="BF37" s="325"/>
      <c r="BG37" s="325"/>
      <c r="BH37" s="325"/>
    </row>
    <row r="38" spans="1:60" outlineLevel="1" x14ac:dyDescent="0.4">
      <c r="A38" s="330"/>
      <c r="B38" s="331"/>
      <c r="C38" s="61" t="s">
        <v>832</v>
      </c>
      <c r="D38" s="62"/>
      <c r="E38" s="63">
        <v>5.9625000000000004</v>
      </c>
      <c r="F38" s="60"/>
      <c r="G38" s="60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4"/>
      <c r="U38" s="323"/>
      <c r="V38" s="325"/>
      <c r="W38" s="325"/>
      <c r="X38" s="325"/>
      <c r="Y38" s="325"/>
      <c r="Z38" s="325"/>
      <c r="AA38" s="325"/>
      <c r="AB38" s="325"/>
      <c r="AC38" s="325"/>
      <c r="AD38" s="325"/>
      <c r="AE38" s="325"/>
      <c r="AF38" s="325"/>
      <c r="AG38" s="325" t="s">
        <v>175</v>
      </c>
      <c r="AH38" s="325">
        <v>5</v>
      </c>
      <c r="AI38" s="325"/>
      <c r="AJ38" s="325"/>
      <c r="AK38" s="325"/>
      <c r="AL38" s="325"/>
      <c r="AM38" s="325"/>
      <c r="AN38" s="325"/>
      <c r="AO38" s="325"/>
      <c r="AP38" s="325"/>
      <c r="AQ38" s="325"/>
      <c r="AR38" s="325"/>
      <c r="AS38" s="325"/>
      <c r="AT38" s="325"/>
      <c r="AU38" s="325"/>
      <c r="AV38" s="325"/>
      <c r="AW38" s="325"/>
      <c r="AX38" s="325"/>
      <c r="AY38" s="325"/>
      <c r="AZ38" s="325"/>
      <c r="BA38" s="325"/>
      <c r="BB38" s="325"/>
      <c r="BC38" s="325"/>
      <c r="BD38" s="325"/>
      <c r="BE38" s="325"/>
      <c r="BF38" s="325"/>
      <c r="BG38" s="325"/>
      <c r="BH38" s="325"/>
    </row>
    <row r="39" spans="1:60" outlineLevel="1" x14ac:dyDescent="0.4">
      <c r="A39" s="330">
        <v>11</v>
      </c>
      <c r="B39" s="331" t="s">
        <v>800</v>
      </c>
      <c r="C39" s="56" t="s">
        <v>801</v>
      </c>
      <c r="D39" s="57" t="s">
        <v>179</v>
      </c>
      <c r="E39" s="58">
        <v>99.4</v>
      </c>
      <c r="F39" s="59"/>
      <c r="G39" s="60">
        <f>ROUND(E39*F39,2)</f>
        <v>0</v>
      </c>
      <c r="H39" s="322">
        <v>1.51</v>
      </c>
      <c r="I39" s="323">
        <f>ROUND(E39*H39,2)</f>
        <v>150.09</v>
      </c>
      <c r="J39" s="322">
        <v>13.59</v>
      </c>
      <c r="K39" s="323">
        <f>ROUND(E39*J39,2)</f>
        <v>1350.85</v>
      </c>
      <c r="L39" s="323">
        <v>15</v>
      </c>
      <c r="M39" s="323">
        <f>G39*(1+L39/100)</f>
        <v>0</v>
      </c>
      <c r="N39" s="323">
        <v>0</v>
      </c>
      <c r="O39" s="323">
        <f>ROUND(E39*N39,2)</f>
        <v>0</v>
      </c>
      <c r="P39" s="323">
        <v>0</v>
      </c>
      <c r="Q39" s="323">
        <f>ROUND(E39*P39,2)</f>
        <v>0</v>
      </c>
      <c r="R39" s="323"/>
      <c r="S39" s="323"/>
      <c r="T39" s="324">
        <v>0.06</v>
      </c>
      <c r="U39" s="323">
        <f>ROUND(E39*T39,2)</f>
        <v>5.96</v>
      </c>
      <c r="V39" s="325"/>
      <c r="W39" s="325"/>
      <c r="X39" s="325"/>
      <c r="Y39" s="325"/>
      <c r="Z39" s="325"/>
      <c r="AA39" s="325"/>
      <c r="AB39" s="325"/>
      <c r="AC39" s="325"/>
      <c r="AD39" s="325"/>
      <c r="AE39" s="325"/>
      <c r="AF39" s="325"/>
      <c r="AG39" s="325" t="s">
        <v>172</v>
      </c>
      <c r="AH39" s="325"/>
      <c r="AI39" s="325"/>
      <c r="AJ39" s="325"/>
      <c r="AK39" s="325"/>
      <c r="AL39" s="325"/>
      <c r="AM39" s="325"/>
      <c r="AN39" s="325"/>
      <c r="AO39" s="325"/>
      <c r="AP39" s="325"/>
      <c r="AQ39" s="325"/>
      <c r="AR39" s="325"/>
      <c r="AS39" s="325"/>
      <c r="AT39" s="325"/>
      <c r="AU39" s="325"/>
      <c r="AV39" s="325"/>
      <c r="AW39" s="325"/>
      <c r="AX39" s="325"/>
      <c r="AY39" s="325"/>
      <c r="AZ39" s="325"/>
      <c r="BA39" s="325"/>
      <c r="BB39" s="325"/>
      <c r="BC39" s="325"/>
      <c r="BD39" s="325"/>
      <c r="BE39" s="325"/>
      <c r="BF39" s="325"/>
      <c r="BG39" s="325"/>
      <c r="BH39" s="325"/>
    </row>
    <row r="40" spans="1:60" outlineLevel="1" x14ac:dyDescent="0.4">
      <c r="A40" s="330"/>
      <c r="B40" s="331"/>
      <c r="C40" s="61" t="s">
        <v>181</v>
      </c>
      <c r="D40" s="62"/>
      <c r="E40" s="63"/>
      <c r="F40" s="60"/>
      <c r="G40" s="60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4"/>
      <c r="U40" s="323"/>
      <c r="V40" s="325"/>
      <c r="W40" s="325"/>
      <c r="X40" s="325"/>
      <c r="Y40" s="325"/>
      <c r="Z40" s="325"/>
      <c r="AA40" s="325"/>
      <c r="AB40" s="325"/>
      <c r="AC40" s="325"/>
      <c r="AD40" s="325"/>
      <c r="AE40" s="325"/>
      <c r="AF40" s="325"/>
      <c r="AG40" s="325" t="s">
        <v>175</v>
      </c>
      <c r="AH40" s="325">
        <v>0</v>
      </c>
      <c r="AI40" s="325"/>
      <c r="AJ40" s="325"/>
      <c r="AK40" s="325"/>
      <c r="AL40" s="325"/>
      <c r="AM40" s="325"/>
      <c r="AN40" s="325"/>
      <c r="AO40" s="325"/>
      <c r="AP40" s="325"/>
      <c r="AQ40" s="325"/>
      <c r="AR40" s="325"/>
      <c r="AS40" s="325"/>
      <c r="AT40" s="325"/>
      <c r="AU40" s="325"/>
      <c r="AV40" s="325"/>
      <c r="AW40" s="325"/>
      <c r="AX40" s="325"/>
      <c r="AY40" s="325"/>
      <c r="AZ40" s="325"/>
      <c r="BA40" s="325"/>
      <c r="BB40" s="325"/>
      <c r="BC40" s="325"/>
      <c r="BD40" s="325"/>
      <c r="BE40" s="325"/>
      <c r="BF40" s="325"/>
      <c r="BG40" s="325"/>
      <c r="BH40" s="325"/>
    </row>
    <row r="41" spans="1:60" outlineLevel="1" x14ac:dyDescent="0.4">
      <c r="A41" s="330"/>
      <c r="B41" s="331"/>
      <c r="C41" s="61" t="s">
        <v>833</v>
      </c>
      <c r="D41" s="62"/>
      <c r="E41" s="63">
        <v>99.4</v>
      </c>
      <c r="F41" s="60"/>
      <c r="G41" s="60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4"/>
      <c r="U41" s="323"/>
      <c r="V41" s="325"/>
      <c r="W41" s="325"/>
      <c r="X41" s="325"/>
      <c r="Y41" s="325"/>
      <c r="Z41" s="325"/>
      <c r="AA41" s="325"/>
      <c r="AB41" s="325"/>
      <c r="AC41" s="325"/>
      <c r="AD41" s="325"/>
      <c r="AE41" s="325"/>
      <c r="AF41" s="325"/>
      <c r="AG41" s="325" t="s">
        <v>175</v>
      </c>
      <c r="AH41" s="325">
        <v>5</v>
      </c>
      <c r="AI41" s="325"/>
      <c r="AJ41" s="325"/>
      <c r="AK41" s="325"/>
      <c r="AL41" s="325"/>
      <c r="AM41" s="325"/>
      <c r="AN41" s="325"/>
      <c r="AO41" s="325"/>
      <c r="AP41" s="325"/>
      <c r="AQ41" s="325"/>
      <c r="AR41" s="325"/>
      <c r="AS41" s="325"/>
      <c r="AT41" s="325"/>
      <c r="AU41" s="325"/>
      <c r="AV41" s="325"/>
      <c r="AW41" s="325"/>
      <c r="AX41" s="325"/>
      <c r="AY41" s="325"/>
      <c r="AZ41" s="325"/>
      <c r="BA41" s="325"/>
      <c r="BB41" s="325"/>
      <c r="BC41" s="325"/>
      <c r="BD41" s="325"/>
      <c r="BE41" s="325"/>
      <c r="BF41" s="325"/>
      <c r="BG41" s="325"/>
      <c r="BH41" s="325"/>
    </row>
    <row r="42" spans="1:60" outlineLevel="1" x14ac:dyDescent="0.4">
      <c r="A42" s="330">
        <v>12</v>
      </c>
      <c r="B42" s="331" t="s">
        <v>802</v>
      </c>
      <c r="C42" s="56" t="s">
        <v>803</v>
      </c>
      <c r="D42" s="57" t="s">
        <v>179</v>
      </c>
      <c r="E42" s="58">
        <v>99.4</v>
      </c>
      <c r="F42" s="59"/>
      <c r="G42" s="60">
        <f>ROUND(E42*F42,2)</f>
        <v>0</v>
      </c>
      <c r="H42" s="322">
        <v>0</v>
      </c>
      <c r="I42" s="323">
        <f>ROUND(E42*H42,2)</f>
        <v>0</v>
      </c>
      <c r="J42" s="322">
        <v>20.9</v>
      </c>
      <c r="K42" s="323">
        <f>ROUND(E42*J42,2)</f>
        <v>2077.46</v>
      </c>
      <c r="L42" s="323">
        <v>15</v>
      </c>
      <c r="M42" s="323">
        <f>G42*(1+L42/100)</f>
        <v>0</v>
      </c>
      <c r="N42" s="323">
        <v>0</v>
      </c>
      <c r="O42" s="323">
        <f>ROUND(E42*N42,2)</f>
        <v>0</v>
      </c>
      <c r="P42" s="323">
        <v>0</v>
      </c>
      <c r="Q42" s="323">
        <f>ROUND(E42*P42,2)</f>
        <v>0</v>
      </c>
      <c r="R42" s="323"/>
      <c r="S42" s="323"/>
      <c r="T42" s="324">
        <v>0.09</v>
      </c>
      <c r="U42" s="323">
        <f>ROUND(E42*T42,2)</f>
        <v>8.9499999999999993</v>
      </c>
      <c r="V42" s="325"/>
      <c r="W42" s="325"/>
      <c r="X42" s="325"/>
      <c r="Y42" s="325"/>
      <c r="Z42" s="325"/>
      <c r="AA42" s="325"/>
      <c r="AB42" s="325"/>
      <c r="AC42" s="325"/>
      <c r="AD42" s="325"/>
      <c r="AE42" s="325"/>
      <c r="AF42" s="325"/>
      <c r="AG42" s="325" t="s">
        <v>172</v>
      </c>
      <c r="AH42" s="325"/>
      <c r="AI42" s="325"/>
      <c r="AJ42" s="325"/>
      <c r="AK42" s="325"/>
      <c r="AL42" s="325"/>
      <c r="AM42" s="325"/>
      <c r="AN42" s="325"/>
      <c r="AO42" s="325"/>
      <c r="AP42" s="325"/>
      <c r="AQ42" s="325"/>
      <c r="AR42" s="325"/>
      <c r="AS42" s="325"/>
      <c r="AT42" s="325"/>
      <c r="AU42" s="325"/>
      <c r="AV42" s="325"/>
      <c r="AW42" s="325"/>
      <c r="AX42" s="325"/>
      <c r="AY42" s="325"/>
      <c r="AZ42" s="325"/>
      <c r="BA42" s="325"/>
      <c r="BB42" s="325"/>
      <c r="BC42" s="325"/>
      <c r="BD42" s="325"/>
      <c r="BE42" s="325"/>
      <c r="BF42" s="325"/>
      <c r="BG42" s="325"/>
      <c r="BH42" s="325"/>
    </row>
    <row r="43" spans="1:60" outlineLevel="1" x14ac:dyDescent="0.4">
      <c r="A43" s="330"/>
      <c r="B43" s="331"/>
      <c r="C43" s="61" t="s">
        <v>174</v>
      </c>
      <c r="D43" s="62"/>
      <c r="E43" s="63"/>
      <c r="F43" s="60"/>
      <c r="G43" s="60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4"/>
      <c r="U43" s="323"/>
      <c r="V43" s="325"/>
      <c r="W43" s="325"/>
      <c r="X43" s="325"/>
      <c r="Y43" s="325"/>
      <c r="Z43" s="325"/>
      <c r="AA43" s="325"/>
      <c r="AB43" s="325"/>
      <c r="AC43" s="325"/>
      <c r="AD43" s="325"/>
      <c r="AE43" s="325"/>
      <c r="AF43" s="325"/>
      <c r="AG43" s="325" t="s">
        <v>175</v>
      </c>
      <c r="AH43" s="325">
        <v>0</v>
      </c>
      <c r="AI43" s="325"/>
      <c r="AJ43" s="325"/>
      <c r="AK43" s="325"/>
      <c r="AL43" s="325"/>
      <c r="AM43" s="325"/>
      <c r="AN43" s="325"/>
      <c r="AO43" s="325"/>
      <c r="AP43" s="325"/>
      <c r="AQ43" s="325"/>
      <c r="AR43" s="325"/>
      <c r="AS43" s="325"/>
      <c r="AT43" s="325"/>
      <c r="AU43" s="325"/>
      <c r="AV43" s="325"/>
      <c r="AW43" s="325"/>
      <c r="AX43" s="325"/>
      <c r="AY43" s="325"/>
      <c r="AZ43" s="325"/>
      <c r="BA43" s="325"/>
      <c r="BB43" s="325"/>
      <c r="BC43" s="325"/>
      <c r="BD43" s="325"/>
      <c r="BE43" s="325"/>
      <c r="BF43" s="325"/>
      <c r="BG43" s="325"/>
      <c r="BH43" s="325"/>
    </row>
    <row r="44" spans="1:60" outlineLevel="1" x14ac:dyDescent="0.4">
      <c r="A44" s="330"/>
      <c r="B44" s="331"/>
      <c r="C44" s="61" t="s">
        <v>834</v>
      </c>
      <c r="D44" s="62"/>
      <c r="E44" s="63">
        <v>24.897500000000001</v>
      </c>
      <c r="F44" s="60"/>
      <c r="G44" s="60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4"/>
      <c r="U44" s="323"/>
      <c r="V44" s="325"/>
      <c r="W44" s="325"/>
      <c r="X44" s="325"/>
      <c r="Y44" s="325"/>
      <c r="Z44" s="325"/>
      <c r="AA44" s="325"/>
      <c r="AB44" s="325"/>
      <c r="AC44" s="325"/>
      <c r="AD44" s="325"/>
      <c r="AE44" s="325"/>
      <c r="AF44" s="325"/>
      <c r="AG44" s="325" t="s">
        <v>175</v>
      </c>
      <c r="AH44" s="325">
        <v>0</v>
      </c>
      <c r="AI44" s="325"/>
      <c r="AJ44" s="325"/>
      <c r="AK44" s="325"/>
      <c r="AL44" s="325"/>
      <c r="AM44" s="325"/>
      <c r="AN44" s="325"/>
      <c r="AO44" s="325"/>
      <c r="AP44" s="325"/>
      <c r="AQ44" s="325"/>
      <c r="AR44" s="325"/>
      <c r="AS44" s="325"/>
      <c r="AT44" s="325"/>
      <c r="AU44" s="325"/>
      <c r="AV44" s="325"/>
      <c r="AW44" s="325"/>
      <c r="AX44" s="325"/>
      <c r="AY44" s="325"/>
      <c r="AZ44" s="325"/>
      <c r="BA44" s="325"/>
      <c r="BB44" s="325"/>
      <c r="BC44" s="325"/>
      <c r="BD44" s="325"/>
      <c r="BE44" s="325"/>
      <c r="BF44" s="325"/>
      <c r="BG44" s="325"/>
      <c r="BH44" s="325"/>
    </row>
    <row r="45" spans="1:60" outlineLevel="1" x14ac:dyDescent="0.4">
      <c r="A45" s="332">
        <v>13</v>
      </c>
      <c r="B45" s="333" t="s">
        <v>804</v>
      </c>
      <c r="C45" s="90" t="s">
        <v>805</v>
      </c>
      <c r="D45" s="91" t="s">
        <v>614</v>
      </c>
      <c r="E45" s="92">
        <v>3.4790000000000001</v>
      </c>
      <c r="F45" s="93"/>
      <c r="G45" s="94">
        <f>ROUND(E45*F45,2)</f>
        <v>0</v>
      </c>
      <c r="H45" s="322">
        <v>110.5</v>
      </c>
      <c r="I45" s="323">
        <f>ROUND(E45*H45,2)</f>
        <v>384.43</v>
      </c>
      <c r="J45" s="322">
        <v>0</v>
      </c>
      <c r="K45" s="323">
        <f>ROUND(E45*J45,2)</f>
        <v>0</v>
      </c>
      <c r="L45" s="323">
        <v>15</v>
      </c>
      <c r="M45" s="323">
        <f>G45*(1+L45/100)</f>
        <v>0</v>
      </c>
      <c r="N45" s="323">
        <v>1E-3</v>
      </c>
      <c r="O45" s="323">
        <f>ROUND(E45*N45,2)</f>
        <v>0</v>
      </c>
      <c r="P45" s="323">
        <v>0</v>
      </c>
      <c r="Q45" s="323">
        <f>ROUND(E45*P45,2)</f>
        <v>0</v>
      </c>
      <c r="R45" s="323"/>
      <c r="S45" s="323"/>
      <c r="T45" s="324">
        <v>0</v>
      </c>
      <c r="U45" s="323">
        <f>ROUND(E45*T45,2)</f>
        <v>0</v>
      </c>
      <c r="V45" s="325"/>
      <c r="W45" s="325"/>
      <c r="X45" s="325"/>
      <c r="Y45" s="325"/>
      <c r="Z45" s="325"/>
      <c r="AA45" s="325"/>
      <c r="AB45" s="325"/>
      <c r="AC45" s="325"/>
      <c r="AD45" s="325"/>
      <c r="AE45" s="325"/>
      <c r="AF45" s="325"/>
      <c r="AG45" s="325" t="s">
        <v>282</v>
      </c>
      <c r="AH45" s="325"/>
      <c r="AI45" s="325"/>
      <c r="AJ45" s="325"/>
      <c r="AK45" s="325"/>
      <c r="AL45" s="325"/>
      <c r="AM45" s="325"/>
      <c r="AN45" s="325"/>
      <c r="AO45" s="325"/>
      <c r="AP45" s="325"/>
      <c r="AQ45" s="325"/>
      <c r="AR45" s="325"/>
      <c r="AS45" s="325"/>
      <c r="AT45" s="325"/>
      <c r="AU45" s="325"/>
      <c r="AV45" s="325"/>
      <c r="AW45" s="325"/>
      <c r="AX45" s="325"/>
      <c r="AY45" s="325"/>
      <c r="AZ45" s="325"/>
      <c r="BA45" s="325"/>
      <c r="BB45" s="325"/>
      <c r="BC45" s="325"/>
      <c r="BD45" s="325"/>
      <c r="BE45" s="325"/>
      <c r="BF45" s="325"/>
      <c r="BG45" s="325"/>
      <c r="BH45" s="325"/>
    </row>
    <row r="46" spans="1:60" outlineLevel="1" x14ac:dyDescent="0.4">
      <c r="A46" s="332"/>
      <c r="B46" s="333"/>
      <c r="C46" s="95" t="s">
        <v>806</v>
      </c>
      <c r="D46" s="96"/>
      <c r="E46" s="97"/>
      <c r="F46" s="94"/>
      <c r="G46" s="94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4"/>
      <c r="U46" s="323"/>
      <c r="V46" s="325"/>
      <c r="W46" s="325"/>
      <c r="X46" s="325"/>
      <c r="Y46" s="325"/>
      <c r="Z46" s="325"/>
      <c r="AA46" s="325"/>
      <c r="AB46" s="325"/>
      <c r="AC46" s="325"/>
      <c r="AD46" s="325"/>
      <c r="AE46" s="325"/>
      <c r="AF46" s="325"/>
      <c r="AG46" s="325" t="s">
        <v>175</v>
      </c>
      <c r="AH46" s="325">
        <v>0</v>
      </c>
      <c r="AI46" s="325"/>
      <c r="AJ46" s="325"/>
      <c r="AK46" s="325"/>
      <c r="AL46" s="325"/>
      <c r="AM46" s="325"/>
      <c r="AN46" s="325"/>
      <c r="AO46" s="325"/>
      <c r="AP46" s="325"/>
      <c r="AQ46" s="325"/>
      <c r="AR46" s="325"/>
      <c r="AS46" s="325"/>
      <c r="AT46" s="325"/>
      <c r="AU46" s="325"/>
      <c r="AV46" s="325"/>
      <c r="AW46" s="325"/>
      <c r="AX46" s="325"/>
      <c r="AY46" s="325"/>
      <c r="AZ46" s="325"/>
      <c r="BA46" s="325"/>
      <c r="BB46" s="325"/>
      <c r="BC46" s="325"/>
      <c r="BD46" s="325"/>
      <c r="BE46" s="325"/>
      <c r="BF46" s="325"/>
      <c r="BG46" s="325"/>
      <c r="BH46" s="325"/>
    </row>
    <row r="47" spans="1:60" outlineLevel="1" x14ac:dyDescent="0.4">
      <c r="A47" s="332"/>
      <c r="B47" s="333"/>
      <c r="C47" s="95" t="s">
        <v>835</v>
      </c>
      <c r="D47" s="96"/>
      <c r="E47" s="97">
        <v>3.4790000000000001</v>
      </c>
      <c r="F47" s="94"/>
      <c r="G47" s="94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4"/>
      <c r="U47" s="323"/>
      <c r="V47" s="325"/>
      <c r="W47" s="325"/>
      <c r="X47" s="325"/>
      <c r="Y47" s="325"/>
      <c r="Z47" s="325"/>
      <c r="AA47" s="325"/>
      <c r="AB47" s="325"/>
      <c r="AC47" s="325"/>
      <c r="AD47" s="325"/>
      <c r="AE47" s="325"/>
      <c r="AF47" s="325"/>
      <c r="AG47" s="325" t="s">
        <v>175</v>
      </c>
      <c r="AH47" s="325">
        <v>0</v>
      </c>
      <c r="AI47" s="325"/>
      <c r="AJ47" s="325"/>
      <c r="AK47" s="325"/>
      <c r="AL47" s="325"/>
      <c r="AM47" s="325"/>
      <c r="AN47" s="325"/>
      <c r="AO47" s="325"/>
      <c r="AP47" s="325"/>
      <c r="AQ47" s="325"/>
      <c r="AR47" s="325"/>
      <c r="AS47" s="325"/>
      <c r="AT47" s="325"/>
      <c r="AU47" s="325"/>
      <c r="AV47" s="325"/>
      <c r="AW47" s="325"/>
      <c r="AX47" s="325"/>
      <c r="AY47" s="325"/>
      <c r="AZ47" s="325"/>
      <c r="BA47" s="325"/>
      <c r="BB47" s="325"/>
      <c r="BC47" s="325"/>
      <c r="BD47" s="325"/>
      <c r="BE47" s="325"/>
      <c r="BF47" s="325"/>
      <c r="BG47" s="325"/>
      <c r="BH47" s="325"/>
    </row>
    <row r="48" spans="1:60" x14ac:dyDescent="0.4">
      <c r="A48" s="66" t="s">
        <v>147</v>
      </c>
      <c r="B48" s="66" t="s">
        <v>79</v>
      </c>
      <c r="C48" s="66" t="s">
        <v>80</v>
      </c>
      <c r="D48" s="67"/>
      <c r="E48" s="68"/>
      <c r="F48" s="69"/>
      <c r="G48" s="69">
        <f>SUMIF(AG49:AG54,"&lt;&gt;NOR",G49:G54)</f>
        <v>0</v>
      </c>
      <c r="H48" s="32"/>
      <c r="I48" s="32">
        <f>SUM(I49:I54)</f>
        <v>28107.33</v>
      </c>
      <c r="J48" s="32"/>
      <c r="K48" s="32">
        <f>SUM(K49:K54)</f>
        <v>6380.6200000000008</v>
      </c>
      <c r="L48" s="32"/>
      <c r="M48" s="32">
        <f>SUM(M49:M54)</f>
        <v>0</v>
      </c>
      <c r="N48" s="32"/>
      <c r="O48" s="32">
        <f>SUM(O49:O54)</f>
        <v>27.04</v>
      </c>
      <c r="P48" s="32"/>
      <c r="Q48" s="32">
        <f>SUM(Q49:Q54)</f>
        <v>0</v>
      </c>
      <c r="R48" s="32"/>
      <c r="S48" s="32"/>
      <c r="T48" s="33"/>
      <c r="U48" s="32">
        <f>SUM(U49:U54)</f>
        <v>19.190000000000001</v>
      </c>
      <c r="AG48" t="s">
        <v>148</v>
      </c>
    </row>
    <row r="49" spans="1:60" outlineLevel="1" x14ac:dyDescent="0.4">
      <c r="A49" s="330">
        <v>14</v>
      </c>
      <c r="B49" s="331" t="s">
        <v>807</v>
      </c>
      <c r="C49" s="56" t="s">
        <v>808</v>
      </c>
      <c r="D49" s="57" t="s">
        <v>179</v>
      </c>
      <c r="E49" s="58">
        <v>46.7</v>
      </c>
      <c r="F49" s="59"/>
      <c r="G49" s="60">
        <f>ROUND(E49*F49,2)</f>
        <v>0</v>
      </c>
      <c r="H49" s="322">
        <v>90.49</v>
      </c>
      <c r="I49" s="323">
        <f>ROUND(E49*H49,2)</f>
        <v>4225.88</v>
      </c>
      <c r="J49" s="322">
        <v>19.010000000000002</v>
      </c>
      <c r="K49" s="323">
        <f>ROUND(E49*J49,2)</f>
        <v>887.77</v>
      </c>
      <c r="L49" s="323">
        <v>15</v>
      </c>
      <c r="M49" s="323">
        <f>G49*(1+L49/100)</f>
        <v>0</v>
      </c>
      <c r="N49" s="323">
        <v>0.2205</v>
      </c>
      <c r="O49" s="323">
        <f>ROUND(E49*N49,2)</f>
        <v>10.3</v>
      </c>
      <c r="P49" s="323">
        <v>0</v>
      </c>
      <c r="Q49" s="323">
        <f>ROUND(E49*P49,2)</f>
        <v>0</v>
      </c>
      <c r="R49" s="323"/>
      <c r="S49" s="323"/>
      <c r="T49" s="324">
        <v>2.3E-2</v>
      </c>
      <c r="U49" s="323">
        <f>ROUND(E49*T49,2)</f>
        <v>1.07</v>
      </c>
      <c r="V49" s="325"/>
      <c r="W49" s="325"/>
      <c r="X49" s="325"/>
      <c r="Y49" s="325"/>
      <c r="Z49" s="325"/>
      <c r="AA49" s="325"/>
      <c r="AB49" s="325"/>
      <c r="AC49" s="325"/>
      <c r="AD49" s="325"/>
      <c r="AE49" s="325"/>
      <c r="AF49" s="325"/>
      <c r="AG49" s="325" t="s">
        <v>172</v>
      </c>
      <c r="AH49" s="325"/>
      <c r="AI49" s="325"/>
      <c r="AJ49" s="325"/>
      <c r="AK49" s="325"/>
      <c r="AL49" s="325"/>
      <c r="AM49" s="325"/>
      <c r="AN49" s="325"/>
      <c r="AO49" s="325"/>
      <c r="AP49" s="325"/>
      <c r="AQ49" s="325"/>
      <c r="AR49" s="325"/>
      <c r="AS49" s="325"/>
      <c r="AT49" s="325"/>
      <c r="AU49" s="325"/>
      <c r="AV49" s="325"/>
      <c r="AW49" s="325"/>
      <c r="AX49" s="325"/>
      <c r="AY49" s="325"/>
      <c r="AZ49" s="325"/>
      <c r="BA49" s="325"/>
      <c r="BB49" s="325"/>
      <c r="BC49" s="325"/>
      <c r="BD49" s="325"/>
      <c r="BE49" s="325"/>
      <c r="BF49" s="325"/>
      <c r="BG49" s="325"/>
      <c r="BH49" s="325"/>
    </row>
    <row r="50" spans="1:60" outlineLevel="1" x14ac:dyDescent="0.4">
      <c r="A50" s="330"/>
      <c r="B50" s="331"/>
      <c r="C50" s="61" t="s">
        <v>181</v>
      </c>
      <c r="D50" s="62"/>
      <c r="E50" s="63"/>
      <c r="F50" s="60"/>
      <c r="G50" s="60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4"/>
      <c r="U50" s="323"/>
      <c r="V50" s="325"/>
      <c r="W50" s="325"/>
      <c r="X50" s="325"/>
      <c r="Y50" s="325"/>
      <c r="Z50" s="325"/>
      <c r="AA50" s="325"/>
      <c r="AB50" s="325"/>
      <c r="AC50" s="325"/>
      <c r="AD50" s="325"/>
      <c r="AE50" s="325"/>
      <c r="AF50" s="325"/>
      <c r="AG50" s="325" t="s">
        <v>175</v>
      </c>
      <c r="AH50" s="325">
        <v>0</v>
      </c>
      <c r="AI50" s="325"/>
      <c r="AJ50" s="325"/>
      <c r="AK50" s="325"/>
      <c r="AL50" s="325"/>
      <c r="AM50" s="325"/>
      <c r="AN50" s="325"/>
      <c r="AO50" s="325"/>
      <c r="AP50" s="325"/>
      <c r="AQ50" s="325"/>
      <c r="AR50" s="325"/>
      <c r="AS50" s="325"/>
      <c r="AT50" s="325"/>
      <c r="AU50" s="325"/>
      <c r="AV50" s="325"/>
      <c r="AW50" s="325"/>
      <c r="AX50" s="325"/>
      <c r="AY50" s="325"/>
      <c r="AZ50" s="325"/>
      <c r="BA50" s="325"/>
      <c r="BB50" s="325"/>
      <c r="BC50" s="325"/>
      <c r="BD50" s="325"/>
      <c r="BE50" s="325"/>
      <c r="BF50" s="325"/>
      <c r="BG50" s="325"/>
      <c r="BH50" s="325"/>
    </row>
    <row r="51" spans="1:60" outlineLevel="1" x14ac:dyDescent="0.4">
      <c r="A51" s="330"/>
      <c r="B51" s="331"/>
      <c r="C51" s="61" t="s">
        <v>826</v>
      </c>
      <c r="D51" s="62"/>
      <c r="E51" s="63">
        <v>46.7</v>
      </c>
      <c r="F51" s="60"/>
      <c r="G51" s="60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4"/>
      <c r="U51" s="323"/>
      <c r="V51" s="325"/>
      <c r="W51" s="325"/>
      <c r="X51" s="325"/>
      <c r="Y51" s="325"/>
      <c r="Z51" s="325"/>
      <c r="AA51" s="325"/>
      <c r="AB51" s="325"/>
      <c r="AC51" s="325"/>
      <c r="AD51" s="325"/>
      <c r="AE51" s="325"/>
      <c r="AF51" s="325"/>
      <c r="AG51" s="325" t="s">
        <v>175</v>
      </c>
      <c r="AH51" s="325">
        <v>5</v>
      </c>
      <c r="AI51" s="325"/>
      <c r="AJ51" s="325"/>
      <c r="AK51" s="325"/>
      <c r="AL51" s="325"/>
      <c r="AM51" s="325"/>
      <c r="AN51" s="325"/>
      <c r="AO51" s="325"/>
      <c r="AP51" s="325"/>
      <c r="AQ51" s="325"/>
      <c r="AR51" s="325"/>
      <c r="AS51" s="325"/>
      <c r="AT51" s="325"/>
      <c r="AU51" s="325"/>
      <c r="AV51" s="325"/>
      <c r="AW51" s="325"/>
      <c r="AX51" s="325"/>
      <c r="AY51" s="325"/>
      <c r="AZ51" s="325"/>
      <c r="BA51" s="325"/>
      <c r="BB51" s="325"/>
      <c r="BC51" s="325"/>
      <c r="BD51" s="325"/>
      <c r="BE51" s="325"/>
      <c r="BF51" s="325"/>
      <c r="BG51" s="325"/>
      <c r="BH51" s="325"/>
    </row>
    <row r="52" spans="1:60" ht="20.399999999999999" outlineLevel="1" x14ac:dyDescent="0.4">
      <c r="A52" s="330">
        <v>15</v>
      </c>
      <c r="B52" s="331" t="s">
        <v>809</v>
      </c>
      <c r="C52" s="56" t="s">
        <v>810</v>
      </c>
      <c r="D52" s="57" t="s">
        <v>179</v>
      </c>
      <c r="E52" s="58">
        <v>46.7</v>
      </c>
      <c r="F52" s="59"/>
      <c r="G52" s="60">
        <f>ROUND(E52*F52,2)</f>
        <v>0</v>
      </c>
      <c r="H52" s="322">
        <v>511.38</v>
      </c>
      <c r="I52" s="323">
        <f>ROUND(E52*H52,2)</f>
        <v>23881.45</v>
      </c>
      <c r="J52" s="322">
        <v>117.62</v>
      </c>
      <c r="K52" s="323">
        <f>ROUND(E52*J52,2)</f>
        <v>5492.85</v>
      </c>
      <c r="L52" s="323">
        <v>15</v>
      </c>
      <c r="M52" s="323">
        <f>G52*(1+L52/100)</f>
        <v>0</v>
      </c>
      <c r="N52" s="323">
        <v>0.35838999999999999</v>
      </c>
      <c r="O52" s="323">
        <f>ROUND(E52*N52,2)</f>
        <v>16.739999999999998</v>
      </c>
      <c r="P52" s="323">
        <v>0</v>
      </c>
      <c r="Q52" s="323">
        <f>ROUND(E52*P52,2)</f>
        <v>0</v>
      </c>
      <c r="R52" s="323"/>
      <c r="S52" s="323"/>
      <c r="T52" s="324">
        <v>0.38800000000000001</v>
      </c>
      <c r="U52" s="323">
        <f>ROUND(E52*T52,2)</f>
        <v>18.12</v>
      </c>
      <c r="V52" s="325"/>
      <c r="W52" s="325"/>
      <c r="X52" s="325"/>
      <c r="Y52" s="325"/>
      <c r="Z52" s="325"/>
      <c r="AA52" s="325"/>
      <c r="AB52" s="325"/>
      <c r="AC52" s="325"/>
      <c r="AD52" s="325"/>
      <c r="AE52" s="325"/>
      <c r="AF52" s="325"/>
      <c r="AG52" s="325" t="s">
        <v>172</v>
      </c>
      <c r="AH52" s="325"/>
      <c r="AI52" s="325"/>
      <c r="AJ52" s="325"/>
      <c r="AK52" s="325"/>
      <c r="AL52" s="325"/>
      <c r="AM52" s="325"/>
      <c r="AN52" s="325"/>
      <c r="AO52" s="325"/>
      <c r="AP52" s="325"/>
      <c r="AQ52" s="325"/>
      <c r="AR52" s="325"/>
      <c r="AS52" s="325"/>
      <c r="AT52" s="325"/>
      <c r="AU52" s="325"/>
      <c r="AV52" s="325"/>
      <c r="AW52" s="325"/>
      <c r="AX52" s="325"/>
      <c r="AY52" s="325"/>
      <c r="AZ52" s="325"/>
      <c r="BA52" s="325"/>
      <c r="BB52" s="325"/>
      <c r="BC52" s="325"/>
      <c r="BD52" s="325"/>
      <c r="BE52" s="325"/>
      <c r="BF52" s="325"/>
      <c r="BG52" s="325"/>
      <c r="BH52" s="325"/>
    </row>
    <row r="53" spans="1:60" outlineLevel="1" x14ac:dyDescent="0.4">
      <c r="A53" s="330"/>
      <c r="B53" s="331"/>
      <c r="C53" s="61" t="s">
        <v>181</v>
      </c>
      <c r="D53" s="62"/>
      <c r="E53" s="63"/>
      <c r="F53" s="60"/>
      <c r="G53" s="60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3"/>
      <c r="S53" s="323"/>
      <c r="T53" s="324"/>
      <c r="U53" s="323"/>
      <c r="V53" s="325"/>
      <c r="W53" s="325"/>
      <c r="X53" s="325"/>
      <c r="Y53" s="325"/>
      <c r="Z53" s="325"/>
      <c r="AA53" s="325"/>
      <c r="AB53" s="325"/>
      <c r="AC53" s="325"/>
      <c r="AD53" s="325"/>
      <c r="AE53" s="325"/>
      <c r="AF53" s="325"/>
      <c r="AG53" s="325" t="s">
        <v>175</v>
      </c>
      <c r="AH53" s="325">
        <v>0</v>
      </c>
      <c r="AI53" s="325"/>
      <c r="AJ53" s="325"/>
      <c r="AK53" s="325"/>
      <c r="AL53" s="325"/>
      <c r="AM53" s="325"/>
      <c r="AN53" s="325"/>
      <c r="AO53" s="325"/>
      <c r="AP53" s="325"/>
      <c r="AQ53" s="325"/>
      <c r="AR53" s="325"/>
      <c r="AS53" s="325"/>
      <c r="AT53" s="325"/>
      <c r="AU53" s="325"/>
      <c r="AV53" s="325"/>
      <c r="AW53" s="325"/>
      <c r="AX53" s="325"/>
      <c r="AY53" s="325"/>
      <c r="AZ53" s="325"/>
      <c r="BA53" s="325"/>
      <c r="BB53" s="325"/>
      <c r="BC53" s="325"/>
      <c r="BD53" s="325"/>
      <c r="BE53" s="325"/>
      <c r="BF53" s="325"/>
      <c r="BG53" s="325"/>
      <c r="BH53" s="325"/>
    </row>
    <row r="54" spans="1:60" outlineLevel="1" x14ac:dyDescent="0.4">
      <c r="A54" s="330"/>
      <c r="B54" s="331"/>
      <c r="C54" s="61" t="s">
        <v>826</v>
      </c>
      <c r="D54" s="62"/>
      <c r="E54" s="63">
        <v>46.7</v>
      </c>
      <c r="F54" s="60"/>
      <c r="G54" s="60"/>
      <c r="H54" s="323"/>
      <c r="I54" s="323"/>
      <c r="J54" s="323"/>
      <c r="K54" s="323"/>
      <c r="L54" s="323"/>
      <c r="M54" s="323"/>
      <c r="N54" s="323"/>
      <c r="O54" s="323"/>
      <c r="P54" s="323"/>
      <c r="Q54" s="323"/>
      <c r="R54" s="323"/>
      <c r="S54" s="323"/>
      <c r="T54" s="324"/>
      <c r="U54" s="323"/>
      <c r="V54" s="325"/>
      <c r="W54" s="325"/>
      <c r="X54" s="325"/>
      <c r="Y54" s="325"/>
      <c r="Z54" s="325"/>
      <c r="AA54" s="325"/>
      <c r="AB54" s="325"/>
      <c r="AC54" s="325"/>
      <c r="AD54" s="325"/>
      <c r="AE54" s="325"/>
      <c r="AF54" s="325"/>
      <c r="AG54" s="325" t="s">
        <v>175</v>
      </c>
      <c r="AH54" s="325">
        <v>5</v>
      </c>
      <c r="AI54" s="325"/>
      <c r="AJ54" s="325"/>
      <c r="AK54" s="325"/>
      <c r="AL54" s="325"/>
      <c r="AM54" s="325"/>
      <c r="AN54" s="325"/>
      <c r="AO54" s="325"/>
      <c r="AP54" s="325"/>
      <c r="AQ54" s="325"/>
      <c r="AR54" s="325"/>
      <c r="AS54" s="325"/>
      <c r="AT54" s="325"/>
      <c r="AU54" s="325"/>
      <c r="AV54" s="325"/>
      <c r="AW54" s="325"/>
      <c r="AX54" s="325"/>
      <c r="AY54" s="325"/>
      <c r="AZ54" s="325"/>
      <c r="BA54" s="325"/>
      <c r="BB54" s="325"/>
      <c r="BC54" s="325"/>
      <c r="BD54" s="325"/>
      <c r="BE54" s="325"/>
      <c r="BF54" s="325"/>
      <c r="BG54" s="325"/>
      <c r="BH54" s="325"/>
    </row>
    <row r="55" spans="1:60" x14ac:dyDescent="0.4">
      <c r="A55" s="66" t="s">
        <v>147</v>
      </c>
      <c r="B55" s="66" t="s">
        <v>89</v>
      </c>
      <c r="C55" s="66" t="s">
        <v>90</v>
      </c>
      <c r="D55" s="67"/>
      <c r="E55" s="68"/>
      <c r="F55" s="69"/>
      <c r="G55" s="69">
        <f>SUMIF(AG56:AG63,"&lt;&gt;NOR",G56:G63)</f>
        <v>0</v>
      </c>
      <c r="H55" s="32"/>
      <c r="I55" s="32">
        <f>SUM(I56:I63)</f>
        <v>20616.82</v>
      </c>
      <c r="J55" s="32"/>
      <c r="K55" s="32">
        <f>SUM(K56:K63)</f>
        <v>5779.22</v>
      </c>
      <c r="L55" s="32"/>
      <c r="M55" s="32">
        <f>SUM(M56:M63)</f>
        <v>0</v>
      </c>
      <c r="N55" s="32"/>
      <c r="O55" s="32">
        <f>SUM(O56:O63)</f>
        <v>22.46</v>
      </c>
      <c r="P55" s="32"/>
      <c r="Q55" s="32">
        <f>SUM(Q56:Q63)</f>
        <v>0</v>
      </c>
      <c r="R55" s="32"/>
      <c r="S55" s="32"/>
      <c r="T55" s="33"/>
      <c r="U55" s="32">
        <f>SUM(U56:U63)</f>
        <v>18.86</v>
      </c>
      <c r="AG55" t="s">
        <v>148</v>
      </c>
    </row>
    <row r="56" spans="1:60" outlineLevel="1" x14ac:dyDescent="0.4">
      <c r="A56" s="330">
        <v>16</v>
      </c>
      <c r="B56" s="331" t="s">
        <v>811</v>
      </c>
      <c r="C56" s="56" t="s">
        <v>812</v>
      </c>
      <c r="D56" s="57" t="s">
        <v>171</v>
      </c>
      <c r="E56" s="58">
        <v>95.4</v>
      </c>
      <c r="F56" s="59"/>
      <c r="G56" s="60">
        <f>ROUND(E56*F56,2)</f>
        <v>0</v>
      </c>
      <c r="H56" s="322">
        <v>78.11</v>
      </c>
      <c r="I56" s="323">
        <f>ROUND(E56*H56,2)</f>
        <v>7451.69</v>
      </c>
      <c r="J56" s="322">
        <v>44.39</v>
      </c>
      <c r="K56" s="323">
        <f>ROUND(E56*J56,2)</f>
        <v>4234.8100000000004</v>
      </c>
      <c r="L56" s="323">
        <v>15</v>
      </c>
      <c r="M56" s="323">
        <f>G56*(1+L56/100)</f>
        <v>0</v>
      </c>
      <c r="N56" s="323">
        <v>0.11221</v>
      </c>
      <c r="O56" s="323">
        <f>ROUND(E56*N56,2)</f>
        <v>10.7</v>
      </c>
      <c r="P56" s="323">
        <v>0</v>
      </c>
      <c r="Q56" s="323">
        <f>ROUND(E56*P56,2)</f>
        <v>0</v>
      </c>
      <c r="R56" s="323"/>
      <c r="S56" s="323"/>
      <c r="T56" s="324">
        <v>0.14000000000000001</v>
      </c>
      <c r="U56" s="323">
        <f>ROUND(E56*T56,2)</f>
        <v>13.36</v>
      </c>
      <c r="V56" s="325"/>
      <c r="W56" s="325"/>
      <c r="X56" s="325"/>
      <c r="Y56" s="325"/>
      <c r="Z56" s="325"/>
      <c r="AA56" s="325"/>
      <c r="AB56" s="325"/>
      <c r="AC56" s="325"/>
      <c r="AD56" s="325"/>
      <c r="AE56" s="325"/>
      <c r="AF56" s="325"/>
      <c r="AG56" s="325" t="s">
        <v>172</v>
      </c>
      <c r="AH56" s="325"/>
      <c r="AI56" s="325"/>
      <c r="AJ56" s="325"/>
      <c r="AK56" s="325"/>
      <c r="AL56" s="325"/>
      <c r="AM56" s="325"/>
      <c r="AN56" s="325"/>
      <c r="AO56" s="325"/>
      <c r="AP56" s="325"/>
      <c r="AQ56" s="325"/>
      <c r="AR56" s="325"/>
      <c r="AS56" s="325"/>
      <c r="AT56" s="325"/>
      <c r="AU56" s="325"/>
      <c r="AV56" s="325"/>
      <c r="AW56" s="325"/>
      <c r="AX56" s="325"/>
      <c r="AY56" s="325"/>
      <c r="AZ56" s="325"/>
      <c r="BA56" s="325"/>
      <c r="BB56" s="325"/>
      <c r="BC56" s="325"/>
      <c r="BD56" s="325"/>
      <c r="BE56" s="325"/>
      <c r="BF56" s="325"/>
      <c r="BG56" s="325"/>
      <c r="BH56" s="325"/>
    </row>
    <row r="57" spans="1:60" outlineLevel="1" x14ac:dyDescent="0.4">
      <c r="A57" s="330"/>
      <c r="B57" s="331"/>
      <c r="C57" s="61" t="s">
        <v>174</v>
      </c>
      <c r="D57" s="62"/>
      <c r="E57" s="63"/>
      <c r="F57" s="60"/>
      <c r="G57" s="60"/>
      <c r="H57" s="323"/>
      <c r="I57" s="323"/>
      <c r="J57" s="323"/>
      <c r="K57" s="323"/>
      <c r="L57" s="323"/>
      <c r="M57" s="323"/>
      <c r="N57" s="323"/>
      <c r="O57" s="323"/>
      <c r="P57" s="323"/>
      <c r="Q57" s="323"/>
      <c r="R57" s="323"/>
      <c r="S57" s="323"/>
      <c r="T57" s="324"/>
      <c r="U57" s="323"/>
      <c r="V57" s="325"/>
      <c r="W57" s="325"/>
      <c r="X57" s="325"/>
      <c r="Y57" s="325"/>
      <c r="Z57" s="325"/>
      <c r="AA57" s="325"/>
      <c r="AB57" s="325"/>
      <c r="AC57" s="325"/>
      <c r="AD57" s="325"/>
      <c r="AE57" s="325"/>
      <c r="AF57" s="325"/>
      <c r="AG57" s="325" t="s">
        <v>175</v>
      </c>
      <c r="AH57" s="325">
        <v>0</v>
      </c>
      <c r="AI57" s="325"/>
      <c r="AJ57" s="325"/>
      <c r="AK57" s="325"/>
      <c r="AL57" s="325"/>
      <c r="AM57" s="325"/>
      <c r="AN57" s="325"/>
      <c r="AO57" s="325"/>
      <c r="AP57" s="325"/>
      <c r="AQ57" s="325"/>
      <c r="AR57" s="325"/>
      <c r="AS57" s="325"/>
      <c r="AT57" s="325"/>
      <c r="AU57" s="325"/>
      <c r="AV57" s="325"/>
      <c r="AW57" s="325"/>
      <c r="AX57" s="325"/>
      <c r="AY57" s="325"/>
      <c r="AZ57" s="325"/>
      <c r="BA57" s="325"/>
      <c r="BB57" s="325"/>
      <c r="BC57" s="325"/>
      <c r="BD57" s="325"/>
      <c r="BE57" s="325"/>
      <c r="BF57" s="325"/>
      <c r="BG57" s="325"/>
      <c r="BH57" s="325"/>
    </row>
    <row r="58" spans="1:60" outlineLevel="1" x14ac:dyDescent="0.4">
      <c r="A58" s="330"/>
      <c r="B58" s="331"/>
      <c r="C58" s="61" t="s">
        <v>827</v>
      </c>
      <c r="D58" s="62"/>
      <c r="E58" s="63">
        <v>95.4</v>
      </c>
      <c r="F58" s="60"/>
      <c r="G58" s="60"/>
      <c r="H58" s="323"/>
      <c r="I58" s="323"/>
      <c r="J58" s="323"/>
      <c r="K58" s="323"/>
      <c r="L58" s="323"/>
      <c r="M58" s="323"/>
      <c r="N58" s="323"/>
      <c r="O58" s="323"/>
      <c r="P58" s="323"/>
      <c r="Q58" s="323"/>
      <c r="R58" s="323"/>
      <c r="S58" s="323"/>
      <c r="T58" s="324"/>
      <c r="U58" s="323"/>
      <c r="V58" s="325"/>
      <c r="W58" s="325"/>
      <c r="X58" s="325"/>
      <c r="Y58" s="325"/>
      <c r="Z58" s="325"/>
      <c r="AA58" s="325"/>
      <c r="AB58" s="325"/>
      <c r="AC58" s="325"/>
      <c r="AD58" s="325"/>
      <c r="AE58" s="325"/>
      <c r="AF58" s="325"/>
      <c r="AG58" s="325" t="s">
        <v>175</v>
      </c>
      <c r="AH58" s="325">
        <v>0</v>
      </c>
      <c r="AI58" s="325"/>
      <c r="AJ58" s="325"/>
      <c r="AK58" s="325"/>
      <c r="AL58" s="325"/>
      <c r="AM58" s="325"/>
      <c r="AN58" s="325"/>
      <c r="AO58" s="325"/>
      <c r="AP58" s="325"/>
      <c r="AQ58" s="325"/>
      <c r="AR58" s="325"/>
      <c r="AS58" s="325"/>
      <c r="AT58" s="325"/>
      <c r="AU58" s="325"/>
      <c r="AV58" s="325"/>
      <c r="AW58" s="325"/>
      <c r="AX58" s="325"/>
      <c r="AY58" s="325"/>
      <c r="AZ58" s="325"/>
      <c r="BA58" s="325"/>
      <c r="BB58" s="325"/>
      <c r="BC58" s="325"/>
      <c r="BD58" s="325"/>
      <c r="BE58" s="325"/>
      <c r="BF58" s="325"/>
      <c r="BG58" s="325"/>
      <c r="BH58" s="325"/>
    </row>
    <row r="59" spans="1:60" outlineLevel="1" x14ac:dyDescent="0.4">
      <c r="A59" s="330">
        <v>17</v>
      </c>
      <c r="B59" s="331" t="s">
        <v>813</v>
      </c>
      <c r="C59" s="56" t="s">
        <v>814</v>
      </c>
      <c r="D59" s="57" t="s">
        <v>222</v>
      </c>
      <c r="E59" s="58">
        <v>3.8159999999999998</v>
      </c>
      <c r="F59" s="59"/>
      <c r="G59" s="60">
        <f>ROUND(E59*F59,2)</f>
        <v>0</v>
      </c>
      <c r="H59" s="322">
        <v>1965.28</v>
      </c>
      <c r="I59" s="323">
        <f>ROUND(E59*H59,2)</f>
        <v>7499.51</v>
      </c>
      <c r="J59" s="322">
        <v>404.72</v>
      </c>
      <c r="K59" s="323">
        <f>ROUND(E59*J59,2)</f>
        <v>1544.41</v>
      </c>
      <c r="L59" s="323">
        <v>15</v>
      </c>
      <c r="M59" s="323">
        <f>G59*(1+L59/100)</f>
        <v>0</v>
      </c>
      <c r="N59" s="323">
        <v>2.5249999999999999</v>
      </c>
      <c r="O59" s="323">
        <f>ROUND(E59*N59,2)</f>
        <v>9.64</v>
      </c>
      <c r="P59" s="323">
        <v>0</v>
      </c>
      <c r="Q59" s="323">
        <f>ROUND(E59*P59,2)</f>
        <v>0</v>
      </c>
      <c r="R59" s="323"/>
      <c r="S59" s="323"/>
      <c r="T59" s="324">
        <v>1.4419999999999999</v>
      </c>
      <c r="U59" s="323">
        <f>ROUND(E59*T59,2)</f>
        <v>5.5</v>
      </c>
      <c r="V59" s="325"/>
      <c r="W59" s="325"/>
      <c r="X59" s="325"/>
      <c r="Y59" s="325"/>
      <c r="Z59" s="325"/>
      <c r="AA59" s="325"/>
      <c r="AB59" s="325"/>
      <c r="AC59" s="325"/>
      <c r="AD59" s="325"/>
      <c r="AE59" s="325"/>
      <c r="AF59" s="325"/>
      <c r="AG59" s="325" t="s">
        <v>172</v>
      </c>
      <c r="AH59" s="325"/>
      <c r="AI59" s="325"/>
      <c r="AJ59" s="325"/>
      <c r="AK59" s="325"/>
      <c r="AL59" s="325"/>
      <c r="AM59" s="325"/>
      <c r="AN59" s="325"/>
      <c r="AO59" s="325"/>
      <c r="AP59" s="325"/>
      <c r="AQ59" s="325"/>
      <c r="AR59" s="325"/>
      <c r="AS59" s="325"/>
      <c r="AT59" s="325"/>
      <c r="AU59" s="325"/>
      <c r="AV59" s="325"/>
      <c r="AW59" s="325"/>
      <c r="AX59" s="325"/>
      <c r="AY59" s="325"/>
      <c r="AZ59" s="325"/>
      <c r="BA59" s="325"/>
      <c r="BB59" s="325"/>
      <c r="BC59" s="325"/>
      <c r="BD59" s="325"/>
      <c r="BE59" s="325"/>
      <c r="BF59" s="325"/>
      <c r="BG59" s="325"/>
      <c r="BH59" s="325"/>
    </row>
    <row r="60" spans="1:60" outlineLevel="1" x14ac:dyDescent="0.4">
      <c r="A60" s="330"/>
      <c r="B60" s="331"/>
      <c r="C60" s="61" t="s">
        <v>828</v>
      </c>
      <c r="D60" s="62"/>
      <c r="E60" s="63">
        <v>3.8159999999999998</v>
      </c>
      <c r="F60" s="60"/>
      <c r="G60" s="60"/>
      <c r="H60" s="323"/>
      <c r="I60" s="323"/>
      <c r="J60" s="323"/>
      <c r="K60" s="323"/>
      <c r="L60" s="323"/>
      <c r="M60" s="323"/>
      <c r="N60" s="323"/>
      <c r="O60" s="323"/>
      <c r="P60" s="323"/>
      <c r="Q60" s="323"/>
      <c r="R60" s="323"/>
      <c r="S60" s="323"/>
      <c r="T60" s="324"/>
      <c r="U60" s="323"/>
      <c r="V60" s="325"/>
      <c r="W60" s="325"/>
      <c r="X60" s="325"/>
      <c r="Y60" s="325"/>
      <c r="Z60" s="325"/>
      <c r="AA60" s="325"/>
      <c r="AB60" s="325"/>
      <c r="AC60" s="325"/>
      <c r="AD60" s="325"/>
      <c r="AE60" s="325"/>
      <c r="AF60" s="325"/>
      <c r="AG60" s="325" t="s">
        <v>175</v>
      </c>
      <c r="AH60" s="325">
        <v>0</v>
      </c>
      <c r="AI60" s="325"/>
      <c r="AJ60" s="325"/>
      <c r="AK60" s="325"/>
      <c r="AL60" s="325"/>
      <c r="AM60" s="325"/>
      <c r="AN60" s="325"/>
      <c r="AO60" s="325"/>
      <c r="AP60" s="325"/>
      <c r="AQ60" s="325"/>
      <c r="AR60" s="325"/>
      <c r="AS60" s="325"/>
      <c r="AT60" s="325"/>
      <c r="AU60" s="325"/>
      <c r="AV60" s="325"/>
      <c r="AW60" s="325"/>
      <c r="AX60" s="325"/>
      <c r="AY60" s="325"/>
      <c r="AZ60" s="325"/>
      <c r="BA60" s="325"/>
      <c r="BB60" s="325"/>
      <c r="BC60" s="325"/>
      <c r="BD60" s="325"/>
      <c r="BE60" s="325"/>
      <c r="BF60" s="325"/>
      <c r="BG60" s="325"/>
      <c r="BH60" s="325"/>
    </row>
    <row r="61" spans="1:60" outlineLevel="1" x14ac:dyDescent="0.4">
      <c r="A61" s="332">
        <v>18</v>
      </c>
      <c r="B61" s="333" t="s">
        <v>815</v>
      </c>
      <c r="C61" s="90" t="s">
        <v>816</v>
      </c>
      <c r="D61" s="91" t="s">
        <v>281</v>
      </c>
      <c r="E61" s="92">
        <v>192.708</v>
      </c>
      <c r="F61" s="93"/>
      <c r="G61" s="94">
        <f>ROUND(E61*F61,2)</f>
        <v>0</v>
      </c>
      <c r="H61" s="322">
        <v>29.4</v>
      </c>
      <c r="I61" s="323">
        <f>ROUND(E61*H61,2)</f>
        <v>5665.62</v>
      </c>
      <c r="J61" s="322">
        <v>0</v>
      </c>
      <c r="K61" s="323">
        <f>ROUND(E61*J61,2)</f>
        <v>0</v>
      </c>
      <c r="L61" s="323">
        <v>15</v>
      </c>
      <c r="M61" s="323">
        <f>G61*(1+L61/100)</f>
        <v>0</v>
      </c>
      <c r="N61" s="323">
        <v>1.0999999999999999E-2</v>
      </c>
      <c r="O61" s="323">
        <f>ROUND(E61*N61,2)</f>
        <v>2.12</v>
      </c>
      <c r="P61" s="323">
        <v>0</v>
      </c>
      <c r="Q61" s="323">
        <f>ROUND(E61*P61,2)</f>
        <v>0</v>
      </c>
      <c r="R61" s="323"/>
      <c r="S61" s="323"/>
      <c r="T61" s="324">
        <v>0</v>
      </c>
      <c r="U61" s="323">
        <f>ROUND(E61*T61,2)</f>
        <v>0</v>
      </c>
      <c r="V61" s="325"/>
      <c r="W61" s="325"/>
      <c r="X61" s="325"/>
      <c r="Y61" s="325"/>
      <c r="Z61" s="325"/>
      <c r="AA61" s="325"/>
      <c r="AB61" s="325"/>
      <c r="AC61" s="325"/>
      <c r="AD61" s="325"/>
      <c r="AE61" s="325"/>
      <c r="AF61" s="325"/>
      <c r="AG61" s="325" t="s">
        <v>282</v>
      </c>
      <c r="AH61" s="325"/>
      <c r="AI61" s="325"/>
      <c r="AJ61" s="325"/>
      <c r="AK61" s="325"/>
      <c r="AL61" s="325"/>
      <c r="AM61" s="325"/>
      <c r="AN61" s="325"/>
      <c r="AO61" s="325"/>
      <c r="AP61" s="325"/>
      <c r="AQ61" s="325"/>
      <c r="AR61" s="325"/>
      <c r="AS61" s="325"/>
      <c r="AT61" s="325"/>
      <c r="AU61" s="325"/>
      <c r="AV61" s="325"/>
      <c r="AW61" s="325"/>
      <c r="AX61" s="325"/>
      <c r="AY61" s="325"/>
      <c r="AZ61" s="325"/>
      <c r="BA61" s="325"/>
      <c r="BB61" s="325"/>
      <c r="BC61" s="325"/>
      <c r="BD61" s="325"/>
      <c r="BE61" s="325"/>
      <c r="BF61" s="325"/>
      <c r="BG61" s="325"/>
      <c r="BH61" s="325"/>
    </row>
    <row r="62" spans="1:60" outlineLevel="1" x14ac:dyDescent="0.4">
      <c r="A62" s="332"/>
      <c r="B62" s="333"/>
      <c r="C62" s="95" t="s">
        <v>817</v>
      </c>
      <c r="D62" s="96"/>
      <c r="E62" s="97"/>
      <c r="F62" s="94"/>
      <c r="G62" s="94"/>
      <c r="H62" s="323"/>
      <c r="I62" s="323"/>
      <c r="J62" s="323"/>
      <c r="K62" s="323"/>
      <c r="L62" s="323"/>
      <c r="M62" s="323"/>
      <c r="N62" s="323"/>
      <c r="O62" s="323"/>
      <c r="P62" s="323"/>
      <c r="Q62" s="323"/>
      <c r="R62" s="323"/>
      <c r="S62" s="323"/>
      <c r="T62" s="324"/>
      <c r="U62" s="323"/>
      <c r="V62" s="325"/>
      <c r="W62" s="325"/>
      <c r="X62" s="325"/>
      <c r="Y62" s="325"/>
      <c r="Z62" s="325"/>
      <c r="AA62" s="325"/>
      <c r="AB62" s="325"/>
      <c r="AC62" s="325"/>
      <c r="AD62" s="325"/>
      <c r="AE62" s="325"/>
      <c r="AF62" s="325"/>
      <c r="AG62" s="325" t="s">
        <v>175</v>
      </c>
      <c r="AH62" s="325">
        <v>0</v>
      </c>
      <c r="AI62" s="325"/>
      <c r="AJ62" s="325"/>
      <c r="AK62" s="325"/>
      <c r="AL62" s="325"/>
      <c r="AM62" s="325"/>
      <c r="AN62" s="325"/>
      <c r="AO62" s="325"/>
      <c r="AP62" s="325"/>
      <c r="AQ62" s="325"/>
      <c r="AR62" s="325"/>
      <c r="AS62" s="325"/>
      <c r="AT62" s="325"/>
      <c r="AU62" s="325"/>
      <c r="AV62" s="325"/>
      <c r="AW62" s="325"/>
      <c r="AX62" s="325"/>
      <c r="AY62" s="325"/>
      <c r="AZ62" s="325"/>
      <c r="BA62" s="325"/>
      <c r="BB62" s="325"/>
      <c r="BC62" s="325"/>
      <c r="BD62" s="325"/>
      <c r="BE62" s="325"/>
      <c r="BF62" s="325"/>
      <c r="BG62" s="325"/>
      <c r="BH62" s="325"/>
    </row>
    <row r="63" spans="1:60" outlineLevel="1" x14ac:dyDescent="0.4">
      <c r="A63" s="332"/>
      <c r="B63" s="333"/>
      <c r="C63" s="95" t="s">
        <v>829</v>
      </c>
      <c r="D63" s="96"/>
      <c r="E63" s="97">
        <v>192.708</v>
      </c>
      <c r="F63" s="94"/>
      <c r="G63" s="94"/>
      <c r="H63" s="323"/>
      <c r="I63" s="323"/>
      <c r="J63" s="323"/>
      <c r="K63" s="323"/>
      <c r="L63" s="323"/>
      <c r="M63" s="323"/>
      <c r="N63" s="323"/>
      <c r="O63" s="323"/>
      <c r="P63" s="323"/>
      <c r="Q63" s="323"/>
      <c r="R63" s="323"/>
      <c r="S63" s="323"/>
      <c r="T63" s="324"/>
      <c r="U63" s="323"/>
      <c r="V63" s="325"/>
      <c r="W63" s="325"/>
      <c r="X63" s="325"/>
      <c r="Y63" s="325"/>
      <c r="Z63" s="325"/>
      <c r="AA63" s="325"/>
      <c r="AB63" s="325"/>
      <c r="AC63" s="325"/>
      <c r="AD63" s="325"/>
      <c r="AE63" s="325"/>
      <c r="AF63" s="325"/>
      <c r="AG63" s="325" t="s">
        <v>175</v>
      </c>
      <c r="AH63" s="325">
        <v>0</v>
      </c>
      <c r="AI63" s="325"/>
      <c r="AJ63" s="325"/>
      <c r="AK63" s="325"/>
      <c r="AL63" s="325"/>
      <c r="AM63" s="325"/>
      <c r="AN63" s="325"/>
      <c r="AO63" s="325"/>
      <c r="AP63" s="325"/>
      <c r="AQ63" s="325"/>
      <c r="AR63" s="325"/>
      <c r="AS63" s="325"/>
      <c r="AT63" s="325"/>
      <c r="AU63" s="325"/>
      <c r="AV63" s="325"/>
      <c r="AW63" s="325"/>
      <c r="AX63" s="325"/>
      <c r="AY63" s="325"/>
      <c r="AZ63" s="325"/>
      <c r="BA63" s="325"/>
      <c r="BB63" s="325"/>
      <c r="BC63" s="325"/>
      <c r="BD63" s="325"/>
      <c r="BE63" s="325"/>
      <c r="BF63" s="325"/>
      <c r="BG63" s="325"/>
      <c r="BH63" s="325"/>
    </row>
    <row r="64" spans="1:60" x14ac:dyDescent="0.4">
      <c r="A64" s="66" t="s">
        <v>147</v>
      </c>
      <c r="B64" s="66" t="s">
        <v>99</v>
      </c>
      <c r="C64" s="66" t="s">
        <v>100</v>
      </c>
      <c r="D64" s="67"/>
      <c r="E64" s="68"/>
      <c r="F64" s="69"/>
      <c r="G64" s="69">
        <f>SUMIF(AG65:AG65,"&lt;&gt;NOR",G65:G65)</f>
        <v>0</v>
      </c>
      <c r="H64" s="32"/>
      <c r="I64" s="32">
        <f>SUM(I65:I65)</f>
        <v>0</v>
      </c>
      <c r="J64" s="32"/>
      <c r="K64" s="32">
        <f>SUM(K65:K65)</f>
        <v>8365.5</v>
      </c>
      <c r="L64" s="32"/>
      <c r="M64" s="32">
        <f>SUM(M65:M65)</f>
        <v>0</v>
      </c>
      <c r="N64" s="32"/>
      <c r="O64" s="32">
        <f>SUM(O65:O65)</f>
        <v>0</v>
      </c>
      <c r="P64" s="32"/>
      <c r="Q64" s="32">
        <f>SUM(Q65:Q65)</f>
        <v>0</v>
      </c>
      <c r="R64" s="32"/>
      <c r="S64" s="32"/>
      <c r="T64" s="33"/>
      <c r="U64" s="32">
        <f>SUM(U65:U65)</f>
        <v>19.309999999999999</v>
      </c>
      <c r="AG64" t="s">
        <v>148</v>
      </c>
    </row>
    <row r="65" spans="1:60" outlineLevel="1" x14ac:dyDescent="0.4">
      <c r="A65" s="330">
        <v>19</v>
      </c>
      <c r="B65" s="331" t="s">
        <v>818</v>
      </c>
      <c r="C65" s="56" t="s">
        <v>819</v>
      </c>
      <c r="D65" s="57" t="s">
        <v>195</v>
      </c>
      <c r="E65" s="58">
        <v>49.5</v>
      </c>
      <c r="F65" s="59"/>
      <c r="G65" s="60">
        <f>ROUND(E65*F65,2)</f>
        <v>0</v>
      </c>
      <c r="H65" s="322">
        <v>0</v>
      </c>
      <c r="I65" s="323">
        <f>ROUND(E65*H65,2)</f>
        <v>0</v>
      </c>
      <c r="J65" s="322">
        <v>169</v>
      </c>
      <c r="K65" s="323">
        <f>ROUND(E65*J65,2)</f>
        <v>8365.5</v>
      </c>
      <c r="L65" s="323">
        <v>15</v>
      </c>
      <c r="M65" s="323">
        <f>G65*(1+L65/100)</f>
        <v>0</v>
      </c>
      <c r="N65" s="323">
        <v>0</v>
      </c>
      <c r="O65" s="323">
        <f>ROUND(E65*N65,2)</f>
        <v>0</v>
      </c>
      <c r="P65" s="323">
        <v>0</v>
      </c>
      <c r="Q65" s="323">
        <f>ROUND(E65*P65,2)</f>
        <v>0</v>
      </c>
      <c r="R65" s="323"/>
      <c r="S65" s="323"/>
      <c r="T65" s="324">
        <v>0.39</v>
      </c>
      <c r="U65" s="323">
        <f>ROUND(E65*T65,2)</f>
        <v>19.309999999999999</v>
      </c>
      <c r="V65" s="325"/>
      <c r="W65" s="325"/>
      <c r="X65" s="325"/>
      <c r="Y65" s="325"/>
      <c r="Z65" s="325"/>
      <c r="AA65" s="325"/>
      <c r="AB65" s="325"/>
      <c r="AC65" s="325"/>
      <c r="AD65" s="325"/>
      <c r="AE65" s="325"/>
      <c r="AF65" s="325"/>
      <c r="AG65" s="325" t="s">
        <v>196</v>
      </c>
      <c r="AH65" s="325"/>
      <c r="AI65" s="325"/>
      <c r="AJ65" s="325"/>
      <c r="AK65" s="325"/>
      <c r="AL65" s="325"/>
      <c r="AM65" s="325"/>
      <c r="AN65" s="325"/>
      <c r="AO65" s="325"/>
      <c r="AP65" s="325"/>
      <c r="AQ65" s="325"/>
      <c r="AR65" s="325"/>
      <c r="AS65" s="325"/>
      <c r="AT65" s="325"/>
      <c r="AU65" s="325"/>
      <c r="AV65" s="325"/>
      <c r="AW65" s="325"/>
      <c r="AX65" s="325"/>
      <c r="AY65" s="325"/>
      <c r="AZ65" s="325"/>
      <c r="BA65" s="325"/>
      <c r="BB65" s="325"/>
      <c r="BC65" s="325"/>
      <c r="BD65" s="325"/>
      <c r="BE65" s="325"/>
      <c r="BF65" s="325"/>
      <c r="BG65" s="325"/>
      <c r="BH65" s="325"/>
    </row>
    <row r="66" spans="1:60" x14ac:dyDescent="0.4">
      <c r="A66" s="66" t="s">
        <v>147</v>
      </c>
      <c r="B66" s="66" t="s">
        <v>119</v>
      </c>
      <c r="C66" s="66" t="s">
        <v>120</v>
      </c>
      <c r="D66" s="67"/>
      <c r="E66" s="68"/>
      <c r="F66" s="69"/>
      <c r="G66" s="69">
        <f>SUMIF(AG67:AG73,"&lt;&gt;NOR",G67:G73)</f>
        <v>0</v>
      </c>
      <c r="H66" s="32"/>
      <c r="I66" s="32">
        <f>SUM(I67:I73)</f>
        <v>0</v>
      </c>
      <c r="J66" s="32"/>
      <c r="K66" s="32">
        <f>SUM(K67:K73)</f>
        <v>23412.39</v>
      </c>
      <c r="L66" s="32"/>
      <c r="M66" s="32">
        <f>SUM(M67:M73)</f>
        <v>0</v>
      </c>
      <c r="N66" s="32"/>
      <c r="O66" s="32">
        <f>SUM(O67:O73)</f>
        <v>0</v>
      </c>
      <c r="P66" s="32"/>
      <c r="Q66" s="32">
        <f>SUM(Q67:Q73)</f>
        <v>0</v>
      </c>
      <c r="R66" s="32"/>
      <c r="S66" s="32"/>
      <c r="T66" s="33"/>
      <c r="U66" s="32">
        <f>SUM(U67:U73)</f>
        <v>42.46</v>
      </c>
      <c r="AG66" t="s">
        <v>148</v>
      </c>
    </row>
    <row r="67" spans="1:60" outlineLevel="1" x14ac:dyDescent="0.4">
      <c r="A67" s="330">
        <v>20</v>
      </c>
      <c r="B67" s="331" t="s">
        <v>820</v>
      </c>
      <c r="C67" s="56" t="s">
        <v>821</v>
      </c>
      <c r="D67" s="57" t="s">
        <v>195</v>
      </c>
      <c r="E67" s="58">
        <v>16.71</v>
      </c>
      <c r="F67" s="59"/>
      <c r="G67" s="60">
        <f>ROUND(E67*F67,2)</f>
        <v>0</v>
      </c>
      <c r="H67" s="322">
        <v>0</v>
      </c>
      <c r="I67" s="323">
        <f>ROUND(E67*H67,2)</f>
        <v>0</v>
      </c>
      <c r="J67" s="322">
        <v>106.5</v>
      </c>
      <c r="K67" s="323">
        <f>ROUND(E67*J67,2)</f>
        <v>1779.62</v>
      </c>
      <c r="L67" s="323">
        <v>15</v>
      </c>
      <c r="M67" s="323">
        <f>G67*(1+L67/100)</f>
        <v>0</v>
      </c>
      <c r="N67" s="323">
        <v>0</v>
      </c>
      <c r="O67" s="323">
        <f>ROUND(E67*N67,2)</f>
        <v>0</v>
      </c>
      <c r="P67" s="323">
        <v>0</v>
      </c>
      <c r="Q67" s="323">
        <f>ROUND(E67*P67,2)</f>
        <v>0</v>
      </c>
      <c r="R67" s="323"/>
      <c r="S67" s="323"/>
      <c r="T67" s="324">
        <v>0.16400000000000001</v>
      </c>
      <c r="U67" s="323">
        <f>ROUND(E67*T67,2)</f>
        <v>2.74</v>
      </c>
      <c r="V67" s="325"/>
      <c r="W67" s="325"/>
      <c r="X67" s="325"/>
      <c r="Y67" s="325"/>
      <c r="Z67" s="325"/>
      <c r="AA67" s="325"/>
      <c r="AB67" s="325"/>
      <c r="AC67" s="325"/>
      <c r="AD67" s="325"/>
      <c r="AE67" s="325"/>
      <c r="AF67" s="325"/>
      <c r="AG67" s="325" t="s">
        <v>199</v>
      </c>
      <c r="AH67" s="325"/>
      <c r="AI67" s="325"/>
      <c r="AJ67" s="325"/>
      <c r="AK67" s="325"/>
      <c r="AL67" s="325"/>
      <c r="AM67" s="325"/>
      <c r="AN67" s="325"/>
      <c r="AO67" s="325"/>
      <c r="AP67" s="325"/>
      <c r="AQ67" s="325"/>
      <c r="AR67" s="325"/>
      <c r="AS67" s="325"/>
      <c r="AT67" s="325"/>
      <c r="AU67" s="325"/>
      <c r="AV67" s="325"/>
      <c r="AW67" s="325"/>
      <c r="AX67" s="325"/>
      <c r="AY67" s="325"/>
      <c r="AZ67" s="325"/>
      <c r="BA67" s="325"/>
      <c r="BB67" s="325"/>
      <c r="BC67" s="325"/>
      <c r="BD67" s="325"/>
      <c r="BE67" s="325"/>
      <c r="BF67" s="325"/>
      <c r="BG67" s="325"/>
      <c r="BH67" s="325"/>
    </row>
    <row r="68" spans="1:60" outlineLevel="1" x14ac:dyDescent="0.4">
      <c r="A68" s="330">
        <v>21</v>
      </c>
      <c r="B68" s="331" t="s">
        <v>200</v>
      </c>
      <c r="C68" s="56" t="s">
        <v>201</v>
      </c>
      <c r="D68" s="57" t="s">
        <v>195</v>
      </c>
      <c r="E68" s="58">
        <v>16.71</v>
      </c>
      <c r="F68" s="59"/>
      <c r="G68" s="60">
        <f>ROUND(E68*F68,2)</f>
        <v>0</v>
      </c>
      <c r="H68" s="322">
        <v>0</v>
      </c>
      <c r="I68" s="323">
        <f>ROUND(E68*H68,2)</f>
        <v>0</v>
      </c>
      <c r="J68" s="322">
        <v>172</v>
      </c>
      <c r="K68" s="323">
        <f>ROUND(E68*J68,2)</f>
        <v>2874.12</v>
      </c>
      <c r="L68" s="323">
        <v>15</v>
      </c>
      <c r="M68" s="323">
        <f>G68*(1+L68/100)</f>
        <v>0</v>
      </c>
      <c r="N68" s="323">
        <v>0</v>
      </c>
      <c r="O68" s="323">
        <f>ROUND(E68*N68,2)</f>
        <v>0</v>
      </c>
      <c r="P68" s="323">
        <v>0</v>
      </c>
      <c r="Q68" s="323">
        <f>ROUND(E68*P68,2)</f>
        <v>0</v>
      </c>
      <c r="R68" s="323"/>
      <c r="S68" s="323"/>
      <c r="T68" s="324">
        <v>0.49</v>
      </c>
      <c r="U68" s="323">
        <f>ROUND(E68*T68,2)</f>
        <v>8.19</v>
      </c>
      <c r="V68" s="325"/>
      <c r="W68" s="325"/>
      <c r="X68" s="325"/>
      <c r="Y68" s="325"/>
      <c r="Z68" s="325"/>
      <c r="AA68" s="325"/>
      <c r="AB68" s="325"/>
      <c r="AC68" s="325"/>
      <c r="AD68" s="325"/>
      <c r="AE68" s="325"/>
      <c r="AF68" s="325"/>
      <c r="AG68" s="325" t="s">
        <v>199</v>
      </c>
      <c r="AH68" s="325"/>
      <c r="AI68" s="325"/>
      <c r="AJ68" s="325"/>
      <c r="AK68" s="325"/>
      <c r="AL68" s="325"/>
      <c r="AM68" s="325"/>
      <c r="AN68" s="325"/>
      <c r="AO68" s="325"/>
      <c r="AP68" s="325"/>
      <c r="AQ68" s="325"/>
      <c r="AR68" s="325"/>
      <c r="AS68" s="325"/>
      <c r="AT68" s="325"/>
      <c r="AU68" s="325"/>
      <c r="AV68" s="325"/>
      <c r="AW68" s="325"/>
      <c r="AX68" s="325"/>
      <c r="AY68" s="325"/>
      <c r="AZ68" s="325"/>
      <c r="BA68" s="325"/>
      <c r="BB68" s="325"/>
      <c r="BC68" s="325"/>
      <c r="BD68" s="325"/>
      <c r="BE68" s="325"/>
      <c r="BF68" s="325"/>
      <c r="BG68" s="325"/>
      <c r="BH68" s="325"/>
    </row>
    <row r="69" spans="1:60" outlineLevel="1" x14ac:dyDescent="0.4">
      <c r="A69" s="330"/>
      <c r="B69" s="331"/>
      <c r="C69" s="294" t="s">
        <v>202</v>
      </c>
      <c r="D69" s="295"/>
      <c r="E69" s="296"/>
      <c r="F69" s="297"/>
      <c r="G69" s="298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3"/>
      <c r="S69" s="323"/>
      <c r="T69" s="324"/>
      <c r="U69" s="323"/>
      <c r="V69" s="325"/>
      <c r="W69" s="325"/>
      <c r="X69" s="325"/>
      <c r="Y69" s="325"/>
      <c r="Z69" s="325"/>
      <c r="AA69" s="325"/>
      <c r="AB69" s="325"/>
      <c r="AC69" s="325"/>
      <c r="AD69" s="325"/>
      <c r="AE69" s="325"/>
      <c r="AF69" s="325"/>
      <c r="AG69" s="325" t="s">
        <v>154</v>
      </c>
      <c r="AH69" s="325"/>
      <c r="AI69" s="325"/>
      <c r="AJ69" s="325"/>
      <c r="AK69" s="325"/>
      <c r="AL69" s="325"/>
      <c r="AM69" s="325"/>
      <c r="AN69" s="325"/>
      <c r="AO69" s="325"/>
      <c r="AP69" s="325"/>
      <c r="AQ69" s="325"/>
      <c r="AR69" s="325"/>
      <c r="AS69" s="325"/>
      <c r="AT69" s="325"/>
      <c r="AU69" s="325"/>
      <c r="AV69" s="325"/>
      <c r="AW69" s="325"/>
      <c r="AX69" s="325"/>
      <c r="AY69" s="325"/>
      <c r="AZ69" s="325"/>
      <c r="BA69" s="326" t="str">
        <f>C69</f>
        <v>Včetně naložení na dopravní prostředek a složení na skládku, bez poplatku za skládku.</v>
      </c>
      <c r="BB69" s="325"/>
      <c r="BC69" s="325"/>
      <c r="BD69" s="325"/>
      <c r="BE69" s="325"/>
      <c r="BF69" s="325"/>
      <c r="BG69" s="325"/>
      <c r="BH69" s="325"/>
    </row>
    <row r="70" spans="1:60" outlineLevel="1" x14ac:dyDescent="0.4">
      <c r="A70" s="330">
        <v>22</v>
      </c>
      <c r="B70" s="331" t="s">
        <v>203</v>
      </c>
      <c r="C70" s="56" t="s">
        <v>204</v>
      </c>
      <c r="D70" s="57" t="s">
        <v>195</v>
      </c>
      <c r="E70" s="58">
        <v>334.20000000000005</v>
      </c>
      <c r="F70" s="59"/>
      <c r="G70" s="60">
        <f>ROUND(E70*F70,2)</f>
        <v>0</v>
      </c>
      <c r="H70" s="322">
        <v>0</v>
      </c>
      <c r="I70" s="323">
        <f>ROUND(E70*H70,2)</f>
        <v>0</v>
      </c>
      <c r="J70" s="322">
        <v>15.1</v>
      </c>
      <c r="K70" s="323">
        <f>ROUND(E70*J70,2)</f>
        <v>5046.42</v>
      </c>
      <c r="L70" s="323">
        <v>15</v>
      </c>
      <c r="M70" s="323">
        <f>G70*(1+L70/100)</f>
        <v>0</v>
      </c>
      <c r="N70" s="323">
        <v>0</v>
      </c>
      <c r="O70" s="323">
        <f>ROUND(E70*N70,2)</f>
        <v>0</v>
      </c>
      <c r="P70" s="323">
        <v>0</v>
      </c>
      <c r="Q70" s="323">
        <f>ROUND(E70*P70,2)</f>
        <v>0</v>
      </c>
      <c r="R70" s="323"/>
      <c r="S70" s="323"/>
      <c r="T70" s="324">
        <v>0</v>
      </c>
      <c r="U70" s="323">
        <f>ROUND(E70*T70,2)</f>
        <v>0</v>
      </c>
      <c r="V70" s="325"/>
      <c r="W70" s="325"/>
      <c r="X70" s="325"/>
      <c r="Y70" s="325"/>
      <c r="Z70" s="325"/>
      <c r="AA70" s="325"/>
      <c r="AB70" s="325"/>
      <c r="AC70" s="325"/>
      <c r="AD70" s="325"/>
      <c r="AE70" s="325"/>
      <c r="AF70" s="325"/>
      <c r="AG70" s="325" t="s">
        <v>199</v>
      </c>
      <c r="AH70" s="325"/>
      <c r="AI70" s="325"/>
      <c r="AJ70" s="325"/>
      <c r="AK70" s="325"/>
      <c r="AL70" s="325"/>
      <c r="AM70" s="325"/>
      <c r="AN70" s="325"/>
      <c r="AO70" s="325"/>
      <c r="AP70" s="325"/>
      <c r="AQ70" s="325"/>
      <c r="AR70" s="325"/>
      <c r="AS70" s="325"/>
      <c r="AT70" s="325"/>
      <c r="AU70" s="325"/>
      <c r="AV70" s="325"/>
      <c r="AW70" s="325"/>
      <c r="AX70" s="325"/>
      <c r="AY70" s="325"/>
      <c r="AZ70" s="325"/>
      <c r="BA70" s="325"/>
      <c r="BB70" s="325"/>
      <c r="BC70" s="325"/>
      <c r="BD70" s="325"/>
      <c r="BE70" s="325"/>
      <c r="BF70" s="325"/>
      <c r="BG70" s="325"/>
      <c r="BH70" s="325"/>
    </row>
    <row r="71" spans="1:60" outlineLevel="1" x14ac:dyDescent="0.4">
      <c r="A71" s="330">
        <v>23</v>
      </c>
      <c r="B71" s="331" t="s">
        <v>205</v>
      </c>
      <c r="C71" s="56" t="s">
        <v>206</v>
      </c>
      <c r="D71" s="57" t="s">
        <v>195</v>
      </c>
      <c r="E71" s="58">
        <v>16.71</v>
      </c>
      <c r="F71" s="59"/>
      <c r="G71" s="60">
        <f>ROUND(E71*F71,2)</f>
        <v>0</v>
      </c>
      <c r="H71" s="322">
        <v>0</v>
      </c>
      <c r="I71" s="323">
        <f>ROUND(E71*H71,2)</f>
        <v>0</v>
      </c>
      <c r="J71" s="322">
        <v>210</v>
      </c>
      <c r="K71" s="323">
        <f>ROUND(E71*J71,2)</f>
        <v>3509.1</v>
      </c>
      <c r="L71" s="323">
        <v>15</v>
      </c>
      <c r="M71" s="323">
        <f>G71*(1+L71/100)</f>
        <v>0</v>
      </c>
      <c r="N71" s="323">
        <v>0</v>
      </c>
      <c r="O71" s="323">
        <f>ROUND(E71*N71,2)</f>
        <v>0</v>
      </c>
      <c r="P71" s="323">
        <v>0</v>
      </c>
      <c r="Q71" s="323">
        <f>ROUND(E71*P71,2)</f>
        <v>0</v>
      </c>
      <c r="R71" s="323"/>
      <c r="S71" s="323"/>
      <c r="T71" s="324">
        <v>0.94199999999999995</v>
      </c>
      <c r="U71" s="323">
        <f>ROUND(E71*T71,2)</f>
        <v>15.74</v>
      </c>
      <c r="V71" s="325"/>
      <c r="W71" s="325"/>
      <c r="X71" s="325"/>
      <c r="Y71" s="325"/>
      <c r="Z71" s="325"/>
      <c r="AA71" s="325"/>
      <c r="AB71" s="325"/>
      <c r="AC71" s="325"/>
      <c r="AD71" s="325"/>
      <c r="AE71" s="325"/>
      <c r="AF71" s="325"/>
      <c r="AG71" s="325" t="s">
        <v>199</v>
      </c>
      <c r="AH71" s="325"/>
      <c r="AI71" s="325"/>
      <c r="AJ71" s="325"/>
      <c r="AK71" s="325"/>
      <c r="AL71" s="325"/>
      <c r="AM71" s="325"/>
      <c r="AN71" s="325"/>
      <c r="AO71" s="325"/>
      <c r="AP71" s="325"/>
      <c r="AQ71" s="325"/>
      <c r="AR71" s="325"/>
      <c r="AS71" s="325"/>
      <c r="AT71" s="325"/>
      <c r="AU71" s="325"/>
      <c r="AV71" s="325"/>
      <c r="AW71" s="325"/>
      <c r="AX71" s="325"/>
      <c r="AY71" s="325"/>
      <c r="AZ71" s="325"/>
      <c r="BA71" s="325"/>
      <c r="BB71" s="325"/>
      <c r="BC71" s="325"/>
      <c r="BD71" s="325"/>
      <c r="BE71" s="325"/>
      <c r="BF71" s="325"/>
      <c r="BG71" s="325"/>
      <c r="BH71" s="325"/>
    </row>
    <row r="72" spans="1:60" outlineLevel="1" x14ac:dyDescent="0.4">
      <c r="A72" s="330">
        <v>24</v>
      </c>
      <c r="B72" s="331" t="s">
        <v>207</v>
      </c>
      <c r="C72" s="56" t="s">
        <v>208</v>
      </c>
      <c r="D72" s="57" t="s">
        <v>195</v>
      </c>
      <c r="E72" s="58">
        <v>150.39000000000001</v>
      </c>
      <c r="F72" s="59"/>
      <c r="G72" s="60">
        <f>ROUND(E72*F72,2)</f>
        <v>0</v>
      </c>
      <c r="H72" s="322">
        <v>0</v>
      </c>
      <c r="I72" s="323">
        <f>ROUND(E72*H72,2)</f>
        <v>0</v>
      </c>
      <c r="J72" s="322">
        <v>23.4</v>
      </c>
      <c r="K72" s="323">
        <f>ROUND(E72*J72,2)</f>
        <v>3519.13</v>
      </c>
      <c r="L72" s="323">
        <v>15</v>
      </c>
      <c r="M72" s="323">
        <f>G72*(1+L72/100)</f>
        <v>0</v>
      </c>
      <c r="N72" s="323">
        <v>0</v>
      </c>
      <c r="O72" s="323">
        <f>ROUND(E72*N72,2)</f>
        <v>0</v>
      </c>
      <c r="P72" s="323">
        <v>0</v>
      </c>
      <c r="Q72" s="323">
        <f>ROUND(E72*P72,2)</f>
        <v>0</v>
      </c>
      <c r="R72" s="323"/>
      <c r="S72" s="323"/>
      <c r="T72" s="324">
        <v>0.105</v>
      </c>
      <c r="U72" s="323">
        <f>ROUND(E72*T72,2)</f>
        <v>15.79</v>
      </c>
      <c r="V72" s="325"/>
      <c r="W72" s="325"/>
      <c r="X72" s="325"/>
      <c r="Y72" s="325"/>
      <c r="Z72" s="325"/>
      <c r="AA72" s="325"/>
      <c r="AB72" s="325"/>
      <c r="AC72" s="325"/>
      <c r="AD72" s="325"/>
      <c r="AE72" s="325"/>
      <c r="AF72" s="325"/>
      <c r="AG72" s="325" t="s">
        <v>199</v>
      </c>
      <c r="AH72" s="325"/>
      <c r="AI72" s="325"/>
      <c r="AJ72" s="325"/>
      <c r="AK72" s="325"/>
      <c r="AL72" s="325"/>
      <c r="AM72" s="325"/>
      <c r="AN72" s="325"/>
      <c r="AO72" s="325"/>
      <c r="AP72" s="325"/>
      <c r="AQ72" s="325"/>
      <c r="AR72" s="325"/>
      <c r="AS72" s="325"/>
      <c r="AT72" s="325"/>
      <c r="AU72" s="325"/>
      <c r="AV72" s="325"/>
      <c r="AW72" s="325"/>
      <c r="AX72" s="325"/>
      <c r="AY72" s="325"/>
      <c r="AZ72" s="325"/>
      <c r="BA72" s="325"/>
      <c r="BB72" s="325"/>
      <c r="BC72" s="325"/>
      <c r="BD72" s="325"/>
      <c r="BE72" s="325"/>
      <c r="BF72" s="325"/>
      <c r="BG72" s="325"/>
      <c r="BH72" s="325"/>
    </row>
    <row r="73" spans="1:60" outlineLevel="1" x14ac:dyDescent="0.4">
      <c r="A73" s="334">
        <v>25</v>
      </c>
      <c r="B73" s="335" t="s">
        <v>209</v>
      </c>
      <c r="C73" s="72" t="s">
        <v>210</v>
      </c>
      <c r="D73" s="73" t="s">
        <v>195</v>
      </c>
      <c r="E73" s="74">
        <v>16.71</v>
      </c>
      <c r="F73" s="75"/>
      <c r="G73" s="76">
        <f>ROUND(E73*F73,2)</f>
        <v>0</v>
      </c>
      <c r="H73" s="327">
        <v>0</v>
      </c>
      <c r="I73" s="328">
        <f>ROUND(E73*H73,2)</f>
        <v>0</v>
      </c>
      <c r="J73" s="327">
        <v>400</v>
      </c>
      <c r="K73" s="328">
        <f>ROUND(E73*J73,2)</f>
        <v>6684</v>
      </c>
      <c r="L73" s="328">
        <v>15</v>
      </c>
      <c r="M73" s="328">
        <f>G73*(1+L73/100)</f>
        <v>0</v>
      </c>
      <c r="N73" s="328">
        <v>0</v>
      </c>
      <c r="O73" s="328">
        <f>ROUND(E73*N73,2)</f>
        <v>0</v>
      </c>
      <c r="P73" s="328">
        <v>0</v>
      </c>
      <c r="Q73" s="328">
        <f>ROUND(E73*P73,2)</f>
        <v>0</v>
      </c>
      <c r="R73" s="328"/>
      <c r="S73" s="328"/>
      <c r="T73" s="329">
        <v>0</v>
      </c>
      <c r="U73" s="328">
        <f>ROUND(E73*T73,2)</f>
        <v>0</v>
      </c>
      <c r="V73" s="325"/>
      <c r="W73" s="325"/>
      <c r="X73" s="325"/>
      <c r="Y73" s="325"/>
      <c r="Z73" s="325"/>
      <c r="AA73" s="325"/>
      <c r="AB73" s="325"/>
      <c r="AC73" s="325"/>
      <c r="AD73" s="325"/>
      <c r="AE73" s="325"/>
      <c r="AF73" s="325"/>
      <c r="AG73" s="325" t="s">
        <v>199</v>
      </c>
      <c r="AH73" s="325"/>
      <c r="AI73" s="325"/>
      <c r="AJ73" s="325"/>
      <c r="AK73" s="325"/>
      <c r="AL73" s="325"/>
      <c r="AM73" s="325"/>
      <c r="AN73" s="325"/>
      <c r="AO73" s="325"/>
      <c r="AP73" s="325"/>
      <c r="AQ73" s="325"/>
      <c r="AR73" s="325"/>
      <c r="AS73" s="325"/>
      <c r="AT73" s="325"/>
      <c r="AU73" s="325"/>
      <c r="AV73" s="325"/>
      <c r="AW73" s="325"/>
      <c r="AX73" s="325"/>
      <c r="AY73" s="325"/>
      <c r="AZ73" s="325"/>
      <c r="BA73" s="325"/>
      <c r="BB73" s="325"/>
      <c r="BC73" s="325"/>
      <c r="BD73" s="325"/>
      <c r="BE73" s="325"/>
      <c r="BF73" s="325"/>
      <c r="BG73" s="325"/>
      <c r="BH73" s="325"/>
    </row>
    <row r="74" spans="1:60" x14ac:dyDescent="0.4">
      <c r="A74" s="77"/>
      <c r="B74" s="78" t="s">
        <v>166</v>
      </c>
      <c r="C74" s="79" t="s">
        <v>166</v>
      </c>
      <c r="D74" s="80"/>
      <c r="E74" s="77"/>
      <c r="F74" s="77"/>
      <c r="G74" s="77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AE74">
        <v>15</v>
      </c>
      <c r="AF74">
        <v>21</v>
      </c>
    </row>
    <row r="75" spans="1:60" x14ac:dyDescent="0.4">
      <c r="A75" s="81"/>
      <c r="B75" s="82" t="s">
        <v>31</v>
      </c>
      <c r="C75" s="83" t="s">
        <v>166</v>
      </c>
      <c r="D75" s="84"/>
      <c r="E75" s="85"/>
      <c r="F75" s="85"/>
      <c r="G75" s="86">
        <f>G7+G48+G55+G64+G66</f>
        <v>0</v>
      </c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AE75">
        <f>SUMIF(L7:L73,AE74,G7:G73)</f>
        <v>0</v>
      </c>
      <c r="AF75">
        <f>SUMIF(L7:L73,AF74,G7:G73)</f>
        <v>0</v>
      </c>
      <c r="AG75" t="s">
        <v>167</v>
      </c>
    </row>
    <row r="76" spans="1:60" x14ac:dyDescent="0.4">
      <c r="A76" s="316" t="s">
        <v>211</v>
      </c>
      <c r="B76" s="316"/>
      <c r="C76" s="79" t="s">
        <v>166</v>
      </c>
      <c r="D76" s="80"/>
      <c r="E76" s="77"/>
      <c r="F76" s="77"/>
      <c r="G76" s="77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</row>
    <row r="77" spans="1:60" x14ac:dyDescent="0.4">
      <c r="A77" s="77"/>
      <c r="B77" s="78" t="s">
        <v>212</v>
      </c>
      <c r="C77" s="79" t="s">
        <v>213</v>
      </c>
      <c r="D77" s="80"/>
      <c r="E77" s="77"/>
      <c r="F77" s="77"/>
      <c r="G77" s="77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AG77" t="s">
        <v>214</v>
      </c>
    </row>
    <row r="78" spans="1:60" x14ac:dyDescent="0.4">
      <c r="A78" s="77"/>
      <c r="B78" s="78" t="s">
        <v>215</v>
      </c>
      <c r="C78" s="79" t="s">
        <v>216</v>
      </c>
      <c r="D78" s="80"/>
      <c r="E78" s="77"/>
      <c r="F78" s="77"/>
      <c r="G78" s="77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AG78" t="s">
        <v>217</v>
      </c>
    </row>
    <row r="79" spans="1:60" ht="24.6" x14ac:dyDescent="0.4">
      <c r="A79" s="77"/>
      <c r="B79" s="78" t="s">
        <v>166</v>
      </c>
      <c r="C79" s="79" t="s">
        <v>218</v>
      </c>
      <c r="D79" s="80"/>
      <c r="E79" s="77"/>
      <c r="F79" s="77"/>
      <c r="G79" s="77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AG79" t="s">
        <v>219</v>
      </c>
    </row>
    <row r="80" spans="1:60" x14ac:dyDescent="0.4">
      <c r="C80" s="87"/>
      <c r="D80" s="43"/>
      <c r="AG80" t="s">
        <v>168</v>
      </c>
    </row>
    <row r="81" spans="2:60" x14ac:dyDescent="0.4">
      <c r="D81" s="43"/>
    </row>
    <row r="82" spans="2:60" x14ac:dyDescent="0.4">
      <c r="D82" s="43"/>
    </row>
    <row r="83" spans="2:60" x14ac:dyDescent="0.4">
      <c r="D83" s="43"/>
    </row>
    <row r="84" spans="2:60" x14ac:dyDescent="0.4">
      <c r="D84" s="43"/>
    </row>
    <row r="85" spans="2:60" x14ac:dyDescent="0.4">
      <c r="D85" s="43"/>
    </row>
    <row r="86" spans="2:60" x14ac:dyDescent="0.4">
      <c r="D86" s="43"/>
    </row>
    <row r="87" spans="2:60" x14ac:dyDescent="0.4">
      <c r="D87" s="43"/>
    </row>
    <row r="88" spans="2:60" x14ac:dyDescent="0.4">
      <c r="D88" s="43"/>
    </row>
    <row r="89" spans="2:60" x14ac:dyDescent="0.4">
      <c r="D89" s="43"/>
    </row>
    <row r="90" spans="2:60" x14ac:dyDescent="0.4">
      <c r="D90" s="43"/>
    </row>
    <row r="91" spans="2:60" x14ac:dyDescent="0.4">
      <c r="D91" s="43"/>
    </row>
    <row r="92" spans="2:60" x14ac:dyDescent="0.4">
      <c r="D92" s="43"/>
    </row>
    <row r="93" spans="2:60" x14ac:dyDescent="0.4">
      <c r="D93" s="43"/>
    </row>
    <row r="94" spans="2:60" x14ac:dyDescent="0.4">
      <c r="D94" s="43"/>
    </row>
    <row r="95" spans="2:60" x14ac:dyDescent="0.4">
      <c r="D95" s="43"/>
    </row>
    <row r="96" spans="2:60" s="41" customFormat="1" x14ac:dyDescent="0.4">
      <c r="B96" s="42"/>
      <c r="C96" s="42"/>
      <c r="D96" s="43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</row>
    <row r="97" spans="2:60" s="41" customFormat="1" x14ac:dyDescent="0.4">
      <c r="B97" s="42"/>
      <c r="C97" s="42"/>
      <c r="D97" s="43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</row>
    <row r="98" spans="2:60" s="41" customFormat="1" x14ac:dyDescent="0.4">
      <c r="B98" s="42"/>
      <c r="C98" s="42"/>
      <c r="D98" s="43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</row>
    <row r="99" spans="2:60" s="41" customFormat="1" x14ac:dyDescent="0.4">
      <c r="B99" s="42"/>
      <c r="C99" s="42"/>
      <c r="D99" s="43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</row>
    <row r="100" spans="2:60" s="41" customFormat="1" x14ac:dyDescent="0.4">
      <c r="B100" s="42"/>
      <c r="C100" s="42"/>
      <c r="D100" s="43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</row>
    <row r="101" spans="2:60" s="41" customFormat="1" x14ac:dyDescent="0.4">
      <c r="B101" s="42"/>
      <c r="C101" s="42"/>
      <c r="D101" s="43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</row>
    <row r="102" spans="2:60" s="41" customFormat="1" x14ac:dyDescent="0.4">
      <c r="B102" s="42"/>
      <c r="C102" s="42"/>
      <c r="D102" s="43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</row>
    <row r="103" spans="2:60" s="41" customFormat="1" x14ac:dyDescent="0.4">
      <c r="B103" s="42"/>
      <c r="C103" s="42"/>
      <c r="D103" s="4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</row>
    <row r="104" spans="2:60" s="41" customFormat="1" x14ac:dyDescent="0.4">
      <c r="B104" s="42"/>
      <c r="C104" s="42"/>
      <c r="D104" s="43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</row>
    <row r="105" spans="2:60" s="41" customFormat="1" x14ac:dyDescent="0.4">
      <c r="B105" s="42"/>
      <c r="C105" s="42"/>
      <c r="D105" s="43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</row>
    <row r="106" spans="2:60" s="41" customFormat="1" x14ac:dyDescent="0.4">
      <c r="B106" s="42"/>
      <c r="C106" s="42"/>
      <c r="D106" s="43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</row>
    <row r="107" spans="2:60" s="41" customFormat="1" x14ac:dyDescent="0.4">
      <c r="B107" s="42"/>
      <c r="C107" s="42"/>
      <c r="D107" s="43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</row>
    <row r="108" spans="2:60" s="41" customFormat="1" x14ac:dyDescent="0.4">
      <c r="B108" s="42"/>
      <c r="C108" s="42"/>
      <c r="D108" s="43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</row>
    <row r="109" spans="2:60" s="41" customFormat="1" x14ac:dyDescent="0.4">
      <c r="B109" s="42"/>
      <c r="C109" s="42"/>
      <c r="D109" s="43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</row>
    <row r="110" spans="2:60" s="41" customFormat="1" x14ac:dyDescent="0.4">
      <c r="B110" s="42"/>
      <c r="C110" s="42"/>
      <c r="D110" s="43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</row>
    <row r="111" spans="2:60" s="41" customFormat="1" x14ac:dyDescent="0.4">
      <c r="B111" s="42"/>
      <c r="C111" s="42"/>
      <c r="D111" s="43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</row>
    <row r="112" spans="2:60" s="41" customFormat="1" x14ac:dyDescent="0.4">
      <c r="B112" s="42"/>
      <c r="C112" s="42"/>
      <c r="D112" s="43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</row>
    <row r="113" spans="2:60" s="41" customFormat="1" x14ac:dyDescent="0.4">
      <c r="B113" s="42"/>
      <c r="C113" s="42"/>
      <c r="D113" s="4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</row>
    <row r="114" spans="2:60" s="41" customFormat="1" x14ac:dyDescent="0.4">
      <c r="B114" s="42"/>
      <c r="C114" s="42"/>
      <c r="D114" s="43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</row>
    <row r="115" spans="2:60" s="41" customFormat="1" x14ac:dyDescent="0.4">
      <c r="B115" s="42"/>
      <c r="C115" s="42"/>
      <c r="D115" s="43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</row>
    <row r="116" spans="2:60" s="41" customFormat="1" x14ac:dyDescent="0.4">
      <c r="B116" s="42"/>
      <c r="C116" s="42"/>
      <c r="D116" s="43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</row>
    <row r="117" spans="2:60" s="41" customFormat="1" x14ac:dyDescent="0.4">
      <c r="B117" s="42"/>
      <c r="C117" s="42"/>
      <c r="D117" s="43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</row>
    <row r="118" spans="2:60" s="41" customFormat="1" x14ac:dyDescent="0.4">
      <c r="B118" s="42"/>
      <c r="C118" s="42"/>
      <c r="D118" s="43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</row>
    <row r="119" spans="2:60" s="41" customFormat="1" x14ac:dyDescent="0.4">
      <c r="B119" s="42"/>
      <c r="C119" s="42"/>
      <c r="D119" s="43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</row>
    <row r="120" spans="2:60" s="41" customFormat="1" x14ac:dyDescent="0.4">
      <c r="B120" s="42"/>
      <c r="C120" s="42"/>
      <c r="D120" s="43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</row>
    <row r="121" spans="2:60" s="41" customFormat="1" x14ac:dyDescent="0.4">
      <c r="B121" s="42"/>
      <c r="C121" s="42"/>
      <c r="D121" s="43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</row>
    <row r="122" spans="2:60" s="41" customFormat="1" x14ac:dyDescent="0.4">
      <c r="B122" s="42"/>
      <c r="C122" s="42"/>
      <c r="D122" s="43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</row>
    <row r="123" spans="2:60" s="41" customFormat="1" x14ac:dyDescent="0.4">
      <c r="B123" s="42"/>
      <c r="C123" s="42"/>
      <c r="D123" s="4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</row>
    <row r="124" spans="2:60" s="41" customFormat="1" x14ac:dyDescent="0.4">
      <c r="B124" s="42"/>
      <c r="C124" s="42"/>
      <c r="D124" s="43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</row>
    <row r="125" spans="2:60" s="41" customFormat="1" x14ac:dyDescent="0.4">
      <c r="B125" s="42"/>
      <c r="C125" s="42"/>
      <c r="D125" s="43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</row>
    <row r="126" spans="2:60" s="41" customFormat="1" x14ac:dyDescent="0.4">
      <c r="B126" s="42"/>
      <c r="C126" s="42"/>
      <c r="D126" s="43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</row>
    <row r="127" spans="2:60" s="41" customFormat="1" x14ac:dyDescent="0.4">
      <c r="B127" s="42"/>
      <c r="C127" s="42"/>
      <c r="D127" s="43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</row>
    <row r="128" spans="2:60" s="41" customFormat="1" x14ac:dyDescent="0.4">
      <c r="B128" s="42"/>
      <c r="C128" s="42"/>
      <c r="D128" s="43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</row>
    <row r="129" spans="2:60" s="41" customFormat="1" x14ac:dyDescent="0.4">
      <c r="B129" s="42"/>
      <c r="C129" s="42"/>
      <c r="D129" s="43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</row>
    <row r="130" spans="2:60" s="41" customFormat="1" x14ac:dyDescent="0.4">
      <c r="B130" s="42"/>
      <c r="C130" s="42"/>
      <c r="D130" s="43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</row>
    <row r="131" spans="2:60" s="41" customFormat="1" x14ac:dyDescent="0.4">
      <c r="B131" s="42"/>
      <c r="C131" s="42"/>
      <c r="D131" s="43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</row>
    <row r="132" spans="2:60" s="41" customFormat="1" x14ac:dyDescent="0.4">
      <c r="B132" s="42"/>
      <c r="C132" s="42"/>
      <c r="D132" s="43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</row>
    <row r="133" spans="2:60" s="41" customFormat="1" x14ac:dyDescent="0.4">
      <c r="B133" s="42"/>
      <c r="C133" s="42"/>
      <c r="D133" s="4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</row>
    <row r="134" spans="2:60" s="41" customFormat="1" x14ac:dyDescent="0.4">
      <c r="B134" s="42"/>
      <c r="C134" s="42"/>
      <c r="D134" s="43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</row>
    <row r="135" spans="2:60" s="41" customFormat="1" x14ac:dyDescent="0.4">
      <c r="B135" s="42"/>
      <c r="C135" s="42"/>
      <c r="D135" s="43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</row>
    <row r="136" spans="2:60" s="41" customFormat="1" x14ac:dyDescent="0.4">
      <c r="B136" s="42"/>
      <c r="C136" s="42"/>
      <c r="D136" s="43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</row>
    <row r="137" spans="2:60" s="41" customFormat="1" x14ac:dyDescent="0.4">
      <c r="B137" s="42"/>
      <c r="C137" s="42"/>
      <c r="D137" s="43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</row>
    <row r="138" spans="2:60" s="41" customFormat="1" x14ac:dyDescent="0.4">
      <c r="B138" s="42"/>
      <c r="C138" s="42"/>
      <c r="D138" s="43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</row>
    <row r="139" spans="2:60" s="41" customFormat="1" x14ac:dyDescent="0.4">
      <c r="B139" s="42"/>
      <c r="C139" s="42"/>
      <c r="D139" s="43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</row>
    <row r="140" spans="2:60" s="41" customFormat="1" x14ac:dyDescent="0.4">
      <c r="B140" s="42"/>
      <c r="C140" s="42"/>
      <c r="D140" s="43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</row>
    <row r="141" spans="2:60" s="41" customFormat="1" x14ac:dyDescent="0.4">
      <c r="B141" s="42"/>
      <c r="C141" s="42"/>
      <c r="D141" s="43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</row>
    <row r="142" spans="2:60" s="41" customFormat="1" x14ac:dyDescent="0.4">
      <c r="B142" s="42"/>
      <c r="C142" s="42"/>
      <c r="D142" s="43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</row>
    <row r="143" spans="2:60" s="41" customFormat="1" x14ac:dyDescent="0.4">
      <c r="B143" s="42"/>
      <c r="C143" s="42"/>
      <c r="D143" s="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</row>
    <row r="144" spans="2:60" s="41" customFormat="1" x14ac:dyDescent="0.4">
      <c r="B144" s="42"/>
      <c r="C144" s="42"/>
      <c r="D144" s="43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</row>
    <row r="145" spans="2:60" s="41" customFormat="1" x14ac:dyDescent="0.4">
      <c r="B145" s="42"/>
      <c r="C145" s="42"/>
      <c r="D145" s="43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</row>
    <row r="146" spans="2:60" s="41" customFormat="1" x14ac:dyDescent="0.4">
      <c r="B146" s="42"/>
      <c r="C146" s="42"/>
      <c r="D146" s="43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</row>
    <row r="147" spans="2:60" s="41" customFormat="1" x14ac:dyDescent="0.4">
      <c r="B147" s="42"/>
      <c r="C147" s="42"/>
      <c r="D147" s="43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</row>
    <row r="148" spans="2:60" s="41" customFormat="1" x14ac:dyDescent="0.4">
      <c r="B148" s="42"/>
      <c r="C148" s="42"/>
      <c r="D148" s="43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</row>
    <row r="149" spans="2:60" s="41" customFormat="1" x14ac:dyDescent="0.4">
      <c r="B149" s="42"/>
      <c r="C149" s="42"/>
      <c r="D149" s="43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</row>
    <row r="150" spans="2:60" s="41" customFormat="1" x14ac:dyDescent="0.4">
      <c r="B150" s="42"/>
      <c r="C150" s="42"/>
      <c r="D150" s="43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</row>
    <row r="151" spans="2:60" s="41" customFormat="1" x14ac:dyDescent="0.4">
      <c r="B151" s="42"/>
      <c r="C151" s="42"/>
      <c r="D151" s="43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</row>
    <row r="152" spans="2:60" s="41" customFormat="1" x14ac:dyDescent="0.4">
      <c r="B152" s="42"/>
      <c r="C152" s="42"/>
      <c r="D152" s="43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</row>
    <row r="153" spans="2:60" s="41" customFormat="1" x14ac:dyDescent="0.4">
      <c r="B153" s="42"/>
      <c r="C153" s="42"/>
      <c r="D153" s="4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</row>
    <row r="154" spans="2:60" s="41" customFormat="1" x14ac:dyDescent="0.4">
      <c r="B154" s="42"/>
      <c r="C154" s="42"/>
      <c r="D154" s="43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</row>
    <row r="155" spans="2:60" s="41" customFormat="1" x14ac:dyDescent="0.4">
      <c r="B155" s="42"/>
      <c r="C155" s="42"/>
      <c r="D155" s="43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</row>
    <row r="156" spans="2:60" s="41" customFormat="1" x14ac:dyDescent="0.4">
      <c r="B156" s="42"/>
      <c r="C156" s="42"/>
      <c r="D156" s="43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</row>
    <row r="157" spans="2:60" s="41" customFormat="1" x14ac:dyDescent="0.4">
      <c r="B157" s="42"/>
      <c r="C157" s="42"/>
      <c r="D157" s="43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</row>
    <row r="158" spans="2:60" s="41" customFormat="1" x14ac:dyDescent="0.4">
      <c r="B158" s="42"/>
      <c r="C158" s="42"/>
      <c r="D158" s="43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</row>
    <row r="159" spans="2:60" s="41" customFormat="1" x14ac:dyDescent="0.4">
      <c r="B159" s="42"/>
      <c r="C159" s="42"/>
      <c r="D159" s="43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</row>
    <row r="160" spans="2:60" s="41" customFormat="1" x14ac:dyDescent="0.4">
      <c r="B160" s="42"/>
      <c r="C160" s="42"/>
      <c r="D160" s="43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</row>
    <row r="161" spans="2:60" s="41" customFormat="1" x14ac:dyDescent="0.4">
      <c r="B161" s="42"/>
      <c r="C161" s="42"/>
      <c r="D161" s="43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</row>
    <row r="162" spans="2:60" s="41" customFormat="1" x14ac:dyDescent="0.4">
      <c r="B162" s="42"/>
      <c r="C162" s="42"/>
      <c r="D162" s="43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</row>
    <row r="163" spans="2:60" s="41" customFormat="1" x14ac:dyDescent="0.4">
      <c r="B163" s="42"/>
      <c r="C163" s="42"/>
      <c r="D163" s="4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</row>
    <row r="164" spans="2:60" s="41" customFormat="1" x14ac:dyDescent="0.4">
      <c r="B164" s="42"/>
      <c r="C164" s="42"/>
      <c r="D164" s="43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</row>
    <row r="165" spans="2:60" s="41" customFormat="1" x14ac:dyDescent="0.4">
      <c r="B165" s="42"/>
      <c r="C165" s="42"/>
      <c r="D165" s="43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</row>
    <row r="166" spans="2:60" s="41" customFormat="1" x14ac:dyDescent="0.4">
      <c r="B166" s="42"/>
      <c r="C166" s="42"/>
      <c r="D166" s="43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</row>
    <row r="167" spans="2:60" s="41" customFormat="1" x14ac:dyDescent="0.4">
      <c r="B167" s="42"/>
      <c r="C167" s="42"/>
      <c r="D167" s="43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</row>
    <row r="168" spans="2:60" s="41" customFormat="1" x14ac:dyDescent="0.4">
      <c r="B168" s="42"/>
      <c r="C168" s="42"/>
      <c r="D168" s="43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</row>
    <row r="169" spans="2:60" s="41" customFormat="1" x14ac:dyDescent="0.4">
      <c r="B169" s="42"/>
      <c r="C169" s="42"/>
      <c r="D169" s="43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</row>
    <row r="170" spans="2:60" s="41" customFormat="1" x14ac:dyDescent="0.4">
      <c r="B170" s="42"/>
      <c r="C170" s="42"/>
      <c r="D170" s="43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</row>
    <row r="171" spans="2:60" s="41" customFormat="1" x14ac:dyDescent="0.4">
      <c r="B171" s="42"/>
      <c r="C171" s="42"/>
      <c r="D171" s="43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</row>
    <row r="172" spans="2:60" s="41" customFormat="1" x14ac:dyDescent="0.4">
      <c r="B172" s="42"/>
      <c r="C172" s="42"/>
      <c r="D172" s="43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</row>
    <row r="173" spans="2:60" s="41" customFormat="1" x14ac:dyDescent="0.4">
      <c r="B173" s="42"/>
      <c r="C173" s="42"/>
      <c r="D173" s="4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</row>
    <row r="174" spans="2:60" s="41" customFormat="1" x14ac:dyDescent="0.4">
      <c r="B174" s="42"/>
      <c r="C174" s="42"/>
      <c r="D174" s="43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</row>
    <row r="175" spans="2:60" s="41" customFormat="1" x14ac:dyDescent="0.4">
      <c r="B175" s="42"/>
      <c r="C175" s="42"/>
      <c r="D175" s="43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</row>
    <row r="176" spans="2:60" s="41" customFormat="1" x14ac:dyDescent="0.4">
      <c r="B176" s="42"/>
      <c r="C176" s="42"/>
      <c r="D176" s="43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</row>
    <row r="177" spans="2:60" s="41" customFormat="1" x14ac:dyDescent="0.4">
      <c r="B177" s="42"/>
      <c r="C177" s="42"/>
      <c r="D177" s="43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</row>
    <row r="178" spans="2:60" s="41" customFormat="1" x14ac:dyDescent="0.4">
      <c r="B178" s="42"/>
      <c r="C178" s="42"/>
      <c r="D178" s="43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</row>
    <row r="179" spans="2:60" s="41" customFormat="1" x14ac:dyDescent="0.4">
      <c r="B179" s="42"/>
      <c r="C179" s="42"/>
      <c r="D179" s="43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</row>
    <row r="180" spans="2:60" s="41" customFormat="1" x14ac:dyDescent="0.4">
      <c r="B180" s="42"/>
      <c r="C180" s="42"/>
      <c r="D180" s="43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</row>
    <row r="181" spans="2:60" s="41" customFormat="1" x14ac:dyDescent="0.4">
      <c r="B181" s="42"/>
      <c r="C181" s="42"/>
      <c r="D181" s="43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</row>
    <row r="182" spans="2:60" s="41" customFormat="1" x14ac:dyDescent="0.4">
      <c r="B182" s="42"/>
      <c r="C182" s="42"/>
      <c r="D182" s="43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</row>
    <row r="183" spans="2:60" s="41" customFormat="1" x14ac:dyDescent="0.4">
      <c r="B183" s="42"/>
      <c r="C183" s="42"/>
      <c r="D183" s="4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</row>
    <row r="184" spans="2:60" s="41" customFormat="1" x14ac:dyDescent="0.4">
      <c r="B184" s="42"/>
      <c r="C184" s="42"/>
      <c r="D184" s="43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</row>
    <row r="185" spans="2:60" s="41" customFormat="1" x14ac:dyDescent="0.4">
      <c r="B185" s="42"/>
      <c r="C185" s="42"/>
      <c r="D185" s="43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</row>
    <row r="186" spans="2:60" s="41" customFormat="1" x14ac:dyDescent="0.4">
      <c r="B186" s="42"/>
      <c r="C186" s="42"/>
      <c r="D186" s="43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</row>
    <row r="187" spans="2:60" s="41" customFormat="1" x14ac:dyDescent="0.4">
      <c r="B187" s="42"/>
      <c r="C187" s="42"/>
      <c r="D187" s="43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</row>
    <row r="188" spans="2:60" s="41" customFormat="1" x14ac:dyDescent="0.4">
      <c r="B188" s="42"/>
      <c r="C188" s="42"/>
      <c r="D188" s="43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</row>
    <row r="189" spans="2:60" s="41" customFormat="1" x14ac:dyDescent="0.4">
      <c r="B189" s="42"/>
      <c r="C189" s="42"/>
      <c r="D189" s="43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</row>
    <row r="190" spans="2:60" s="41" customFormat="1" x14ac:dyDescent="0.4">
      <c r="B190" s="42"/>
      <c r="C190" s="42"/>
      <c r="D190" s="43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</row>
    <row r="191" spans="2:60" s="41" customFormat="1" x14ac:dyDescent="0.4">
      <c r="B191" s="42"/>
      <c r="C191" s="42"/>
      <c r="D191" s="43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</row>
    <row r="192" spans="2:60" s="41" customFormat="1" x14ac:dyDescent="0.4">
      <c r="B192" s="42"/>
      <c r="C192" s="42"/>
      <c r="D192" s="43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</row>
    <row r="193" spans="2:60" s="41" customFormat="1" x14ac:dyDescent="0.4">
      <c r="B193" s="42"/>
      <c r="C193" s="42"/>
      <c r="D193" s="4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</row>
    <row r="194" spans="2:60" s="41" customFormat="1" x14ac:dyDescent="0.4">
      <c r="B194" s="42"/>
      <c r="C194" s="42"/>
      <c r="D194" s="43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</row>
    <row r="195" spans="2:60" s="41" customFormat="1" x14ac:dyDescent="0.4">
      <c r="B195" s="42"/>
      <c r="C195" s="42"/>
      <c r="D195" s="43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</row>
    <row r="196" spans="2:60" s="41" customFormat="1" x14ac:dyDescent="0.4">
      <c r="B196" s="42"/>
      <c r="C196" s="42"/>
      <c r="D196" s="43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</row>
    <row r="197" spans="2:60" s="41" customFormat="1" x14ac:dyDescent="0.4">
      <c r="B197" s="42"/>
      <c r="C197" s="42"/>
      <c r="D197" s="43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</row>
    <row r="198" spans="2:60" s="41" customFormat="1" x14ac:dyDescent="0.4">
      <c r="B198" s="42"/>
      <c r="C198" s="42"/>
      <c r="D198" s="43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</row>
    <row r="199" spans="2:60" s="41" customFormat="1" x14ac:dyDescent="0.4">
      <c r="B199" s="42"/>
      <c r="C199" s="42"/>
      <c r="D199" s="43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</row>
    <row r="200" spans="2:60" s="41" customFormat="1" x14ac:dyDescent="0.4">
      <c r="B200" s="42"/>
      <c r="C200" s="42"/>
      <c r="D200" s="43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</row>
    <row r="201" spans="2:60" s="41" customFormat="1" x14ac:dyDescent="0.4">
      <c r="B201" s="42"/>
      <c r="C201" s="42"/>
      <c r="D201" s="43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</row>
    <row r="202" spans="2:60" s="41" customFormat="1" x14ac:dyDescent="0.4">
      <c r="B202" s="42"/>
      <c r="C202" s="42"/>
      <c r="D202" s="43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</row>
    <row r="203" spans="2:60" s="41" customFormat="1" x14ac:dyDescent="0.4">
      <c r="B203" s="42"/>
      <c r="C203" s="42"/>
      <c r="D203" s="4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</row>
    <row r="204" spans="2:60" s="41" customFormat="1" x14ac:dyDescent="0.4">
      <c r="B204" s="42"/>
      <c r="C204" s="42"/>
      <c r="D204" s="43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</row>
    <row r="205" spans="2:60" s="41" customFormat="1" x14ac:dyDescent="0.4">
      <c r="B205" s="42"/>
      <c r="C205" s="42"/>
      <c r="D205" s="43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</row>
    <row r="206" spans="2:60" s="41" customFormat="1" x14ac:dyDescent="0.4">
      <c r="B206" s="42"/>
      <c r="C206" s="42"/>
      <c r="D206" s="43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</row>
    <row r="207" spans="2:60" s="41" customFormat="1" x14ac:dyDescent="0.4">
      <c r="B207" s="42"/>
      <c r="C207" s="42"/>
      <c r="D207" s="43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</row>
    <row r="208" spans="2:60" s="41" customFormat="1" x14ac:dyDescent="0.4">
      <c r="B208" s="42"/>
      <c r="C208" s="42"/>
      <c r="D208" s="43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</row>
    <row r="209" spans="2:60" s="41" customFormat="1" x14ac:dyDescent="0.4">
      <c r="B209" s="42"/>
      <c r="C209" s="42"/>
      <c r="D209" s="43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</row>
    <row r="210" spans="2:60" s="41" customFormat="1" x14ac:dyDescent="0.4">
      <c r="B210" s="42"/>
      <c r="C210" s="42"/>
      <c r="D210" s="43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</row>
    <row r="211" spans="2:60" s="41" customFormat="1" x14ac:dyDescent="0.4">
      <c r="B211" s="42"/>
      <c r="C211" s="42"/>
      <c r="D211" s="43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</row>
    <row r="212" spans="2:60" s="41" customFormat="1" x14ac:dyDescent="0.4">
      <c r="B212" s="42"/>
      <c r="C212" s="42"/>
      <c r="D212" s="43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</row>
    <row r="213" spans="2:60" s="41" customFormat="1" x14ac:dyDescent="0.4">
      <c r="B213" s="42"/>
      <c r="C213" s="42"/>
      <c r="D213" s="4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</row>
    <row r="214" spans="2:60" s="41" customFormat="1" x14ac:dyDescent="0.4">
      <c r="B214" s="42"/>
      <c r="C214" s="42"/>
      <c r="D214" s="43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</row>
    <row r="215" spans="2:60" s="41" customFormat="1" x14ac:dyDescent="0.4">
      <c r="B215" s="42"/>
      <c r="C215" s="42"/>
      <c r="D215" s="43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</row>
    <row r="216" spans="2:60" s="41" customFormat="1" x14ac:dyDescent="0.4">
      <c r="B216" s="42"/>
      <c r="C216" s="42"/>
      <c r="D216" s="43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</row>
    <row r="217" spans="2:60" s="41" customFormat="1" x14ac:dyDescent="0.4">
      <c r="B217" s="42"/>
      <c r="C217" s="42"/>
      <c r="D217" s="43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</row>
    <row r="218" spans="2:60" s="41" customFormat="1" x14ac:dyDescent="0.4">
      <c r="B218" s="42"/>
      <c r="C218" s="42"/>
      <c r="D218" s="43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</row>
    <row r="219" spans="2:60" s="41" customFormat="1" x14ac:dyDescent="0.4">
      <c r="B219" s="42"/>
      <c r="C219" s="42"/>
      <c r="D219" s="43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</row>
    <row r="220" spans="2:60" s="41" customFormat="1" x14ac:dyDescent="0.4">
      <c r="B220" s="42"/>
      <c r="C220" s="42"/>
      <c r="D220" s="43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</row>
    <row r="221" spans="2:60" s="41" customFormat="1" x14ac:dyDescent="0.4">
      <c r="B221" s="42"/>
      <c r="C221" s="42"/>
      <c r="D221" s="43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</row>
    <row r="222" spans="2:60" s="41" customFormat="1" x14ac:dyDescent="0.4">
      <c r="B222" s="42"/>
      <c r="C222" s="42"/>
      <c r="D222" s="43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</row>
    <row r="223" spans="2:60" s="41" customFormat="1" x14ac:dyDescent="0.4">
      <c r="B223" s="42"/>
      <c r="C223" s="42"/>
      <c r="D223" s="4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</row>
    <row r="224" spans="2:60" s="41" customFormat="1" x14ac:dyDescent="0.4">
      <c r="B224" s="42"/>
      <c r="C224" s="42"/>
      <c r="D224" s="43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</row>
    <row r="225" spans="2:60" s="41" customFormat="1" x14ac:dyDescent="0.4">
      <c r="B225" s="42"/>
      <c r="C225" s="42"/>
      <c r="D225" s="43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</row>
    <row r="226" spans="2:60" s="41" customFormat="1" x14ac:dyDescent="0.4">
      <c r="B226" s="42"/>
      <c r="C226" s="42"/>
      <c r="D226" s="43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</row>
    <row r="227" spans="2:60" s="41" customFormat="1" x14ac:dyDescent="0.4">
      <c r="B227" s="42"/>
      <c r="C227" s="42"/>
      <c r="D227" s="43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</row>
    <row r="228" spans="2:60" s="41" customFormat="1" x14ac:dyDescent="0.4">
      <c r="B228" s="42"/>
      <c r="C228" s="42"/>
      <c r="D228" s="43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</row>
    <row r="229" spans="2:60" s="41" customFormat="1" x14ac:dyDescent="0.4">
      <c r="B229" s="42"/>
      <c r="C229" s="42"/>
      <c r="D229" s="43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</row>
    <row r="230" spans="2:60" s="41" customFormat="1" x14ac:dyDescent="0.4">
      <c r="B230" s="42"/>
      <c r="C230" s="42"/>
      <c r="D230" s="43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</row>
    <row r="231" spans="2:60" s="41" customFormat="1" x14ac:dyDescent="0.4">
      <c r="B231" s="42"/>
      <c r="C231" s="42"/>
      <c r="D231" s="43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</row>
    <row r="232" spans="2:60" s="41" customFormat="1" x14ac:dyDescent="0.4">
      <c r="B232" s="42"/>
      <c r="C232" s="42"/>
      <c r="D232" s="43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</row>
    <row r="233" spans="2:60" s="41" customFormat="1" x14ac:dyDescent="0.4">
      <c r="B233" s="42"/>
      <c r="C233" s="42"/>
      <c r="D233" s="4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</row>
    <row r="234" spans="2:60" s="41" customFormat="1" x14ac:dyDescent="0.4">
      <c r="B234" s="42"/>
      <c r="C234" s="42"/>
      <c r="D234" s="43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</row>
    <row r="235" spans="2:60" s="41" customFormat="1" x14ac:dyDescent="0.4">
      <c r="B235" s="42"/>
      <c r="C235" s="42"/>
      <c r="D235" s="43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</row>
    <row r="236" spans="2:60" s="41" customFormat="1" x14ac:dyDescent="0.4">
      <c r="B236" s="42"/>
      <c r="C236" s="42"/>
      <c r="D236" s="43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</row>
    <row r="237" spans="2:60" s="41" customFormat="1" x14ac:dyDescent="0.4">
      <c r="B237" s="42"/>
      <c r="C237" s="42"/>
      <c r="D237" s="43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</row>
    <row r="238" spans="2:60" s="41" customFormat="1" x14ac:dyDescent="0.4">
      <c r="B238" s="42"/>
      <c r="C238" s="42"/>
      <c r="D238" s="43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</row>
    <row r="239" spans="2:60" s="41" customFormat="1" x14ac:dyDescent="0.4">
      <c r="B239" s="42"/>
      <c r="C239" s="42"/>
      <c r="D239" s="43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</row>
    <row r="240" spans="2:60" s="41" customFormat="1" x14ac:dyDescent="0.4">
      <c r="B240" s="42"/>
      <c r="C240" s="42"/>
      <c r="D240" s="43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</row>
    <row r="241" spans="2:60" s="41" customFormat="1" x14ac:dyDescent="0.4">
      <c r="B241" s="42"/>
      <c r="C241" s="42"/>
      <c r="D241" s="43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</row>
    <row r="242" spans="2:60" s="41" customFormat="1" x14ac:dyDescent="0.4">
      <c r="B242" s="42"/>
      <c r="C242" s="42"/>
      <c r="D242" s="43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</row>
    <row r="243" spans="2:60" s="41" customFormat="1" x14ac:dyDescent="0.4">
      <c r="B243" s="42"/>
      <c r="C243" s="42"/>
      <c r="D243" s="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</row>
    <row r="244" spans="2:60" s="41" customFormat="1" x14ac:dyDescent="0.4">
      <c r="B244" s="42"/>
      <c r="C244" s="42"/>
      <c r="D244" s="43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</row>
    <row r="245" spans="2:60" s="41" customFormat="1" x14ac:dyDescent="0.4">
      <c r="B245" s="42"/>
      <c r="C245" s="42"/>
      <c r="D245" s="43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</row>
    <row r="246" spans="2:60" s="41" customFormat="1" x14ac:dyDescent="0.4">
      <c r="B246" s="42"/>
      <c r="C246" s="42"/>
      <c r="D246" s="43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</row>
    <row r="247" spans="2:60" s="41" customFormat="1" x14ac:dyDescent="0.4">
      <c r="B247" s="42"/>
      <c r="C247" s="42"/>
      <c r="D247" s="43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</row>
    <row r="248" spans="2:60" s="41" customFormat="1" x14ac:dyDescent="0.4">
      <c r="B248" s="42"/>
      <c r="C248" s="42"/>
      <c r="D248" s="43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</row>
    <row r="249" spans="2:60" s="41" customFormat="1" x14ac:dyDescent="0.4">
      <c r="B249" s="42"/>
      <c r="C249" s="42"/>
      <c r="D249" s="43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</row>
    <row r="250" spans="2:60" s="41" customFormat="1" x14ac:dyDescent="0.4">
      <c r="B250" s="42"/>
      <c r="C250" s="42"/>
      <c r="D250" s="43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</row>
    <row r="251" spans="2:60" s="41" customFormat="1" x14ac:dyDescent="0.4">
      <c r="B251" s="42"/>
      <c r="C251" s="42"/>
      <c r="D251" s="43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</row>
    <row r="252" spans="2:60" s="41" customFormat="1" x14ac:dyDescent="0.4">
      <c r="B252" s="42"/>
      <c r="C252" s="42"/>
      <c r="D252" s="43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</row>
    <row r="253" spans="2:60" s="41" customFormat="1" x14ac:dyDescent="0.4">
      <c r="B253" s="42"/>
      <c r="C253" s="42"/>
      <c r="D253" s="4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</row>
    <row r="254" spans="2:60" s="41" customFormat="1" x14ac:dyDescent="0.4">
      <c r="B254" s="42"/>
      <c r="C254" s="42"/>
      <c r="D254" s="43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</row>
    <row r="255" spans="2:60" s="41" customFormat="1" x14ac:dyDescent="0.4">
      <c r="B255" s="42"/>
      <c r="C255" s="42"/>
      <c r="D255" s="43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</row>
    <row r="256" spans="2:60" s="41" customFormat="1" x14ac:dyDescent="0.4">
      <c r="B256" s="42"/>
      <c r="C256" s="42"/>
      <c r="D256" s="43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</row>
    <row r="257" spans="2:60" s="41" customFormat="1" x14ac:dyDescent="0.4">
      <c r="B257" s="42"/>
      <c r="C257" s="42"/>
      <c r="D257" s="43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</row>
    <row r="258" spans="2:60" s="41" customFormat="1" x14ac:dyDescent="0.4">
      <c r="B258" s="42"/>
      <c r="C258" s="42"/>
      <c r="D258" s="43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</row>
    <row r="259" spans="2:60" s="41" customFormat="1" x14ac:dyDescent="0.4">
      <c r="B259" s="42"/>
      <c r="C259" s="42"/>
      <c r="D259" s="43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</row>
    <row r="260" spans="2:60" s="41" customFormat="1" x14ac:dyDescent="0.4">
      <c r="B260" s="42"/>
      <c r="C260" s="42"/>
      <c r="D260" s="43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</row>
    <row r="261" spans="2:60" s="41" customFormat="1" x14ac:dyDescent="0.4">
      <c r="B261" s="42"/>
      <c r="C261" s="42"/>
      <c r="D261" s="43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</row>
    <row r="262" spans="2:60" s="41" customFormat="1" x14ac:dyDescent="0.4">
      <c r="B262" s="42"/>
      <c r="C262" s="42"/>
      <c r="D262" s="43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</row>
    <row r="263" spans="2:60" s="41" customFormat="1" x14ac:dyDescent="0.4">
      <c r="B263" s="42"/>
      <c r="C263" s="42"/>
      <c r="D263" s="4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</row>
    <row r="264" spans="2:60" s="41" customFormat="1" x14ac:dyDescent="0.4">
      <c r="B264" s="42"/>
      <c r="C264" s="42"/>
      <c r="D264" s="43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</row>
    <row r="265" spans="2:60" s="41" customFormat="1" x14ac:dyDescent="0.4">
      <c r="B265" s="42"/>
      <c r="C265" s="42"/>
      <c r="D265" s="43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</row>
    <row r="266" spans="2:60" s="41" customFormat="1" x14ac:dyDescent="0.4">
      <c r="B266" s="42"/>
      <c r="C266" s="42"/>
      <c r="D266" s="43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</row>
    <row r="267" spans="2:60" s="41" customFormat="1" x14ac:dyDescent="0.4">
      <c r="B267" s="42"/>
      <c r="C267" s="42"/>
      <c r="D267" s="43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</row>
    <row r="268" spans="2:60" s="41" customFormat="1" x14ac:dyDescent="0.4">
      <c r="B268" s="42"/>
      <c r="C268" s="42"/>
      <c r="D268" s="43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</row>
    <row r="269" spans="2:60" s="41" customFormat="1" x14ac:dyDescent="0.4">
      <c r="B269" s="42"/>
      <c r="C269" s="42"/>
      <c r="D269" s="43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</row>
    <row r="270" spans="2:60" s="41" customFormat="1" x14ac:dyDescent="0.4">
      <c r="B270" s="42"/>
      <c r="C270" s="42"/>
      <c r="D270" s="43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</row>
    <row r="271" spans="2:60" s="41" customFormat="1" x14ac:dyDescent="0.4">
      <c r="B271" s="42"/>
      <c r="C271" s="42"/>
      <c r="D271" s="43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</row>
    <row r="272" spans="2:60" s="41" customFormat="1" x14ac:dyDescent="0.4">
      <c r="B272" s="42"/>
      <c r="C272" s="42"/>
      <c r="D272" s="43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</row>
    <row r="273" spans="2:60" s="41" customFormat="1" x14ac:dyDescent="0.4">
      <c r="B273" s="42"/>
      <c r="C273" s="42"/>
      <c r="D273" s="4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</row>
    <row r="274" spans="2:60" s="41" customFormat="1" x14ac:dyDescent="0.4">
      <c r="B274" s="42"/>
      <c r="C274" s="42"/>
      <c r="D274" s="43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</row>
    <row r="275" spans="2:60" s="41" customFormat="1" x14ac:dyDescent="0.4">
      <c r="B275" s="42"/>
      <c r="C275" s="42"/>
      <c r="D275" s="43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</row>
    <row r="276" spans="2:60" s="41" customFormat="1" x14ac:dyDescent="0.4">
      <c r="B276" s="42"/>
      <c r="C276" s="42"/>
      <c r="D276" s="43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</row>
    <row r="277" spans="2:60" s="41" customFormat="1" x14ac:dyDescent="0.4">
      <c r="B277" s="42"/>
      <c r="C277" s="42"/>
      <c r="D277" s="43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</row>
    <row r="278" spans="2:60" s="41" customFormat="1" x14ac:dyDescent="0.4">
      <c r="B278" s="42"/>
      <c r="C278" s="42"/>
      <c r="D278" s="43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</row>
    <row r="279" spans="2:60" s="41" customFormat="1" x14ac:dyDescent="0.4">
      <c r="B279" s="42"/>
      <c r="C279" s="42"/>
      <c r="D279" s="43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</row>
    <row r="280" spans="2:60" s="41" customFormat="1" x14ac:dyDescent="0.4">
      <c r="B280" s="42"/>
      <c r="C280" s="42"/>
      <c r="D280" s="43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</row>
    <row r="281" spans="2:60" s="41" customFormat="1" x14ac:dyDescent="0.4">
      <c r="B281" s="42"/>
      <c r="C281" s="42"/>
      <c r="D281" s="43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</row>
    <row r="282" spans="2:60" s="41" customFormat="1" x14ac:dyDescent="0.4">
      <c r="B282" s="42"/>
      <c r="C282" s="42"/>
      <c r="D282" s="43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</row>
    <row r="283" spans="2:60" s="41" customFormat="1" x14ac:dyDescent="0.4">
      <c r="B283" s="42"/>
      <c r="C283" s="42"/>
      <c r="D283" s="4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</row>
    <row r="284" spans="2:60" s="41" customFormat="1" x14ac:dyDescent="0.4">
      <c r="B284" s="42"/>
      <c r="C284" s="42"/>
      <c r="D284" s="43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</row>
    <row r="285" spans="2:60" s="41" customFormat="1" x14ac:dyDescent="0.4">
      <c r="B285" s="42"/>
      <c r="C285" s="42"/>
      <c r="D285" s="43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</row>
    <row r="286" spans="2:60" s="41" customFormat="1" x14ac:dyDescent="0.4">
      <c r="B286" s="42"/>
      <c r="C286" s="42"/>
      <c r="D286" s="43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</row>
    <row r="287" spans="2:60" s="41" customFormat="1" x14ac:dyDescent="0.4">
      <c r="B287" s="42"/>
      <c r="C287" s="42"/>
      <c r="D287" s="43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</row>
    <row r="288" spans="2:60" s="41" customFormat="1" x14ac:dyDescent="0.4">
      <c r="B288" s="42"/>
      <c r="C288" s="42"/>
      <c r="D288" s="43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</row>
    <row r="289" spans="2:60" s="41" customFormat="1" x14ac:dyDescent="0.4">
      <c r="B289" s="42"/>
      <c r="C289" s="42"/>
      <c r="D289" s="43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</row>
    <row r="290" spans="2:60" s="41" customFormat="1" x14ac:dyDescent="0.4">
      <c r="B290" s="42"/>
      <c r="C290" s="42"/>
      <c r="D290" s="43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</row>
    <row r="291" spans="2:60" s="41" customFormat="1" x14ac:dyDescent="0.4">
      <c r="B291" s="42"/>
      <c r="C291" s="42"/>
      <c r="D291" s="43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</row>
    <row r="292" spans="2:60" s="41" customFormat="1" x14ac:dyDescent="0.4">
      <c r="B292" s="42"/>
      <c r="C292" s="42"/>
      <c r="D292" s="43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</row>
    <row r="293" spans="2:60" s="41" customFormat="1" x14ac:dyDescent="0.4">
      <c r="B293" s="42"/>
      <c r="C293" s="42"/>
      <c r="D293" s="4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</row>
    <row r="294" spans="2:60" s="41" customFormat="1" x14ac:dyDescent="0.4">
      <c r="B294" s="42"/>
      <c r="C294" s="42"/>
      <c r="D294" s="43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</row>
    <row r="295" spans="2:60" s="41" customFormat="1" x14ac:dyDescent="0.4">
      <c r="B295" s="42"/>
      <c r="C295" s="42"/>
      <c r="D295" s="43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</row>
    <row r="296" spans="2:60" s="41" customFormat="1" x14ac:dyDescent="0.4">
      <c r="B296" s="42"/>
      <c r="C296" s="42"/>
      <c r="D296" s="43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</row>
    <row r="297" spans="2:60" s="41" customFormat="1" x14ac:dyDescent="0.4">
      <c r="B297" s="42"/>
      <c r="C297" s="42"/>
      <c r="D297" s="43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</row>
    <row r="298" spans="2:60" s="41" customFormat="1" x14ac:dyDescent="0.4">
      <c r="B298" s="42"/>
      <c r="C298" s="42"/>
      <c r="D298" s="43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</row>
    <row r="299" spans="2:60" s="41" customFormat="1" x14ac:dyDescent="0.4">
      <c r="B299" s="42"/>
      <c r="C299" s="42"/>
      <c r="D299" s="43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</row>
    <row r="300" spans="2:60" s="41" customFormat="1" x14ac:dyDescent="0.4">
      <c r="B300" s="42"/>
      <c r="C300" s="42"/>
      <c r="D300" s="43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</row>
    <row r="301" spans="2:60" s="41" customFormat="1" x14ac:dyDescent="0.4">
      <c r="B301" s="42"/>
      <c r="C301" s="42"/>
      <c r="D301" s="43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</row>
    <row r="302" spans="2:60" s="41" customFormat="1" x14ac:dyDescent="0.4">
      <c r="B302" s="42"/>
      <c r="C302" s="42"/>
      <c r="D302" s="43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</row>
    <row r="303" spans="2:60" s="41" customFormat="1" x14ac:dyDescent="0.4">
      <c r="B303" s="42"/>
      <c r="C303" s="42"/>
      <c r="D303" s="4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</row>
    <row r="304" spans="2:60" s="41" customFormat="1" x14ac:dyDescent="0.4">
      <c r="B304" s="42"/>
      <c r="C304" s="42"/>
      <c r="D304" s="43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</row>
    <row r="305" spans="2:60" s="41" customFormat="1" x14ac:dyDescent="0.4">
      <c r="B305" s="42"/>
      <c r="C305" s="42"/>
      <c r="D305" s="43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</row>
    <row r="306" spans="2:60" s="41" customFormat="1" x14ac:dyDescent="0.4">
      <c r="B306" s="42"/>
      <c r="C306" s="42"/>
      <c r="D306" s="43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</row>
    <row r="307" spans="2:60" s="41" customFormat="1" x14ac:dyDescent="0.4">
      <c r="B307" s="42"/>
      <c r="C307" s="42"/>
      <c r="D307" s="43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</row>
    <row r="308" spans="2:60" s="41" customFormat="1" x14ac:dyDescent="0.4">
      <c r="B308" s="42"/>
      <c r="C308" s="42"/>
      <c r="D308" s="43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</row>
    <row r="309" spans="2:60" s="41" customFormat="1" x14ac:dyDescent="0.4">
      <c r="B309" s="42"/>
      <c r="C309" s="42"/>
      <c r="D309" s="43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</row>
    <row r="310" spans="2:60" s="41" customFormat="1" x14ac:dyDescent="0.4">
      <c r="B310" s="42"/>
      <c r="C310" s="42"/>
      <c r="D310" s="43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</row>
    <row r="311" spans="2:60" s="41" customFormat="1" x14ac:dyDescent="0.4">
      <c r="B311" s="42"/>
      <c r="C311" s="42"/>
      <c r="D311" s="43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</row>
    <row r="312" spans="2:60" s="41" customFormat="1" x14ac:dyDescent="0.4">
      <c r="B312" s="42"/>
      <c r="C312" s="42"/>
      <c r="D312" s="43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</row>
    <row r="313" spans="2:60" s="41" customFormat="1" x14ac:dyDescent="0.4">
      <c r="B313" s="42"/>
      <c r="C313" s="42"/>
      <c r="D313" s="4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</row>
    <row r="314" spans="2:60" s="41" customFormat="1" x14ac:dyDescent="0.4">
      <c r="B314" s="42"/>
      <c r="C314" s="42"/>
      <c r="D314" s="43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</row>
    <row r="315" spans="2:60" s="41" customFormat="1" x14ac:dyDescent="0.4">
      <c r="B315" s="42"/>
      <c r="C315" s="42"/>
      <c r="D315" s="43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</row>
    <row r="316" spans="2:60" s="41" customFormat="1" x14ac:dyDescent="0.4">
      <c r="B316" s="42"/>
      <c r="C316" s="42"/>
      <c r="D316" s="43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</row>
    <row r="317" spans="2:60" s="41" customFormat="1" x14ac:dyDescent="0.4">
      <c r="B317" s="42"/>
      <c r="C317" s="42"/>
      <c r="D317" s="43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</row>
    <row r="318" spans="2:60" s="41" customFormat="1" x14ac:dyDescent="0.4">
      <c r="B318" s="42"/>
      <c r="C318" s="42"/>
      <c r="D318" s="43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</row>
    <row r="319" spans="2:60" s="41" customFormat="1" x14ac:dyDescent="0.4">
      <c r="B319" s="42"/>
      <c r="C319" s="42"/>
      <c r="D319" s="43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</row>
    <row r="320" spans="2:60" s="41" customFormat="1" x14ac:dyDescent="0.4">
      <c r="B320" s="42"/>
      <c r="C320" s="42"/>
      <c r="D320" s="43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</row>
    <row r="321" spans="2:60" s="41" customFormat="1" x14ac:dyDescent="0.4">
      <c r="B321" s="42"/>
      <c r="C321" s="42"/>
      <c r="D321" s="43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</row>
    <row r="322" spans="2:60" s="41" customFormat="1" x14ac:dyDescent="0.4">
      <c r="B322" s="42"/>
      <c r="C322" s="42"/>
      <c r="D322" s="43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</row>
    <row r="323" spans="2:60" s="41" customFormat="1" x14ac:dyDescent="0.4">
      <c r="B323" s="42"/>
      <c r="C323" s="42"/>
      <c r="D323" s="4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</row>
    <row r="324" spans="2:60" s="41" customFormat="1" x14ac:dyDescent="0.4">
      <c r="B324" s="42"/>
      <c r="C324" s="42"/>
      <c r="D324" s="43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</row>
    <row r="325" spans="2:60" s="41" customFormat="1" x14ac:dyDescent="0.4">
      <c r="B325" s="42"/>
      <c r="C325" s="42"/>
      <c r="D325" s="43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</row>
    <row r="326" spans="2:60" s="41" customFormat="1" x14ac:dyDescent="0.4">
      <c r="B326" s="42"/>
      <c r="C326" s="42"/>
      <c r="D326" s="43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</row>
    <row r="327" spans="2:60" s="41" customFormat="1" x14ac:dyDescent="0.4">
      <c r="B327" s="42"/>
      <c r="C327" s="42"/>
      <c r="D327" s="43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</row>
    <row r="328" spans="2:60" s="41" customFormat="1" x14ac:dyDescent="0.4">
      <c r="B328" s="42"/>
      <c r="C328" s="42"/>
      <c r="D328" s="43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</row>
    <row r="329" spans="2:60" s="41" customFormat="1" x14ac:dyDescent="0.4">
      <c r="B329" s="42"/>
      <c r="C329" s="42"/>
      <c r="D329" s="43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</row>
    <row r="330" spans="2:60" s="41" customFormat="1" x14ac:dyDescent="0.4">
      <c r="B330" s="42"/>
      <c r="C330" s="42"/>
      <c r="D330" s="43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</row>
    <row r="331" spans="2:60" s="41" customFormat="1" x14ac:dyDescent="0.4">
      <c r="B331" s="42"/>
      <c r="C331" s="42"/>
      <c r="D331" s="43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</row>
    <row r="332" spans="2:60" s="41" customFormat="1" x14ac:dyDescent="0.4">
      <c r="B332" s="42"/>
      <c r="C332" s="42"/>
      <c r="D332" s="43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</row>
    <row r="333" spans="2:60" s="41" customFormat="1" x14ac:dyDescent="0.4">
      <c r="B333" s="42"/>
      <c r="C333" s="42"/>
      <c r="D333" s="4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</row>
    <row r="334" spans="2:60" s="41" customFormat="1" x14ac:dyDescent="0.4">
      <c r="B334" s="42"/>
      <c r="C334" s="42"/>
      <c r="D334" s="43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</row>
    <row r="335" spans="2:60" s="41" customFormat="1" x14ac:dyDescent="0.4">
      <c r="B335" s="42"/>
      <c r="C335" s="42"/>
      <c r="D335" s="43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</row>
    <row r="336" spans="2:60" s="41" customFormat="1" x14ac:dyDescent="0.4">
      <c r="B336" s="42"/>
      <c r="C336" s="42"/>
      <c r="D336" s="43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</row>
    <row r="337" spans="2:60" s="41" customFormat="1" x14ac:dyDescent="0.4">
      <c r="B337" s="42"/>
      <c r="C337" s="42"/>
      <c r="D337" s="43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</row>
    <row r="338" spans="2:60" s="41" customFormat="1" x14ac:dyDescent="0.4">
      <c r="B338" s="42"/>
      <c r="C338" s="42"/>
      <c r="D338" s="43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</row>
    <row r="339" spans="2:60" s="41" customFormat="1" x14ac:dyDescent="0.4">
      <c r="B339" s="42"/>
      <c r="C339" s="42"/>
      <c r="D339" s="43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</row>
    <row r="340" spans="2:60" s="41" customFormat="1" x14ac:dyDescent="0.4">
      <c r="B340" s="42"/>
      <c r="C340" s="42"/>
      <c r="D340" s="43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</row>
    <row r="341" spans="2:60" s="41" customFormat="1" x14ac:dyDescent="0.4">
      <c r="B341" s="42"/>
      <c r="C341" s="42"/>
      <c r="D341" s="43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</row>
    <row r="342" spans="2:60" s="41" customFormat="1" x14ac:dyDescent="0.4">
      <c r="B342" s="42"/>
      <c r="C342" s="42"/>
      <c r="D342" s="43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</row>
    <row r="343" spans="2:60" s="41" customFormat="1" x14ac:dyDescent="0.4">
      <c r="B343" s="42"/>
      <c r="C343" s="42"/>
      <c r="D343" s="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</row>
    <row r="344" spans="2:60" s="41" customFormat="1" x14ac:dyDescent="0.4">
      <c r="B344" s="42"/>
      <c r="C344" s="42"/>
      <c r="D344" s="43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</row>
    <row r="345" spans="2:60" s="41" customFormat="1" x14ac:dyDescent="0.4">
      <c r="B345" s="42"/>
      <c r="C345" s="42"/>
      <c r="D345" s="43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</row>
    <row r="346" spans="2:60" s="41" customFormat="1" x14ac:dyDescent="0.4">
      <c r="B346" s="42"/>
      <c r="C346" s="42"/>
      <c r="D346" s="43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</row>
    <row r="347" spans="2:60" s="41" customFormat="1" x14ac:dyDescent="0.4">
      <c r="B347" s="42"/>
      <c r="C347" s="42"/>
      <c r="D347" s="43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</row>
    <row r="348" spans="2:60" s="41" customFormat="1" x14ac:dyDescent="0.4">
      <c r="B348" s="42"/>
      <c r="C348" s="42"/>
      <c r="D348" s="43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</row>
    <row r="349" spans="2:60" s="41" customFormat="1" x14ac:dyDescent="0.4">
      <c r="B349" s="42"/>
      <c r="C349" s="42"/>
      <c r="D349" s="43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</row>
    <row r="350" spans="2:60" s="41" customFormat="1" x14ac:dyDescent="0.4">
      <c r="B350" s="42"/>
      <c r="C350" s="42"/>
      <c r="D350" s="43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</row>
    <row r="351" spans="2:60" s="41" customFormat="1" x14ac:dyDescent="0.4">
      <c r="B351" s="42"/>
      <c r="C351" s="42"/>
      <c r="D351" s="43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</row>
    <row r="352" spans="2:60" s="41" customFormat="1" x14ac:dyDescent="0.4">
      <c r="B352" s="42"/>
      <c r="C352" s="42"/>
      <c r="D352" s="43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</row>
    <row r="353" spans="2:60" s="41" customFormat="1" x14ac:dyDescent="0.4">
      <c r="B353" s="42"/>
      <c r="C353" s="42"/>
      <c r="D353" s="4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</row>
    <row r="354" spans="2:60" s="41" customFormat="1" x14ac:dyDescent="0.4">
      <c r="B354" s="42"/>
      <c r="C354" s="42"/>
      <c r="D354" s="43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</row>
    <row r="355" spans="2:60" s="41" customFormat="1" x14ac:dyDescent="0.4">
      <c r="B355" s="42"/>
      <c r="C355" s="42"/>
      <c r="D355" s="43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</row>
    <row r="356" spans="2:60" s="41" customFormat="1" x14ac:dyDescent="0.4">
      <c r="B356" s="42"/>
      <c r="C356" s="42"/>
      <c r="D356" s="43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</row>
    <row r="357" spans="2:60" s="41" customFormat="1" x14ac:dyDescent="0.4">
      <c r="B357" s="42"/>
      <c r="C357" s="42"/>
      <c r="D357" s="43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</row>
    <row r="358" spans="2:60" s="41" customFormat="1" x14ac:dyDescent="0.4">
      <c r="B358" s="42"/>
      <c r="C358" s="42"/>
      <c r="D358" s="43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</row>
    <row r="359" spans="2:60" s="41" customFormat="1" x14ac:dyDescent="0.4">
      <c r="B359" s="42"/>
      <c r="C359" s="42"/>
      <c r="D359" s="43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</row>
    <row r="360" spans="2:60" s="41" customFormat="1" x14ac:dyDescent="0.4">
      <c r="B360" s="42"/>
      <c r="C360" s="42"/>
      <c r="D360" s="43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</row>
    <row r="361" spans="2:60" s="41" customFormat="1" x14ac:dyDescent="0.4">
      <c r="B361" s="42"/>
      <c r="C361" s="42"/>
      <c r="D361" s="43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</row>
    <row r="362" spans="2:60" s="41" customFormat="1" x14ac:dyDescent="0.4">
      <c r="B362" s="42"/>
      <c r="C362" s="42"/>
      <c r="D362" s="43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</row>
    <row r="363" spans="2:60" s="41" customFormat="1" x14ac:dyDescent="0.4">
      <c r="B363" s="42"/>
      <c r="C363" s="42"/>
      <c r="D363" s="4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</row>
    <row r="364" spans="2:60" s="41" customFormat="1" x14ac:dyDescent="0.4">
      <c r="B364" s="42"/>
      <c r="C364" s="42"/>
      <c r="D364" s="43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</row>
    <row r="365" spans="2:60" s="41" customFormat="1" x14ac:dyDescent="0.4">
      <c r="B365" s="42"/>
      <c r="C365" s="42"/>
      <c r="D365" s="43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</row>
    <row r="366" spans="2:60" s="41" customFormat="1" x14ac:dyDescent="0.4">
      <c r="B366" s="42"/>
      <c r="C366" s="42"/>
      <c r="D366" s="43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</row>
    <row r="367" spans="2:60" s="41" customFormat="1" x14ac:dyDescent="0.4">
      <c r="B367" s="42"/>
      <c r="C367" s="42"/>
      <c r="D367" s="43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</row>
    <row r="368" spans="2:60" s="41" customFormat="1" x14ac:dyDescent="0.4">
      <c r="B368" s="42"/>
      <c r="C368" s="42"/>
      <c r="D368" s="43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</row>
    <row r="369" spans="2:60" s="41" customFormat="1" x14ac:dyDescent="0.4">
      <c r="B369" s="42"/>
      <c r="C369" s="42"/>
      <c r="D369" s="43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</row>
    <row r="370" spans="2:60" s="41" customFormat="1" x14ac:dyDescent="0.4">
      <c r="B370" s="42"/>
      <c r="C370" s="42"/>
      <c r="D370" s="43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</row>
    <row r="371" spans="2:60" s="41" customFormat="1" x14ac:dyDescent="0.4">
      <c r="B371" s="42"/>
      <c r="C371" s="42"/>
      <c r="D371" s="43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</row>
    <row r="372" spans="2:60" s="41" customFormat="1" x14ac:dyDescent="0.4">
      <c r="B372" s="42"/>
      <c r="C372" s="42"/>
      <c r="D372" s="43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</row>
    <row r="373" spans="2:60" s="41" customFormat="1" x14ac:dyDescent="0.4">
      <c r="B373" s="42"/>
      <c r="C373" s="42"/>
      <c r="D373" s="4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</row>
    <row r="374" spans="2:60" s="41" customFormat="1" x14ac:dyDescent="0.4">
      <c r="B374" s="42"/>
      <c r="C374" s="42"/>
      <c r="D374" s="43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</row>
    <row r="375" spans="2:60" s="41" customFormat="1" x14ac:dyDescent="0.4">
      <c r="B375" s="42"/>
      <c r="C375" s="42"/>
      <c r="D375" s="43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</row>
    <row r="376" spans="2:60" s="41" customFormat="1" x14ac:dyDescent="0.4">
      <c r="B376" s="42"/>
      <c r="C376" s="42"/>
      <c r="D376" s="43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</row>
    <row r="377" spans="2:60" s="41" customFormat="1" x14ac:dyDescent="0.4">
      <c r="B377" s="42"/>
      <c r="C377" s="42"/>
      <c r="D377" s="43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</row>
    <row r="378" spans="2:60" s="41" customFormat="1" x14ac:dyDescent="0.4">
      <c r="B378" s="42"/>
      <c r="C378" s="42"/>
      <c r="D378" s="43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</row>
    <row r="379" spans="2:60" s="41" customFormat="1" x14ac:dyDescent="0.4">
      <c r="B379" s="42"/>
      <c r="C379" s="42"/>
      <c r="D379" s="43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</row>
    <row r="380" spans="2:60" s="41" customFormat="1" x14ac:dyDescent="0.4">
      <c r="B380" s="42"/>
      <c r="C380" s="42"/>
      <c r="D380" s="43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</row>
    <row r="381" spans="2:60" s="41" customFormat="1" x14ac:dyDescent="0.4">
      <c r="B381" s="42"/>
      <c r="C381" s="42"/>
      <c r="D381" s="43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</row>
    <row r="382" spans="2:60" s="41" customFormat="1" x14ac:dyDescent="0.4">
      <c r="B382" s="42"/>
      <c r="C382" s="42"/>
      <c r="D382" s="43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</row>
    <row r="383" spans="2:60" s="41" customFormat="1" x14ac:dyDescent="0.4">
      <c r="B383" s="42"/>
      <c r="C383" s="42"/>
      <c r="D383" s="4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</row>
    <row r="384" spans="2:60" s="41" customFormat="1" x14ac:dyDescent="0.4">
      <c r="B384" s="42"/>
      <c r="C384" s="42"/>
      <c r="D384" s="43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</row>
    <row r="385" spans="2:60" s="41" customFormat="1" x14ac:dyDescent="0.4">
      <c r="B385" s="42"/>
      <c r="C385" s="42"/>
      <c r="D385" s="43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</row>
    <row r="386" spans="2:60" s="41" customFormat="1" x14ac:dyDescent="0.4">
      <c r="B386" s="42"/>
      <c r="C386" s="42"/>
      <c r="D386" s="43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</row>
    <row r="387" spans="2:60" s="41" customFormat="1" x14ac:dyDescent="0.4">
      <c r="B387" s="42"/>
      <c r="C387" s="42"/>
      <c r="D387" s="43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</row>
    <row r="388" spans="2:60" s="41" customFormat="1" x14ac:dyDescent="0.4">
      <c r="B388" s="42"/>
      <c r="C388" s="42"/>
      <c r="D388" s="43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</row>
    <row r="389" spans="2:60" s="41" customFormat="1" x14ac:dyDescent="0.4">
      <c r="B389" s="42"/>
      <c r="C389" s="42"/>
      <c r="D389" s="43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</row>
    <row r="390" spans="2:60" s="41" customFormat="1" x14ac:dyDescent="0.4">
      <c r="B390" s="42"/>
      <c r="C390" s="42"/>
      <c r="D390" s="43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</row>
    <row r="391" spans="2:60" s="41" customFormat="1" x14ac:dyDescent="0.4">
      <c r="B391" s="42"/>
      <c r="C391" s="42"/>
      <c r="D391" s="43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</row>
    <row r="392" spans="2:60" s="41" customFormat="1" x14ac:dyDescent="0.4">
      <c r="B392" s="42"/>
      <c r="C392" s="42"/>
      <c r="D392" s="43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</row>
    <row r="393" spans="2:60" s="41" customFormat="1" x14ac:dyDescent="0.4">
      <c r="B393" s="42"/>
      <c r="C393" s="42"/>
      <c r="D393" s="4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</row>
    <row r="394" spans="2:60" s="41" customFormat="1" x14ac:dyDescent="0.4">
      <c r="B394" s="42"/>
      <c r="C394" s="42"/>
      <c r="D394" s="43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</row>
    <row r="395" spans="2:60" s="41" customFormat="1" x14ac:dyDescent="0.4">
      <c r="B395" s="42"/>
      <c r="C395" s="42"/>
      <c r="D395" s="43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</row>
    <row r="396" spans="2:60" s="41" customFormat="1" x14ac:dyDescent="0.4">
      <c r="B396" s="42"/>
      <c r="C396" s="42"/>
      <c r="D396" s="43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</row>
    <row r="397" spans="2:60" s="41" customFormat="1" x14ac:dyDescent="0.4">
      <c r="B397" s="42"/>
      <c r="C397" s="42"/>
      <c r="D397" s="43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</row>
    <row r="398" spans="2:60" s="41" customFormat="1" x14ac:dyDescent="0.4">
      <c r="B398" s="42"/>
      <c r="C398" s="42"/>
      <c r="D398" s="43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</row>
    <row r="399" spans="2:60" s="41" customFormat="1" x14ac:dyDescent="0.4">
      <c r="B399" s="42"/>
      <c r="C399" s="42"/>
      <c r="D399" s="43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</row>
    <row r="400" spans="2:60" s="41" customFormat="1" x14ac:dyDescent="0.4">
      <c r="B400" s="42"/>
      <c r="C400" s="42"/>
      <c r="D400" s="43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</row>
    <row r="401" spans="2:60" s="41" customFormat="1" x14ac:dyDescent="0.4">
      <c r="B401" s="42"/>
      <c r="C401" s="42"/>
      <c r="D401" s="43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</row>
    <row r="402" spans="2:60" s="41" customFormat="1" x14ac:dyDescent="0.4">
      <c r="B402" s="42"/>
      <c r="C402" s="42"/>
      <c r="D402" s="43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</row>
    <row r="403" spans="2:60" s="41" customFormat="1" x14ac:dyDescent="0.4">
      <c r="B403" s="42"/>
      <c r="C403" s="42"/>
      <c r="D403" s="4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</row>
    <row r="404" spans="2:60" s="41" customFormat="1" x14ac:dyDescent="0.4">
      <c r="B404" s="42"/>
      <c r="C404" s="42"/>
      <c r="D404" s="43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</row>
    <row r="405" spans="2:60" s="41" customFormat="1" x14ac:dyDescent="0.4">
      <c r="B405" s="42"/>
      <c r="C405" s="42"/>
      <c r="D405" s="43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</row>
    <row r="406" spans="2:60" s="41" customFormat="1" x14ac:dyDescent="0.4">
      <c r="B406" s="42"/>
      <c r="C406" s="42"/>
      <c r="D406" s="43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</row>
    <row r="407" spans="2:60" s="41" customFormat="1" x14ac:dyDescent="0.4">
      <c r="B407" s="42"/>
      <c r="C407" s="42"/>
      <c r="D407" s="43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</row>
    <row r="408" spans="2:60" s="41" customFormat="1" x14ac:dyDescent="0.4">
      <c r="B408" s="42"/>
      <c r="C408" s="42"/>
      <c r="D408" s="43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</row>
    <row r="409" spans="2:60" s="41" customFormat="1" x14ac:dyDescent="0.4">
      <c r="B409" s="42"/>
      <c r="C409" s="42"/>
      <c r="D409" s="43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</row>
    <row r="410" spans="2:60" s="41" customFormat="1" x14ac:dyDescent="0.4">
      <c r="B410" s="42"/>
      <c r="C410" s="42"/>
      <c r="D410" s="43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</row>
    <row r="411" spans="2:60" s="41" customFormat="1" x14ac:dyDescent="0.4">
      <c r="B411" s="42"/>
      <c r="C411" s="42"/>
      <c r="D411" s="43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</row>
    <row r="412" spans="2:60" s="41" customFormat="1" x14ac:dyDescent="0.4">
      <c r="B412" s="42"/>
      <c r="C412" s="42"/>
      <c r="D412" s="43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</row>
    <row r="413" spans="2:60" s="41" customFormat="1" x14ac:dyDescent="0.4">
      <c r="B413" s="42"/>
      <c r="C413" s="42"/>
      <c r="D413" s="4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</row>
    <row r="414" spans="2:60" s="41" customFormat="1" x14ac:dyDescent="0.4">
      <c r="B414" s="42"/>
      <c r="C414" s="42"/>
      <c r="D414" s="43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</row>
    <row r="415" spans="2:60" s="41" customFormat="1" x14ac:dyDescent="0.4">
      <c r="B415" s="42"/>
      <c r="C415" s="42"/>
      <c r="D415" s="43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</row>
    <row r="416" spans="2:60" s="41" customFormat="1" x14ac:dyDescent="0.4">
      <c r="B416" s="42"/>
      <c r="C416" s="42"/>
      <c r="D416" s="43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</row>
    <row r="417" spans="2:60" s="41" customFormat="1" x14ac:dyDescent="0.4">
      <c r="B417" s="42"/>
      <c r="C417" s="42"/>
      <c r="D417" s="43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</row>
    <row r="418" spans="2:60" s="41" customFormat="1" x14ac:dyDescent="0.4">
      <c r="B418" s="42"/>
      <c r="C418" s="42"/>
      <c r="D418" s="43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</row>
    <row r="419" spans="2:60" s="41" customFormat="1" x14ac:dyDescent="0.4">
      <c r="B419" s="42"/>
      <c r="C419" s="42"/>
      <c r="D419" s="43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</row>
    <row r="420" spans="2:60" s="41" customFormat="1" x14ac:dyDescent="0.4">
      <c r="B420" s="42"/>
      <c r="C420" s="42"/>
      <c r="D420" s="43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</row>
    <row r="421" spans="2:60" s="41" customFormat="1" x14ac:dyDescent="0.4">
      <c r="B421" s="42"/>
      <c r="C421" s="42"/>
      <c r="D421" s="43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</row>
    <row r="422" spans="2:60" s="41" customFormat="1" x14ac:dyDescent="0.4">
      <c r="B422" s="42"/>
      <c r="C422" s="42"/>
      <c r="D422" s="43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</row>
    <row r="423" spans="2:60" s="41" customFormat="1" x14ac:dyDescent="0.4">
      <c r="B423" s="42"/>
      <c r="C423" s="42"/>
      <c r="D423" s="4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</row>
    <row r="424" spans="2:60" s="41" customFormat="1" x14ac:dyDescent="0.4">
      <c r="B424" s="42"/>
      <c r="C424" s="42"/>
      <c r="D424" s="43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</row>
    <row r="425" spans="2:60" s="41" customFormat="1" x14ac:dyDescent="0.4">
      <c r="B425" s="42"/>
      <c r="C425" s="42"/>
      <c r="D425" s="43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</row>
    <row r="426" spans="2:60" s="41" customFormat="1" x14ac:dyDescent="0.4">
      <c r="B426" s="42"/>
      <c r="C426" s="42"/>
      <c r="D426" s="43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</row>
    <row r="427" spans="2:60" s="41" customFormat="1" x14ac:dyDescent="0.4">
      <c r="B427" s="42"/>
      <c r="C427" s="42"/>
      <c r="D427" s="43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</row>
    <row r="428" spans="2:60" s="41" customFormat="1" x14ac:dyDescent="0.4">
      <c r="B428" s="42"/>
      <c r="C428" s="42"/>
      <c r="D428" s="43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</row>
    <row r="429" spans="2:60" s="41" customFormat="1" x14ac:dyDescent="0.4">
      <c r="B429" s="42"/>
      <c r="C429" s="42"/>
      <c r="D429" s="43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</row>
    <row r="430" spans="2:60" s="41" customFormat="1" x14ac:dyDescent="0.4">
      <c r="B430" s="42"/>
      <c r="C430" s="42"/>
      <c r="D430" s="43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</row>
    <row r="431" spans="2:60" s="41" customFormat="1" x14ac:dyDescent="0.4">
      <c r="B431" s="42"/>
      <c r="C431" s="42"/>
      <c r="D431" s="43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</row>
    <row r="432" spans="2:60" s="41" customFormat="1" x14ac:dyDescent="0.4">
      <c r="B432" s="42"/>
      <c r="C432" s="42"/>
      <c r="D432" s="43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</row>
    <row r="433" spans="2:60" s="41" customFormat="1" x14ac:dyDescent="0.4">
      <c r="B433" s="42"/>
      <c r="C433" s="42"/>
      <c r="D433" s="4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</row>
    <row r="434" spans="2:60" s="41" customFormat="1" x14ac:dyDescent="0.4">
      <c r="B434" s="42"/>
      <c r="C434" s="42"/>
      <c r="D434" s="43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</row>
    <row r="435" spans="2:60" s="41" customFormat="1" x14ac:dyDescent="0.4">
      <c r="B435" s="42"/>
      <c r="C435" s="42"/>
      <c r="D435" s="43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</row>
    <row r="436" spans="2:60" s="41" customFormat="1" x14ac:dyDescent="0.4">
      <c r="B436" s="42"/>
      <c r="C436" s="42"/>
      <c r="D436" s="43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</row>
    <row r="437" spans="2:60" s="41" customFormat="1" x14ac:dyDescent="0.4">
      <c r="B437" s="42"/>
      <c r="C437" s="42"/>
      <c r="D437" s="43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</row>
    <row r="438" spans="2:60" s="41" customFormat="1" x14ac:dyDescent="0.4">
      <c r="B438" s="42"/>
      <c r="C438" s="42"/>
      <c r="D438" s="43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</row>
    <row r="439" spans="2:60" s="41" customFormat="1" x14ac:dyDescent="0.4">
      <c r="B439" s="42"/>
      <c r="C439" s="42"/>
      <c r="D439" s="43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</row>
    <row r="440" spans="2:60" s="41" customFormat="1" x14ac:dyDescent="0.4">
      <c r="B440" s="42"/>
      <c r="C440" s="42"/>
      <c r="D440" s="43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</row>
    <row r="441" spans="2:60" s="41" customFormat="1" x14ac:dyDescent="0.4">
      <c r="B441" s="42"/>
      <c r="C441" s="42"/>
      <c r="D441" s="43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</row>
    <row r="442" spans="2:60" s="41" customFormat="1" x14ac:dyDescent="0.4">
      <c r="B442" s="42"/>
      <c r="C442" s="42"/>
      <c r="D442" s="43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</row>
    <row r="443" spans="2:60" s="41" customFormat="1" x14ac:dyDescent="0.4">
      <c r="B443" s="42"/>
      <c r="C443" s="42"/>
      <c r="D443" s="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</row>
    <row r="444" spans="2:60" s="41" customFormat="1" x14ac:dyDescent="0.4">
      <c r="B444" s="42"/>
      <c r="C444" s="42"/>
      <c r="D444" s="43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</row>
    <row r="445" spans="2:60" s="41" customFormat="1" x14ac:dyDescent="0.4">
      <c r="B445" s="42"/>
      <c r="C445" s="42"/>
      <c r="D445" s="43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</row>
    <row r="446" spans="2:60" s="41" customFormat="1" x14ac:dyDescent="0.4">
      <c r="B446" s="42"/>
      <c r="C446" s="42"/>
      <c r="D446" s="43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</row>
    <row r="447" spans="2:60" s="41" customFormat="1" x14ac:dyDescent="0.4">
      <c r="B447" s="42"/>
      <c r="C447" s="42"/>
      <c r="D447" s="43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</row>
    <row r="448" spans="2:60" s="41" customFormat="1" x14ac:dyDescent="0.4">
      <c r="B448" s="42"/>
      <c r="C448" s="42"/>
      <c r="D448" s="43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</row>
    <row r="449" spans="2:60" s="41" customFormat="1" x14ac:dyDescent="0.4">
      <c r="B449" s="42"/>
      <c r="C449" s="42"/>
      <c r="D449" s="43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</row>
    <row r="450" spans="2:60" s="41" customFormat="1" x14ac:dyDescent="0.4">
      <c r="B450" s="42"/>
      <c r="C450" s="42"/>
      <c r="D450" s="43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</row>
    <row r="451" spans="2:60" s="41" customFormat="1" x14ac:dyDescent="0.4">
      <c r="B451" s="42"/>
      <c r="C451" s="42"/>
      <c r="D451" s="43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</row>
    <row r="452" spans="2:60" s="41" customFormat="1" x14ac:dyDescent="0.4">
      <c r="B452" s="42"/>
      <c r="C452" s="42"/>
      <c r="D452" s="43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</row>
    <row r="453" spans="2:60" s="41" customFormat="1" x14ac:dyDescent="0.4">
      <c r="B453" s="42"/>
      <c r="C453" s="42"/>
      <c r="D453" s="4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</row>
    <row r="454" spans="2:60" s="41" customFormat="1" x14ac:dyDescent="0.4">
      <c r="B454" s="42"/>
      <c r="C454" s="42"/>
      <c r="D454" s="43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</row>
    <row r="455" spans="2:60" s="41" customFormat="1" x14ac:dyDescent="0.4">
      <c r="B455" s="42"/>
      <c r="C455" s="42"/>
      <c r="D455" s="43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</row>
    <row r="456" spans="2:60" s="41" customFormat="1" x14ac:dyDescent="0.4">
      <c r="B456" s="42"/>
      <c r="C456" s="42"/>
      <c r="D456" s="43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</row>
    <row r="457" spans="2:60" s="41" customFormat="1" x14ac:dyDescent="0.4">
      <c r="B457" s="42"/>
      <c r="C457" s="42"/>
      <c r="D457" s="43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</row>
    <row r="458" spans="2:60" s="41" customFormat="1" x14ac:dyDescent="0.4">
      <c r="B458" s="42"/>
      <c r="C458" s="42"/>
      <c r="D458" s="43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</row>
    <row r="459" spans="2:60" s="41" customFormat="1" x14ac:dyDescent="0.4">
      <c r="B459" s="42"/>
      <c r="C459" s="42"/>
      <c r="D459" s="43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</row>
    <row r="460" spans="2:60" s="41" customFormat="1" x14ac:dyDescent="0.4">
      <c r="B460" s="42"/>
      <c r="C460" s="42"/>
      <c r="D460" s="43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</row>
    <row r="461" spans="2:60" s="41" customFormat="1" x14ac:dyDescent="0.4">
      <c r="B461" s="42"/>
      <c r="C461" s="42"/>
      <c r="D461" s="43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</row>
    <row r="462" spans="2:60" s="41" customFormat="1" x14ac:dyDescent="0.4">
      <c r="B462" s="42"/>
      <c r="C462" s="42"/>
      <c r="D462" s="43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</row>
    <row r="463" spans="2:60" s="41" customFormat="1" x14ac:dyDescent="0.4">
      <c r="B463" s="42"/>
      <c r="C463" s="42"/>
      <c r="D463" s="4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</row>
    <row r="464" spans="2:60" s="41" customFormat="1" x14ac:dyDescent="0.4">
      <c r="B464" s="42"/>
      <c r="C464" s="42"/>
      <c r="D464" s="43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</row>
    <row r="465" spans="2:60" s="41" customFormat="1" x14ac:dyDescent="0.4">
      <c r="B465" s="42"/>
      <c r="C465" s="42"/>
      <c r="D465" s="43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</row>
    <row r="466" spans="2:60" s="41" customFormat="1" x14ac:dyDescent="0.4">
      <c r="B466" s="42"/>
      <c r="C466" s="42"/>
      <c r="D466" s="43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</row>
    <row r="467" spans="2:60" s="41" customFormat="1" x14ac:dyDescent="0.4">
      <c r="B467" s="42"/>
      <c r="C467" s="42"/>
      <c r="D467" s="43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</row>
    <row r="468" spans="2:60" s="41" customFormat="1" x14ac:dyDescent="0.4">
      <c r="B468" s="42"/>
      <c r="C468" s="42"/>
      <c r="D468" s="43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</row>
    <row r="469" spans="2:60" s="41" customFormat="1" x14ac:dyDescent="0.4">
      <c r="B469" s="42"/>
      <c r="C469" s="42"/>
      <c r="D469" s="43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</row>
    <row r="470" spans="2:60" s="41" customFormat="1" x14ac:dyDescent="0.4">
      <c r="B470" s="42"/>
      <c r="C470" s="42"/>
      <c r="D470" s="43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</row>
    <row r="471" spans="2:60" s="41" customFormat="1" x14ac:dyDescent="0.4">
      <c r="B471" s="42"/>
      <c r="C471" s="42"/>
      <c r="D471" s="43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</row>
    <row r="472" spans="2:60" s="41" customFormat="1" x14ac:dyDescent="0.4">
      <c r="B472" s="42"/>
      <c r="C472" s="42"/>
      <c r="D472" s="43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</row>
    <row r="473" spans="2:60" s="41" customFormat="1" x14ac:dyDescent="0.4">
      <c r="B473" s="42"/>
      <c r="C473" s="42"/>
      <c r="D473" s="4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</row>
    <row r="474" spans="2:60" s="41" customFormat="1" x14ac:dyDescent="0.4">
      <c r="B474" s="42"/>
      <c r="C474" s="42"/>
      <c r="D474" s="43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</row>
    <row r="475" spans="2:60" s="41" customFormat="1" x14ac:dyDescent="0.4">
      <c r="B475" s="42"/>
      <c r="C475" s="42"/>
      <c r="D475" s="43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</row>
    <row r="476" spans="2:60" s="41" customFormat="1" x14ac:dyDescent="0.4">
      <c r="B476" s="42"/>
      <c r="C476" s="42"/>
      <c r="D476" s="43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</row>
    <row r="477" spans="2:60" s="41" customFormat="1" x14ac:dyDescent="0.4">
      <c r="B477" s="42"/>
      <c r="C477" s="42"/>
      <c r="D477" s="43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</row>
    <row r="478" spans="2:60" s="41" customFormat="1" x14ac:dyDescent="0.4">
      <c r="B478" s="42"/>
      <c r="C478" s="42"/>
      <c r="D478" s="43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</row>
    <row r="479" spans="2:60" s="41" customFormat="1" x14ac:dyDescent="0.4">
      <c r="B479" s="42"/>
      <c r="C479" s="42"/>
      <c r="D479" s="43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</row>
    <row r="480" spans="2:60" s="41" customFormat="1" x14ac:dyDescent="0.4">
      <c r="B480" s="42"/>
      <c r="C480" s="42"/>
      <c r="D480" s="43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</row>
    <row r="481" spans="2:60" s="41" customFormat="1" x14ac:dyDescent="0.4">
      <c r="B481" s="42"/>
      <c r="C481" s="42"/>
      <c r="D481" s="43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</row>
    <row r="482" spans="2:60" s="41" customFormat="1" x14ac:dyDescent="0.4">
      <c r="B482" s="42"/>
      <c r="C482" s="42"/>
      <c r="D482" s="43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</row>
    <row r="483" spans="2:60" s="41" customFormat="1" x14ac:dyDescent="0.4">
      <c r="B483" s="42"/>
      <c r="C483" s="42"/>
      <c r="D483" s="4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</row>
    <row r="484" spans="2:60" s="41" customFormat="1" x14ac:dyDescent="0.4">
      <c r="B484" s="42"/>
      <c r="C484" s="42"/>
      <c r="D484" s="43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</row>
    <row r="485" spans="2:60" s="41" customFormat="1" x14ac:dyDescent="0.4">
      <c r="B485" s="42"/>
      <c r="C485" s="42"/>
      <c r="D485" s="43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</row>
    <row r="486" spans="2:60" s="41" customFormat="1" x14ac:dyDescent="0.4">
      <c r="B486" s="42"/>
      <c r="C486" s="42"/>
      <c r="D486" s="43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</row>
    <row r="487" spans="2:60" s="41" customFormat="1" x14ac:dyDescent="0.4">
      <c r="B487" s="42"/>
      <c r="C487" s="42"/>
      <c r="D487" s="43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</row>
    <row r="488" spans="2:60" s="41" customFormat="1" x14ac:dyDescent="0.4">
      <c r="B488" s="42"/>
      <c r="C488" s="42"/>
      <c r="D488" s="43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</row>
    <row r="489" spans="2:60" s="41" customFormat="1" x14ac:dyDescent="0.4">
      <c r="B489" s="42"/>
      <c r="C489" s="42"/>
      <c r="D489" s="43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</row>
    <row r="490" spans="2:60" s="41" customFormat="1" x14ac:dyDescent="0.4">
      <c r="B490" s="42"/>
      <c r="C490" s="42"/>
      <c r="D490" s="43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</row>
    <row r="491" spans="2:60" s="41" customFormat="1" x14ac:dyDescent="0.4">
      <c r="B491" s="42"/>
      <c r="C491" s="42"/>
      <c r="D491" s="43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</row>
    <row r="492" spans="2:60" s="41" customFormat="1" x14ac:dyDescent="0.4">
      <c r="B492" s="42"/>
      <c r="C492" s="42"/>
      <c r="D492" s="43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</row>
    <row r="493" spans="2:60" s="41" customFormat="1" x14ac:dyDescent="0.4">
      <c r="B493" s="42"/>
      <c r="C493" s="42"/>
      <c r="D493" s="4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</row>
    <row r="494" spans="2:60" s="41" customFormat="1" x14ac:dyDescent="0.4">
      <c r="B494" s="42"/>
      <c r="C494" s="42"/>
      <c r="D494" s="43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</row>
    <row r="495" spans="2:60" s="41" customFormat="1" x14ac:dyDescent="0.4">
      <c r="B495" s="42"/>
      <c r="C495" s="42"/>
      <c r="D495" s="43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</row>
    <row r="496" spans="2:60" s="41" customFormat="1" x14ac:dyDescent="0.4">
      <c r="B496" s="42"/>
      <c r="C496" s="42"/>
      <c r="D496" s="43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</row>
    <row r="497" spans="2:60" s="41" customFormat="1" x14ac:dyDescent="0.4">
      <c r="B497" s="42"/>
      <c r="C497" s="42"/>
      <c r="D497" s="43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</row>
    <row r="498" spans="2:60" s="41" customFormat="1" x14ac:dyDescent="0.4">
      <c r="B498" s="42"/>
      <c r="C498" s="42"/>
      <c r="D498" s="43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</row>
    <row r="499" spans="2:60" s="41" customFormat="1" x14ac:dyDescent="0.4">
      <c r="B499" s="42"/>
      <c r="C499" s="42"/>
      <c r="D499" s="43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</row>
    <row r="500" spans="2:60" s="41" customFormat="1" x14ac:dyDescent="0.4">
      <c r="B500" s="42"/>
      <c r="C500" s="42"/>
      <c r="D500" s="43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</row>
    <row r="501" spans="2:60" s="41" customFormat="1" x14ac:dyDescent="0.4">
      <c r="B501" s="42"/>
      <c r="C501" s="42"/>
      <c r="D501" s="43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</row>
    <row r="502" spans="2:60" s="41" customFormat="1" x14ac:dyDescent="0.4">
      <c r="B502" s="42"/>
      <c r="C502" s="42"/>
      <c r="D502" s="43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</row>
    <row r="503" spans="2:60" s="41" customFormat="1" x14ac:dyDescent="0.4">
      <c r="B503" s="42"/>
      <c r="C503" s="42"/>
      <c r="D503" s="4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</row>
    <row r="504" spans="2:60" s="41" customFormat="1" x14ac:dyDescent="0.4">
      <c r="B504" s="42"/>
      <c r="C504" s="42"/>
      <c r="D504" s="43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</row>
    <row r="505" spans="2:60" s="41" customFormat="1" x14ac:dyDescent="0.4">
      <c r="B505" s="42"/>
      <c r="C505" s="42"/>
      <c r="D505" s="43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</row>
    <row r="506" spans="2:60" s="41" customFormat="1" x14ac:dyDescent="0.4">
      <c r="B506" s="42"/>
      <c r="C506" s="42"/>
      <c r="D506" s="43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</row>
    <row r="507" spans="2:60" s="41" customFormat="1" x14ac:dyDescent="0.4">
      <c r="B507" s="42"/>
      <c r="C507" s="42"/>
      <c r="D507" s="43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</row>
    <row r="508" spans="2:60" s="41" customFormat="1" x14ac:dyDescent="0.4">
      <c r="B508" s="42"/>
      <c r="C508" s="42"/>
      <c r="D508" s="43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</row>
    <row r="509" spans="2:60" s="41" customFormat="1" x14ac:dyDescent="0.4">
      <c r="B509" s="42"/>
      <c r="C509" s="42"/>
      <c r="D509" s="43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</row>
    <row r="510" spans="2:60" s="41" customFormat="1" x14ac:dyDescent="0.4">
      <c r="B510" s="42"/>
      <c r="C510" s="42"/>
      <c r="D510" s="43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</row>
    <row r="511" spans="2:60" s="41" customFormat="1" x14ac:dyDescent="0.4">
      <c r="B511" s="42"/>
      <c r="C511" s="42"/>
      <c r="D511" s="43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</row>
    <row r="512" spans="2:60" s="41" customFormat="1" x14ac:dyDescent="0.4">
      <c r="B512" s="42"/>
      <c r="C512" s="42"/>
      <c r="D512" s="43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</row>
    <row r="513" spans="2:60" s="41" customFormat="1" x14ac:dyDescent="0.4">
      <c r="B513" s="42"/>
      <c r="C513" s="42"/>
      <c r="D513" s="4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</row>
    <row r="514" spans="2:60" s="41" customFormat="1" x14ac:dyDescent="0.4">
      <c r="B514" s="42"/>
      <c r="C514" s="42"/>
      <c r="D514" s="43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</row>
    <row r="515" spans="2:60" s="41" customFormat="1" x14ac:dyDescent="0.4">
      <c r="B515" s="42"/>
      <c r="C515" s="42"/>
      <c r="D515" s="43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</row>
    <row r="516" spans="2:60" s="41" customFormat="1" x14ac:dyDescent="0.4">
      <c r="B516" s="42"/>
      <c r="C516" s="42"/>
      <c r="D516" s="43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</row>
    <row r="517" spans="2:60" s="41" customFormat="1" x14ac:dyDescent="0.4">
      <c r="B517" s="42"/>
      <c r="C517" s="42"/>
      <c r="D517" s="43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</row>
    <row r="518" spans="2:60" s="41" customFormat="1" x14ac:dyDescent="0.4">
      <c r="B518" s="42"/>
      <c r="C518" s="42"/>
      <c r="D518" s="43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</row>
    <row r="519" spans="2:60" s="41" customFormat="1" x14ac:dyDescent="0.4">
      <c r="B519" s="42"/>
      <c r="C519" s="42"/>
      <c r="D519" s="43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</row>
    <row r="520" spans="2:60" s="41" customFormat="1" x14ac:dyDescent="0.4">
      <c r="B520" s="42"/>
      <c r="C520" s="42"/>
      <c r="D520" s="43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</row>
    <row r="521" spans="2:60" s="41" customFormat="1" x14ac:dyDescent="0.4">
      <c r="B521" s="42"/>
      <c r="C521" s="42"/>
      <c r="D521" s="43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</row>
    <row r="522" spans="2:60" s="41" customFormat="1" x14ac:dyDescent="0.4">
      <c r="B522" s="42"/>
      <c r="C522" s="42"/>
      <c r="D522" s="43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</row>
    <row r="523" spans="2:60" s="41" customFormat="1" x14ac:dyDescent="0.4">
      <c r="B523" s="42"/>
      <c r="C523" s="42"/>
      <c r="D523" s="4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</row>
    <row r="524" spans="2:60" s="41" customFormat="1" x14ac:dyDescent="0.4">
      <c r="B524" s="42"/>
      <c r="C524" s="42"/>
      <c r="D524" s="43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</row>
    <row r="525" spans="2:60" s="41" customFormat="1" x14ac:dyDescent="0.4">
      <c r="B525" s="42"/>
      <c r="C525" s="42"/>
      <c r="D525" s="43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</row>
    <row r="526" spans="2:60" s="41" customFormat="1" x14ac:dyDescent="0.4">
      <c r="B526" s="42"/>
      <c r="C526" s="42"/>
      <c r="D526" s="43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</row>
    <row r="527" spans="2:60" s="41" customFormat="1" x14ac:dyDescent="0.4">
      <c r="B527" s="42"/>
      <c r="C527" s="42"/>
      <c r="D527" s="43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</row>
    <row r="528" spans="2:60" s="41" customFormat="1" x14ac:dyDescent="0.4">
      <c r="B528" s="42"/>
      <c r="C528" s="42"/>
      <c r="D528" s="43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</row>
    <row r="529" spans="2:60" s="41" customFormat="1" x14ac:dyDescent="0.4">
      <c r="B529" s="42"/>
      <c r="C529" s="42"/>
      <c r="D529" s="43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</row>
    <row r="530" spans="2:60" s="41" customFormat="1" x14ac:dyDescent="0.4">
      <c r="B530" s="42"/>
      <c r="C530" s="42"/>
      <c r="D530" s="43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</row>
    <row r="531" spans="2:60" s="41" customFormat="1" x14ac:dyDescent="0.4">
      <c r="B531" s="42"/>
      <c r="C531" s="42"/>
      <c r="D531" s="43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</row>
    <row r="532" spans="2:60" s="41" customFormat="1" x14ac:dyDescent="0.4">
      <c r="B532" s="42"/>
      <c r="C532" s="42"/>
      <c r="D532" s="43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</row>
    <row r="533" spans="2:60" s="41" customFormat="1" x14ac:dyDescent="0.4">
      <c r="B533" s="42"/>
      <c r="C533" s="42"/>
      <c r="D533" s="4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</row>
    <row r="534" spans="2:60" s="41" customFormat="1" x14ac:dyDescent="0.4">
      <c r="B534" s="42"/>
      <c r="C534" s="42"/>
      <c r="D534" s="43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</row>
    <row r="535" spans="2:60" s="41" customFormat="1" x14ac:dyDescent="0.4">
      <c r="B535" s="42"/>
      <c r="C535" s="42"/>
      <c r="D535" s="43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</row>
    <row r="536" spans="2:60" s="41" customFormat="1" x14ac:dyDescent="0.4">
      <c r="B536" s="42"/>
      <c r="C536" s="42"/>
      <c r="D536" s="43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</row>
    <row r="537" spans="2:60" s="41" customFormat="1" x14ac:dyDescent="0.4">
      <c r="B537" s="42"/>
      <c r="C537" s="42"/>
      <c r="D537" s="43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</row>
    <row r="538" spans="2:60" s="41" customFormat="1" x14ac:dyDescent="0.4">
      <c r="B538" s="42"/>
      <c r="C538" s="42"/>
      <c r="D538" s="43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</row>
    <row r="539" spans="2:60" s="41" customFormat="1" x14ac:dyDescent="0.4">
      <c r="B539" s="42"/>
      <c r="C539" s="42"/>
      <c r="D539" s="43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</row>
    <row r="540" spans="2:60" s="41" customFormat="1" x14ac:dyDescent="0.4">
      <c r="B540" s="42"/>
      <c r="C540" s="42"/>
      <c r="D540" s="43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</row>
    <row r="541" spans="2:60" s="41" customFormat="1" x14ac:dyDescent="0.4">
      <c r="B541" s="42"/>
      <c r="C541" s="42"/>
      <c r="D541" s="43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</row>
    <row r="542" spans="2:60" s="41" customFormat="1" x14ac:dyDescent="0.4">
      <c r="B542" s="42"/>
      <c r="C542" s="42"/>
      <c r="D542" s="43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</row>
    <row r="543" spans="2:60" s="41" customFormat="1" x14ac:dyDescent="0.4">
      <c r="B543" s="42"/>
      <c r="C543" s="42"/>
      <c r="D543" s="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</row>
    <row r="544" spans="2:60" s="41" customFormat="1" x14ac:dyDescent="0.4">
      <c r="B544" s="42"/>
      <c r="C544" s="42"/>
      <c r="D544" s="43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</row>
    <row r="545" spans="2:60" s="41" customFormat="1" x14ac:dyDescent="0.4">
      <c r="B545" s="42"/>
      <c r="C545" s="42"/>
      <c r="D545" s="43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</row>
    <row r="546" spans="2:60" s="41" customFormat="1" x14ac:dyDescent="0.4">
      <c r="B546" s="42"/>
      <c r="C546" s="42"/>
      <c r="D546" s="43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</row>
    <row r="547" spans="2:60" s="41" customFormat="1" x14ac:dyDescent="0.4">
      <c r="B547" s="42"/>
      <c r="C547" s="42"/>
      <c r="D547" s="43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</row>
    <row r="548" spans="2:60" s="41" customFormat="1" x14ac:dyDescent="0.4">
      <c r="B548" s="42"/>
      <c r="C548" s="42"/>
      <c r="D548" s="43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</row>
    <row r="549" spans="2:60" s="41" customFormat="1" x14ac:dyDescent="0.4">
      <c r="B549" s="42"/>
      <c r="C549" s="42"/>
      <c r="D549" s="43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</row>
    <row r="550" spans="2:60" s="41" customFormat="1" x14ac:dyDescent="0.4">
      <c r="B550" s="42"/>
      <c r="C550" s="42"/>
      <c r="D550" s="43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</row>
    <row r="551" spans="2:60" s="41" customFormat="1" x14ac:dyDescent="0.4">
      <c r="B551" s="42"/>
      <c r="C551" s="42"/>
      <c r="D551" s="43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</row>
    <row r="552" spans="2:60" s="41" customFormat="1" x14ac:dyDescent="0.4">
      <c r="B552" s="42"/>
      <c r="C552" s="42"/>
      <c r="D552" s="43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</row>
    <row r="553" spans="2:60" s="41" customFormat="1" x14ac:dyDescent="0.4">
      <c r="B553" s="42"/>
      <c r="C553" s="42"/>
      <c r="D553" s="4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</row>
    <row r="554" spans="2:60" s="41" customFormat="1" x14ac:dyDescent="0.4">
      <c r="B554" s="42"/>
      <c r="C554" s="42"/>
      <c r="D554" s="43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</row>
    <row r="555" spans="2:60" s="41" customFormat="1" x14ac:dyDescent="0.4">
      <c r="B555" s="42"/>
      <c r="C555" s="42"/>
      <c r="D555" s="43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</row>
    <row r="556" spans="2:60" s="41" customFormat="1" x14ac:dyDescent="0.4">
      <c r="B556" s="42"/>
      <c r="C556" s="42"/>
      <c r="D556" s="43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</row>
    <row r="557" spans="2:60" s="41" customFormat="1" x14ac:dyDescent="0.4">
      <c r="B557" s="42"/>
      <c r="C557" s="42"/>
      <c r="D557" s="43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</row>
    <row r="558" spans="2:60" s="41" customFormat="1" x14ac:dyDescent="0.4">
      <c r="B558" s="42"/>
      <c r="C558" s="42"/>
      <c r="D558" s="43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</row>
    <row r="559" spans="2:60" s="41" customFormat="1" x14ac:dyDescent="0.4">
      <c r="B559" s="42"/>
      <c r="C559" s="42"/>
      <c r="D559" s="43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</row>
    <row r="560" spans="2:60" s="41" customFormat="1" x14ac:dyDescent="0.4">
      <c r="B560" s="42"/>
      <c r="C560" s="42"/>
      <c r="D560" s="43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</row>
    <row r="561" spans="2:60" s="41" customFormat="1" x14ac:dyDescent="0.4">
      <c r="B561" s="42"/>
      <c r="C561" s="42"/>
      <c r="D561" s="43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</row>
    <row r="562" spans="2:60" s="41" customFormat="1" x14ac:dyDescent="0.4">
      <c r="B562" s="42"/>
      <c r="C562" s="42"/>
      <c r="D562" s="43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</row>
    <row r="563" spans="2:60" s="41" customFormat="1" x14ac:dyDescent="0.4">
      <c r="B563" s="42"/>
      <c r="C563" s="42"/>
      <c r="D563" s="4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</row>
    <row r="564" spans="2:60" s="41" customFormat="1" x14ac:dyDescent="0.4">
      <c r="B564" s="42"/>
      <c r="C564" s="42"/>
      <c r="D564" s="43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</row>
    <row r="565" spans="2:60" s="41" customFormat="1" x14ac:dyDescent="0.4">
      <c r="B565" s="42"/>
      <c r="C565" s="42"/>
      <c r="D565" s="43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</row>
    <row r="566" spans="2:60" s="41" customFormat="1" x14ac:dyDescent="0.4">
      <c r="B566" s="42"/>
      <c r="C566" s="42"/>
      <c r="D566" s="43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</row>
    <row r="567" spans="2:60" s="41" customFormat="1" x14ac:dyDescent="0.4">
      <c r="B567" s="42"/>
      <c r="C567" s="42"/>
      <c r="D567" s="43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</row>
    <row r="568" spans="2:60" s="41" customFormat="1" x14ac:dyDescent="0.4">
      <c r="B568" s="42"/>
      <c r="C568" s="42"/>
      <c r="D568" s="43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</row>
    <row r="569" spans="2:60" s="41" customFormat="1" x14ac:dyDescent="0.4">
      <c r="B569" s="42"/>
      <c r="C569" s="42"/>
      <c r="D569" s="43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</row>
    <row r="570" spans="2:60" s="41" customFormat="1" x14ac:dyDescent="0.4">
      <c r="B570" s="42"/>
      <c r="C570" s="42"/>
      <c r="D570" s="43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</row>
    <row r="571" spans="2:60" s="41" customFormat="1" x14ac:dyDescent="0.4">
      <c r="B571" s="42"/>
      <c r="C571" s="42"/>
      <c r="D571" s="43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</row>
    <row r="572" spans="2:60" s="41" customFormat="1" x14ac:dyDescent="0.4">
      <c r="B572" s="42"/>
      <c r="C572" s="42"/>
      <c r="D572" s="43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</row>
    <row r="573" spans="2:60" s="41" customFormat="1" x14ac:dyDescent="0.4">
      <c r="B573" s="42"/>
      <c r="C573" s="42"/>
      <c r="D573" s="4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</row>
    <row r="574" spans="2:60" s="41" customFormat="1" x14ac:dyDescent="0.4">
      <c r="B574" s="42"/>
      <c r="C574" s="42"/>
      <c r="D574" s="43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</row>
    <row r="575" spans="2:60" s="41" customFormat="1" x14ac:dyDescent="0.4">
      <c r="B575" s="42"/>
      <c r="C575" s="42"/>
      <c r="D575" s="43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</row>
    <row r="576" spans="2:60" s="41" customFormat="1" x14ac:dyDescent="0.4">
      <c r="B576" s="42"/>
      <c r="C576" s="42"/>
      <c r="D576" s="43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</row>
    <row r="577" spans="2:60" s="41" customFormat="1" x14ac:dyDescent="0.4">
      <c r="B577" s="42"/>
      <c r="C577" s="42"/>
      <c r="D577" s="43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</row>
    <row r="578" spans="2:60" s="41" customFormat="1" x14ac:dyDescent="0.4">
      <c r="B578" s="42"/>
      <c r="C578" s="42"/>
      <c r="D578" s="43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</row>
    <row r="579" spans="2:60" s="41" customFormat="1" x14ac:dyDescent="0.4">
      <c r="B579" s="42"/>
      <c r="C579" s="42"/>
      <c r="D579" s="43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</row>
    <row r="580" spans="2:60" s="41" customFormat="1" x14ac:dyDescent="0.4">
      <c r="B580" s="42"/>
      <c r="C580" s="42"/>
      <c r="D580" s="43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</row>
    <row r="581" spans="2:60" s="41" customFormat="1" x14ac:dyDescent="0.4">
      <c r="B581" s="42"/>
      <c r="C581" s="42"/>
      <c r="D581" s="43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</row>
    <row r="582" spans="2:60" s="41" customFormat="1" x14ac:dyDescent="0.4">
      <c r="B582" s="42"/>
      <c r="C582" s="42"/>
      <c r="D582" s="43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</row>
    <row r="583" spans="2:60" s="41" customFormat="1" x14ac:dyDescent="0.4">
      <c r="B583" s="42"/>
      <c r="C583" s="42"/>
      <c r="D583" s="4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</row>
    <row r="584" spans="2:60" s="41" customFormat="1" x14ac:dyDescent="0.4">
      <c r="B584" s="42"/>
      <c r="C584" s="42"/>
      <c r="D584" s="43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</row>
    <row r="585" spans="2:60" s="41" customFormat="1" x14ac:dyDescent="0.4">
      <c r="B585" s="42"/>
      <c r="C585" s="42"/>
      <c r="D585" s="43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</row>
    <row r="586" spans="2:60" s="41" customFormat="1" x14ac:dyDescent="0.4">
      <c r="B586" s="42"/>
      <c r="C586" s="42"/>
      <c r="D586" s="43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</row>
    <row r="587" spans="2:60" s="41" customFormat="1" x14ac:dyDescent="0.4">
      <c r="B587" s="42"/>
      <c r="C587" s="42"/>
      <c r="D587" s="43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</row>
    <row r="588" spans="2:60" s="41" customFormat="1" x14ac:dyDescent="0.4">
      <c r="B588" s="42"/>
      <c r="C588" s="42"/>
      <c r="D588" s="43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</row>
    <row r="589" spans="2:60" s="41" customFormat="1" x14ac:dyDescent="0.4">
      <c r="B589" s="42"/>
      <c r="C589" s="42"/>
      <c r="D589" s="43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</row>
    <row r="590" spans="2:60" s="41" customFormat="1" x14ac:dyDescent="0.4">
      <c r="B590" s="42"/>
      <c r="C590" s="42"/>
      <c r="D590" s="43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</row>
    <row r="591" spans="2:60" s="41" customFormat="1" x14ac:dyDescent="0.4">
      <c r="B591" s="42"/>
      <c r="C591" s="42"/>
      <c r="D591" s="43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</row>
    <row r="592" spans="2:60" s="41" customFormat="1" x14ac:dyDescent="0.4">
      <c r="B592" s="42"/>
      <c r="C592" s="42"/>
      <c r="D592" s="43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</row>
    <row r="593" spans="2:60" s="41" customFormat="1" x14ac:dyDescent="0.4">
      <c r="B593" s="42"/>
      <c r="C593" s="42"/>
      <c r="D593" s="4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</row>
    <row r="594" spans="2:60" s="41" customFormat="1" x14ac:dyDescent="0.4">
      <c r="B594" s="42"/>
      <c r="C594" s="42"/>
      <c r="D594" s="43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</row>
    <row r="595" spans="2:60" s="41" customFormat="1" x14ac:dyDescent="0.4">
      <c r="B595" s="42"/>
      <c r="C595" s="42"/>
      <c r="D595" s="43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</row>
    <row r="596" spans="2:60" s="41" customFormat="1" x14ac:dyDescent="0.4">
      <c r="B596" s="42"/>
      <c r="C596" s="42"/>
      <c r="D596" s="43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</row>
    <row r="597" spans="2:60" s="41" customFormat="1" x14ac:dyDescent="0.4">
      <c r="B597" s="42"/>
      <c r="C597" s="42"/>
      <c r="D597" s="43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</row>
    <row r="598" spans="2:60" s="41" customFormat="1" x14ac:dyDescent="0.4">
      <c r="B598" s="42"/>
      <c r="C598" s="42"/>
      <c r="D598" s="43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</row>
    <row r="599" spans="2:60" s="41" customFormat="1" x14ac:dyDescent="0.4">
      <c r="B599" s="42"/>
      <c r="C599" s="42"/>
      <c r="D599" s="43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</row>
    <row r="600" spans="2:60" s="41" customFormat="1" x14ac:dyDescent="0.4">
      <c r="B600" s="42"/>
      <c r="C600" s="42"/>
      <c r="D600" s="43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</row>
    <row r="601" spans="2:60" s="41" customFormat="1" x14ac:dyDescent="0.4">
      <c r="B601" s="42"/>
      <c r="C601" s="42"/>
      <c r="D601" s="43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</row>
    <row r="602" spans="2:60" s="41" customFormat="1" x14ac:dyDescent="0.4">
      <c r="B602" s="42"/>
      <c r="C602" s="42"/>
      <c r="D602" s="43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</row>
    <row r="603" spans="2:60" s="41" customFormat="1" x14ac:dyDescent="0.4">
      <c r="B603" s="42"/>
      <c r="C603" s="42"/>
      <c r="D603" s="4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</row>
    <row r="604" spans="2:60" s="41" customFormat="1" x14ac:dyDescent="0.4">
      <c r="B604" s="42"/>
      <c r="C604" s="42"/>
      <c r="D604" s="43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</row>
    <row r="605" spans="2:60" s="41" customFormat="1" x14ac:dyDescent="0.4">
      <c r="B605" s="42"/>
      <c r="C605" s="42"/>
      <c r="D605" s="43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</row>
    <row r="606" spans="2:60" s="41" customFormat="1" x14ac:dyDescent="0.4">
      <c r="B606" s="42"/>
      <c r="C606" s="42"/>
      <c r="D606" s="43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</row>
    <row r="607" spans="2:60" s="41" customFormat="1" x14ac:dyDescent="0.4">
      <c r="B607" s="42"/>
      <c r="C607" s="42"/>
      <c r="D607" s="43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</row>
    <row r="608" spans="2:60" s="41" customFormat="1" x14ac:dyDescent="0.4">
      <c r="B608" s="42"/>
      <c r="C608" s="42"/>
      <c r="D608" s="43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</row>
    <row r="609" spans="2:60" s="41" customFormat="1" x14ac:dyDescent="0.4">
      <c r="B609" s="42"/>
      <c r="C609" s="42"/>
      <c r="D609" s="43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</row>
    <row r="610" spans="2:60" s="41" customFormat="1" x14ac:dyDescent="0.4">
      <c r="B610" s="42"/>
      <c r="C610" s="42"/>
      <c r="D610" s="43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</row>
    <row r="611" spans="2:60" s="41" customFormat="1" x14ac:dyDescent="0.4">
      <c r="B611" s="42"/>
      <c r="C611" s="42"/>
      <c r="D611" s="43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</row>
    <row r="612" spans="2:60" s="41" customFormat="1" x14ac:dyDescent="0.4">
      <c r="B612" s="42"/>
      <c r="C612" s="42"/>
      <c r="D612" s="43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</row>
    <row r="613" spans="2:60" s="41" customFormat="1" x14ac:dyDescent="0.4">
      <c r="B613" s="42"/>
      <c r="C613" s="42"/>
      <c r="D613" s="4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</row>
    <row r="614" spans="2:60" s="41" customFormat="1" x14ac:dyDescent="0.4">
      <c r="B614" s="42"/>
      <c r="C614" s="42"/>
      <c r="D614" s="43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</row>
    <row r="615" spans="2:60" s="41" customFormat="1" x14ac:dyDescent="0.4">
      <c r="B615" s="42"/>
      <c r="C615" s="42"/>
      <c r="D615" s="43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</row>
    <row r="616" spans="2:60" s="41" customFormat="1" x14ac:dyDescent="0.4">
      <c r="B616" s="42"/>
      <c r="C616" s="42"/>
      <c r="D616" s="43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</row>
    <row r="617" spans="2:60" s="41" customFormat="1" x14ac:dyDescent="0.4">
      <c r="B617" s="42"/>
      <c r="C617" s="42"/>
      <c r="D617" s="43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</row>
    <row r="618" spans="2:60" s="41" customFormat="1" x14ac:dyDescent="0.4">
      <c r="B618" s="42"/>
      <c r="C618" s="42"/>
      <c r="D618" s="43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</row>
    <row r="619" spans="2:60" s="41" customFormat="1" x14ac:dyDescent="0.4">
      <c r="B619" s="42"/>
      <c r="C619" s="42"/>
      <c r="D619" s="43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</row>
    <row r="620" spans="2:60" s="41" customFormat="1" x14ac:dyDescent="0.4">
      <c r="B620" s="42"/>
      <c r="C620" s="42"/>
      <c r="D620" s="43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</row>
    <row r="621" spans="2:60" s="41" customFormat="1" x14ac:dyDescent="0.4">
      <c r="B621" s="42"/>
      <c r="C621" s="42"/>
      <c r="D621" s="43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</row>
    <row r="622" spans="2:60" s="41" customFormat="1" x14ac:dyDescent="0.4">
      <c r="B622" s="42"/>
      <c r="C622" s="42"/>
      <c r="D622" s="43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</row>
    <row r="623" spans="2:60" s="41" customFormat="1" x14ac:dyDescent="0.4">
      <c r="B623" s="42"/>
      <c r="C623" s="42"/>
      <c r="D623" s="4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</row>
    <row r="624" spans="2:60" s="41" customFormat="1" x14ac:dyDescent="0.4">
      <c r="B624" s="42"/>
      <c r="C624" s="42"/>
      <c r="D624" s="43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</row>
    <row r="625" spans="2:60" s="41" customFormat="1" x14ac:dyDescent="0.4">
      <c r="B625" s="42"/>
      <c r="C625" s="42"/>
      <c r="D625" s="43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</row>
    <row r="626" spans="2:60" s="41" customFormat="1" x14ac:dyDescent="0.4">
      <c r="B626" s="42"/>
      <c r="C626" s="42"/>
      <c r="D626" s="43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</row>
    <row r="627" spans="2:60" s="41" customFormat="1" x14ac:dyDescent="0.4">
      <c r="B627" s="42"/>
      <c r="C627" s="42"/>
      <c r="D627" s="43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</row>
    <row r="628" spans="2:60" s="41" customFormat="1" x14ac:dyDescent="0.4">
      <c r="B628" s="42"/>
      <c r="C628" s="42"/>
      <c r="D628" s="43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</row>
    <row r="629" spans="2:60" s="41" customFormat="1" x14ac:dyDescent="0.4">
      <c r="B629" s="42"/>
      <c r="C629" s="42"/>
      <c r="D629" s="43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</row>
    <row r="630" spans="2:60" s="41" customFormat="1" x14ac:dyDescent="0.4">
      <c r="B630" s="42"/>
      <c r="C630" s="42"/>
      <c r="D630" s="43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</row>
    <row r="631" spans="2:60" s="41" customFormat="1" x14ac:dyDescent="0.4">
      <c r="B631" s="42"/>
      <c r="C631" s="42"/>
      <c r="D631" s="43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</row>
    <row r="632" spans="2:60" s="41" customFormat="1" x14ac:dyDescent="0.4">
      <c r="B632" s="42"/>
      <c r="C632" s="42"/>
      <c r="D632" s="43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</row>
    <row r="633" spans="2:60" s="41" customFormat="1" x14ac:dyDescent="0.4">
      <c r="B633" s="42"/>
      <c r="C633" s="42"/>
      <c r="D633" s="4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</row>
    <row r="634" spans="2:60" s="41" customFormat="1" x14ac:dyDescent="0.4">
      <c r="B634" s="42"/>
      <c r="C634" s="42"/>
      <c r="D634" s="43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</row>
    <row r="635" spans="2:60" s="41" customFormat="1" x14ac:dyDescent="0.4">
      <c r="B635" s="42"/>
      <c r="C635" s="42"/>
      <c r="D635" s="43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</row>
    <row r="636" spans="2:60" s="41" customFormat="1" x14ac:dyDescent="0.4">
      <c r="B636" s="42"/>
      <c r="C636" s="42"/>
      <c r="D636" s="43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</row>
    <row r="637" spans="2:60" s="41" customFormat="1" x14ac:dyDescent="0.4">
      <c r="B637" s="42"/>
      <c r="C637" s="42"/>
      <c r="D637" s="43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</row>
    <row r="638" spans="2:60" s="41" customFormat="1" x14ac:dyDescent="0.4">
      <c r="B638" s="42"/>
      <c r="C638" s="42"/>
      <c r="D638" s="43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</row>
    <row r="639" spans="2:60" s="41" customFormat="1" x14ac:dyDescent="0.4">
      <c r="B639" s="42"/>
      <c r="C639" s="42"/>
      <c r="D639" s="43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</row>
    <row r="640" spans="2:60" s="41" customFormat="1" x14ac:dyDescent="0.4">
      <c r="B640" s="42"/>
      <c r="C640" s="42"/>
      <c r="D640" s="43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</row>
    <row r="641" spans="2:60" s="41" customFormat="1" x14ac:dyDescent="0.4">
      <c r="B641" s="42"/>
      <c r="C641" s="42"/>
      <c r="D641" s="43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</row>
    <row r="642" spans="2:60" s="41" customFormat="1" x14ac:dyDescent="0.4">
      <c r="B642" s="42"/>
      <c r="C642" s="42"/>
      <c r="D642" s="43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</row>
    <row r="643" spans="2:60" s="41" customFormat="1" x14ac:dyDescent="0.4">
      <c r="B643" s="42"/>
      <c r="C643" s="42"/>
      <c r="D643" s="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</row>
    <row r="644" spans="2:60" s="41" customFormat="1" x14ac:dyDescent="0.4">
      <c r="B644" s="42"/>
      <c r="C644" s="42"/>
      <c r="D644" s="43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</row>
    <row r="645" spans="2:60" s="41" customFormat="1" x14ac:dyDescent="0.4">
      <c r="B645" s="42"/>
      <c r="C645" s="42"/>
      <c r="D645" s="43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</row>
    <row r="646" spans="2:60" s="41" customFormat="1" x14ac:dyDescent="0.4">
      <c r="B646" s="42"/>
      <c r="C646" s="42"/>
      <c r="D646" s="43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</row>
    <row r="647" spans="2:60" s="41" customFormat="1" x14ac:dyDescent="0.4">
      <c r="B647" s="42"/>
      <c r="C647" s="42"/>
      <c r="D647" s="43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</row>
    <row r="648" spans="2:60" s="41" customFormat="1" x14ac:dyDescent="0.4">
      <c r="B648" s="42"/>
      <c r="C648" s="42"/>
      <c r="D648" s="43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</row>
    <row r="649" spans="2:60" s="41" customFormat="1" x14ac:dyDescent="0.4">
      <c r="B649" s="42"/>
      <c r="C649" s="42"/>
      <c r="D649" s="43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</row>
    <row r="650" spans="2:60" s="41" customFormat="1" x14ac:dyDescent="0.4">
      <c r="B650" s="42"/>
      <c r="C650" s="42"/>
      <c r="D650" s="43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</row>
    <row r="651" spans="2:60" s="41" customFormat="1" x14ac:dyDescent="0.4">
      <c r="B651" s="42"/>
      <c r="C651" s="42"/>
      <c r="D651" s="43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</row>
    <row r="652" spans="2:60" s="41" customFormat="1" x14ac:dyDescent="0.4">
      <c r="B652" s="42"/>
      <c r="C652" s="42"/>
      <c r="D652" s="43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</row>
    <row r="653" spans="2:60" s="41" customFormat="1" x14ac:dyDescent="0.4">
      <c r="B653" s="42"/>
      <c r="C653" s="42"/>
      <c r="D653" s="4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</row>
    <row r="654" spans="2:60" s="41" customFormat="1" x14ac:dyDescent="0.4">
      <c r="B654" s="42"/>
      <c r="C654" s="42"/>
      <c r="D654" s="43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</row>
    <row r="655" spans="2:60" s="41" customFormat="1" x14ac:dyDescent="0.4">
      <c r="B655" s="42"/>
      <c r="C655" s="42"/>
      <c r="D655" s="43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</row>
    <row r="656" spans="2:60" s="41" customFormat="1" x14ac:dyDescent="0.4">
      <c r="B656" s="42"/>
      <c r="C656" s="42"/>
      <c r="D656" s="43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</row>
    <row r="657" spans="2:60" s="41" customFormat="1" x14ac:dyDescent="0.4">
      <c r="B657" s="42"/>
      <c r="C657" s="42"/>
      <c r="D657" s="43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</row>
    <row r="658" spans="2:60" s="41" customFormat="1" x14ac:dyDescent="0.4">
      <c r="B658" s="42"/>
      <c r="C658" s="42"/>
      <c r="D658" s="43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</row>
    <row r="659" spans="2:60" s="41" customFormat="1" x14ac:dyDescent="0.4">
      <c r="B659" s="42"/>
      <c r="C659" s="42"/>
      <c r="D659" s="43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</row>
    <row r="660" spans="2:60" s="41" customFormat="1" x14ac:dyDescent="0.4">
      <c r="B660" s="42"/>
      <c r="C660" s="42"/>
      <c r="D660" s="43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</row>
    <row r="661" spans="2:60" s="41" customFormat="1" x14ac:dyDescent="0.4">
      <c r="B661" s="42"/>
      <c r="C661" s="42"/>
      <c r="D661" s="43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</row>
    <row r="662" spans="2:60" s="41" customFormat="1" x14ac:dyDescent="0.4">
      <c r="B662" s="42"/>
      <c r="C662" s="42"/>
      <c r="D662" s="43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</row>
    <row r="663" spans="2:60" s="41" customFormat="1" x14ac:dyDescent="0.4">
      <c r="B663" s="42"/>
      <c r="C663" s="42"/>
      <c r="D663" s="4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</row>
    <row r="664" spans="2:60" s="41" customFormat="1" x14ac:dyDescent="0.4">
      <c r="B664" s="42"/>
      <c r="C664" s="42"/>
      <c r="D664" s="43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</row>
    <row r="665" spans="2:60" s="41" customFormat="1" x14ac:dyDescent="0.4">
      <c r="B665" s="42"/>
      <c r="C665" s="42"/>
      <c r="D665" s="43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</row>
    <row r="666" spans="2:60" s="41" customFormat="1" x14ac:dyDescent="0.4">
      <c r="B666" s="42"/>
      <c r="C666" s="42"/>
      <c r="D666" s="43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</row>
    <row r="667" spans="2:60" s="41" customFormat="1" x14ac:dyDescent="0.4">
      <c r="B667" s="42"/>
      <c r="C667" s="42"/>
      <c r="D667" s="43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</row>
    <row r="668" spans="2:60" s="41" customFormat="1" x14ac:dyDescent="0.4">
      <c r="B668" s="42"/>
      <c r="C668" s="42"/>
      <c r="D668" s="43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</row>
    <row r="669" spans="2:60" s="41" customFormat="1" x14ac:dyDescent="0.4">
      <c r="B669" s="42"/>
      <c r="C669" s="42"/>
      <c r="D669" s="43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</row>
    <row r="670" spans="2:60" s="41" customFormat="1" x14ac:dyDescent="0.4">
      <c r="B670" s="42"/>
      <c r="C670" s="42"/>
      <c r="D670" s="43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</row>
    <row r="671" spans="2:60" s="41" customFormat="1" x14ac:dyDescent="0.4">
      <c r="B671" s="42"/>
      <c r="C671" s="42"/>
      <c r="D671" s="43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</row>
    <row r="672" spans="2:60" s="41" customFormat="1" x14ac:dyDescent="0.4">
      <c r="B672" s="42"/>
      <c r="C672" s="42"/>
      <c r="D672" s="43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</row>
    <row r="673" spans="2:60" s="41" customFormat="1" x14ac:dyDescent="0.4">
      <c r="B673" s="42"/>
      <c r="C673" s="42"/>
      <c r="D673" s="4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</row>
    <row r="674" spans="2:60" s="41" customFormat="1" x14ac:dyDescent="0.4">
      <c r="B674" s="42"/>
      <c r="C674" s="42"/>
      <c r="D674" s="43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</row>
    <row r="675" spans="2:60" s="41" customFormat="1" x14ac:dyDescent="0.4">
      <c r="B675" s="42"/>
      <c r="C675" s="42"/>
      <c r="D675" s="43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</row>
    <row r="676" spans="2:60" s="41" customFormat="1" x14ac:dyDescent="0.4">
      <c r="B676" s="42"/>
      <c r="C676" s="42"/>
      <c r="D676" s="43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</row>
    <row r="677" spans="2:60" s="41" customFormat="1" x14ac:dyDescent="0.4">
      <c r="B677" s="42"/>
      <c r="C677" s="42"/>
      <c r="D677" s="43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</row>
    <row r="678" spans="2:60" s="41" customFormat="1" x14ac:dyDescent="0.4">
      <c r="B678" s="42"/>
      <c r="C678" s="42"/>
      <c r="D678" s="43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</row>
    <row r="679" spans="2:60" s="41" customFormat="1" x14ac:dyDescent="0.4">
      <c r="B679" s="42"/>
      <c r="C679" s="42"/>
      <c r="D679" s="43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</row>
    <row r="680" spans="2:60" s="41" customFormat="1" x14ac:dyDescent="0.4">
      <c r="B680" s="42"/>
      <c r="C680" s="42"/>
      <c r="D680" s="43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</row>
    <row r="681" spans="2:60" s="41" customFormat="1" x14ac:dyDescent="0.4">
      <c r="B681" s="42"/>
      <c r="C681" s="42"/>
      <c r="D681" s="43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</row>
    <row r="682" spans="2:60" s="41" customFormat="1" x14ac:dyDescent="0.4">
      <c r="B682" s="42"/>
      <c r="C682" s="42"/>
      <c r="D682" s="43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</row>
    <row r="683" spans="2:60" s="41" customFormat="1" x14ac:dyDescent="0.4">
      <c r="B683" s="42"/>
      <c r="C683" s="42"/>
      <c r="D683" s="4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</row>
    <row r="684" spans="2:60" s="41" customFormat="1" x14ac:dyDescent="0.4">
      <c r="B684" s="42"/>
      <c r="C684" s="42"/>
      <c r="D684" s="43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</row>
    <row r="685" spans="2:60" s="41" customFormat="1" x14ac:dyDescent="0.4">
      <c r="B685" s="42"/>
      <c r="C685" s="42"/>
      <c r="D685" s="43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</row>
    <row r="686" spans="2:60" s="41" customFormat="1" x14ac:dyDescent="0.4">
      <c r="B686" s="42"/>
      <c r="C686" s="42"/>
      <c r="D686" s="43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</row>
    <row r="687" spans="2:60" s="41" customFormat="1" x14ac:dyDescent="0.4">
      <c r="B687" s="42"/>
      <c r="C687" s="42"/>
      <c r="D687" s="43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</row>
    <row r="688" spans="2:60" s="41" customFormat="1" x14ac:dyDescent="0.4">
      <c r="B688" s="42"/>
      <c r="C688" s="42"/>
      <c r="D688" s="43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</row>
    <row r="689" spans="2:60" s="41" customFormat="1" x14ac:dyDescent="0.4">
      <c r="B689" s="42"/>
      <c r="C689" s="42"/>
      <c r="D689" s="43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</row>
    <row r="690" spans="2:60" s="41" customFormat="1" x14ac:dyDescent="0.4">
      <c r="B690" s="42"/>
      <c r="C690" s="42"/>
      <c r="D690" s="43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</row>
    <row r="691" spans="2:60" s="41" customFormat="1" x14ac:dyDescent="0.4">
      <c r="B691" s="42"/>
      <c r="C691" s="42"/>
      <c r="D691" s="43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</row>
    <row r="692" spans="2:60" s="41" customFormat="1" x14ac:dyDescent="0.4">
      <c r="B692" s="42"/>
      <c r="C692" s="42"/>
      <c r="D692" s="43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</row>
    <row r="693" spans="2:60" s="41" customFormat="1" x14ac:dyDescent="0.4">
      <c r="B693" s="42"/>
      <c r="C693" s="42"/>
      <c r="D693" s="4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</row>
    <row r="694" spans="2:60" s="41" customFormat="1" x14ac:dyDescent="0.4">
      <c r="B694" s="42"/>
      <c r="C694" s="42"/>
      <c r="D694" s="43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</row>
    <row r="695" spans="2:60" s="41" customFormat="1" x14ac:dyDescent="0.4">
      <c r="B695" s="42"/>
      <c r="C695" s="42"/>
      <c r="D695" s="43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</row>
    <row r="696" spans="2:60" s="41" customFormat="1" x14ac:dyDescent="0.4">
      <c r="B696" s="42"/>
      <c r="C696" s="42"/>
      <c r="D696" s="43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</row>
    <row r="697" spans="2:60" s="41" customFormat="1" x14ac:dyDescent="0.4">
      <c r="B697" s="42"/>
      <c r="C697" s="42"/>
      <c r="D697" s="43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</row>
    <row r="698" spans="2:60" s="41" customFormat="1" x14ac:dyDescent="0.4">
      <c r="B698" s="42"/>
      <c r="C698" s="42"/>
      <c r="D698" s="43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</row>
    <row r="699" spans="2:60" s="41" customFormat="1" x14ac:dyDescent="0.4">
      <c r="B699" s="42"/>
      <c r="C699" s="42"/>
      <c r="D699" s="43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</row>
    <row r="700" spans="2:60" s="41" customFormat="1" x14ac:dyDescent="0.4">
      <c r="B700" s="42"/>
      <c r="C700" s="42"/>
      <c r="D700" s="43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</row>
    <row r="701" spans="2:60" s="41" customFormat="1" x14ac:dyDescent="0.4">
      <c r="B701" s="42"/>
      <c r="C701" s="42"/>
      <c r="D701" s="43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</row>
    <row r="702" spans="2:60" s="41" customFormat="1" x14ac:dyDescent="0.4">
      <c r="B702" s="42"/>
      <c r="C702" s="42"/>
      <c r="D702" s="43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</row>
    <row r="703" spans="2:60" s="41" customFormat="1" x14ac:dyDescent="0.4">
      <c r="B703" s="42"/>
      <c r="C703" s="42"/>
      <c r="D703" s="4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</row>
    <row r="704" spans="2:60" s="41" customFormat="1" x14ac:dyDescent="0.4">
      <c r="B704" s="42"/>
      <c r="C704" s="42"/>
      <c r="D704" s="43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</row>
    <row r="705" spans="2:60" s="41" customFormat="1" x14ac:dyDescent="0.4">
      <c r="B705" s="42"/>
      <c r="C705" s="42"/>
      <c r="D705" s="43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</row>
    <row r="706" spans="2:60" s="41" customFormat="1" x14ac:dyDescent="0.4">
      <c r="B706" s="42"/>
      <c r="C706" s="42"/>
      <c r="D706" s="43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</row>
    <row r="707" spans="2:60" s="41" customFormat="1" x14ac:dyDescent="0.4">
      <c r="B707" s="42"/>
      <c r="C707" s="42"/>
      <c r="D707" s="43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</row>
    <row r="708" spans="2:60" s="41" customFormat="1" x14ac:dyDescent="0.4">
      <c r="B708" s="42"/>
      <c r="C708" s="42"/>
      <c r="D708" s="43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</row>
    <row r="709" spans="2:60" s="41" customFormat="1" x14ac:dyDescent="0.4">
      <c r="B709" s="42"/>
      <c r="C709" s="42"/>
      <c r="D709" s="43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</row>
    <row r="710" spans="2:60" s="41" customFormat="1" x14ac:dyDescent="0.4">
      <c r="B710" s="42"/>
      <c r="C710" s="42"/>
      <c r="D710" s="43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</row>
    <row r="711" spans="2:60" s="41" customFormat="1" x14ac:dyDescent="0.4">
      <c r="B711" s="42"/>
      <c r="C711" s="42"/>
      <c r="D711" s="43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</row>
    <row r="712" spans="2:60" s="41" customFormat="1" x14ac:dyDescent="0.4">
      <c r="B712" s="42"/>
      <c r="C712" s="42"/>
      <c r="D712" s="43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</row>
    <row r="713" spans="2:60" s="41" customFormat="1" x14ac:dyDescent="0.4">
      <c r="B713" s="42"/>
      <c r="C713" s="42"/>
      <c r="D713" s="4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</row>
    <row r="714" spans="2:60" s="41" customFormat="1" x14ac:dyDescent="0.4">
      <c r="B714" s="42"/>
      <c r="C714" s="42"/>
      <c r="D714" s="43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</row>
    <row r="715" spans="2:60" s="41" customFormat="1" x14ac:dyDescent="0.4">
      <c r="B715" s="42"/>
      <c r="C715" s="42"/>
      <c r="D715" s="43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</row>
    <row r="716" spans="2:60" s="41" customFormat="1" x14ac:dyDescent="0.4">
      <c r="B716" s="42"/>
      <c r="C716" s="42"/>
      <c r="D716" s="43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</row>
    <row r="717" spans="2:60" s="41" customFormat="1" x14ac:dyDescent="0.4">
      <c r="B717" s="42"/>
      <c r="C717" s="42"/>
      <c r="D717" s="43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</row>
    <row r="718" spans="2:60" s="41" customFormat="1" x14ac:dyDescent="0.4">
      <c r="B718" s="42"/>
      <c r="C718" s="42"/>
      <c r="D718" s="43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</row>
    <row r="719" spans="2:60" s="41" customFormat="1" x14ac:dyDescent="0.4">
      <c r="B719" s="42"/>
      <c r="C719" s="42"/>
      <c r="D719" s="43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</row>
    <row r="720" spans="2:60" s="41" customFormat="1" x14ac:dyDescent="0.4">
      <c r="B720" s="42"/>
      <c r="C720" s="42"/>
      <c r="D720" s="43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</row>
    <row r="721" spans="2:60" s="41" customFormat="1" x14ac:dyDescent="0.4">
      <c r="B721" s="42"/>
      <c r="C721" s="42"/>
      <c r="D721" s="43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</row>
    <row r="722" spans="2:60" s="41" customFormat="1" x14ac:dyDescent="0.4">
      <c r="B722" s="42"/>
      <c r="C722" s="42"/>
      <c r="D722" s="43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</row>
    <row r="723" spans="2:60" s="41" customFormat="1" x14ac:dyDescent="0.4">
      <c r="B723" s="42"/>
      <c r="C723" s="42"/>
      <c r="D723" s="4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</row>
    <row r="724" spans="2:60" s="41" customFormat="1" x14ac:dyDescent="0.4">
      <c r="B724" s="42"/>
      <c r="C724" s="42"/>
      <c r="D724" s="43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</row>
    <row r="725" spans="2:60" s="41" customFormat="1" x14ac:dyDescent="0.4">
      <c r="B725" s="42"/>
      <c r="C725" s="42"/>
      <c r="D725" s="43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</row>
    <row r="726" spans="2:60" s="41" customFormat="1" x14ac:dyDescent="0.4">
      <c r="B726" s="42"/>
      <c r="C726" s="42"/>
      <c r="D726" s="43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</row>
    <row r="727" spans="2:60" s="41" customFormat="1" x14ac:dyDescent="0.4">
      <c r="B727" s="42"/>
      <c r="C727" s="42"/>
      <c r="D727" s="43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</row>
    <row r="728" spans="2:60" s="41" customFormat="1" x14ac:dyDescent="0.4">
      <c r="B728" s="42"/>
      <c r="C728" s="42"/>
      <c r="D728" s="43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</row>
    <row r="729" spans="2:60" s="41" customFormat="1" x14ac:dyDescent="0.4">
      <c r="B729" s="42"/>
      <c r="C729" s="42"/>
      <c r="D729" s="43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</row>
    <row r="730" spans="2:60" s="41" customFormat="1" x14ac:dyDescent="0.4">
      <c r="B730" s="42"/>
      <c r="C730" s="42"/>
      <c r="D730" s="43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</row>
    <row r="731" spans="2:60" s="41" customFormat="1" x14ac:dyDescent="0.4">
      <c r="B731" s="42"/>
      <c r="C731" s="42"/>
      <c r="D731" s="43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</row>
    <row r="732" spans="2:60" s="41" customFormat="1" x14ac:dyDescent="0.4">
      <c r="B732" s="42"/>
      <c r="C732" s="42"/>
      <c r="D732" s="43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</row>
    <row r="733" spans="2:60" s="41" customFormat="1" x14ac:dyDescent="0.4">
      <c r="B733" s="42"/>
      <c r="C733" s="42"/>
      <c r="D733" s="4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</row>
    <row r="734" spans="2:60" s="41" customFormat="1" x14ac:dyDescent="0.4">
      <c r="B734" s="42"/>
      <c r="C734" s="42"/>
      <c r="D734" s="43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</row>
    <row r="735" spans="2:60" s="41" customFormat="1" x14ac:dyDescent="0.4">
      <c r="B735" s="42"/>
      <c r="C735" s="42"/>
      <c r="D735" s="43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</row>
    <row r="736" spans="2:60" s="41" customFormat="1" x14ac:dyDescent="0.4">
      <c r="B736" s="42"/>
      <c r="C736" s="42"/>
      <c r="D736" s="43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</row>
    <row r="737" spans="2:60" s="41" customFormat="1" x14ac:dyDescent="0.4">
      <c r="B737" s="42"/>
      <c r="C737" s="42"/>
      <c r="D737" s="43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</row>
    <row r="738" spans="2:60" s="41" customFormat="1" x14ac:dyDescent="0.4">
      <c r="B738" s="42"/>
      <c r="C738" s="42"/>
      <c r="D738" s="43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</row>
    <row r="739" spans="2:60" s="41" customFormat="1" x14ac:dyDescent="0.4">
      <c r="B739" s="42"/>
      <c r="C739" s="42"/>
      <c r="D739" s="43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</row>
    <row r="740" spans="2:60" s="41" customFormat="1" x14ac:dyDescent="0.4">
      <c r="B740" s="42"/>
      <c r="C740" s="42"/>
      <c r="D740" s="43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</row>
    <row r="741" spans="2:60" s="41" customFormat="1" x14ac:dyDescent="0.4">
      <c r="B741" s="42"/>
      <c r="C741" s="42"/>
      <c r="D741" s="43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</row>
    <row r="742" spans="2:60" s="41" customFormat="1" x14ac:dyDescent="0.4">
      <c r="B742" s="42"/>
      <c r="C742" s="42"/>
      <c r="D742" s="43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</row>
    <row r="743" spans="2:60" s="41" customFormat="1" x14ac:dyDescent="0.4">
      <c r="B743" s="42"/>
      <c r="C743" s="42"/>
      <c r="D743" s="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</row>
    <row r="744" spans="2:60" s="41" customFormat="1" x14ac:dyDescent="0.4">
      <c r="B744" s="42"/>
      <c r="C744" s="42"/>
      <c r="D744" s="43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</row>
    <row r="745" spans="2:60" s="41" customFormat="1" x14ac:dyDescent="0.4">
      <c r="B745" s="42"/>
      <c r="C745" s="42"/>
      <c r="D745" s="43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</row>
    <row r="746" spans="2:60" s="41" customFormat="1" x14ac:dyDescent="0.4">
      <c r="B746" s="42"/>
      <c r="C746" s="42"/>
      <c r="D746" s="43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</row>
    <row r="747" spans="2:60" s="41" customFormat="1" x14ac:dyDescent="0.4">
      <c r="B747" s="42"/>
      <c r="C747" s="42"/>
      <c r="D747" s="43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</row>
    <row r="748" spans="2:60" s="41" customFormat="1" x14ac:dyDescent="0.4">
      <c r="B748" s="42"/>
      <c r="C748" s="42"/>
      <c r="D748" s="43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</row>
    <row r="749" spans="2:60" s="41" customFormat="1" x14ac:dyDescent="0.4">
      <c r="B749" s="42"/>
      <c r="C749" s="42"/>
      <c r="D749" s="43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</row>
    <row r="750" spans="2:60" s="41" customFormat="1" x14ac:dyDescent="0.4">
      <c r="B750" s="42"/>
      <c r="C750" s="42"/>
      <c r="D750" s="43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</row>
    <row r="751" spans="2:60" s="41" customFormat="1" x14ac:dyDescent="0.4">
      <c r="B751" s="42"/>
      <c r="C751" s="42"/>
      <c r="D751" s="43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</row>
    <row r="752" spans="2:60" s="41" customFormat="1" x14ac:dyDescent="0.4">
      <c r="B752" s="42"/>
      <c r="C752" s="42"/>
      <c r="D752" s="43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</row>
    <row r="753" spans="2:60" s="41" customFormat="1" x14ac:dyDescent="0.4">
      <c r="B753" s="42"/>
      <c r="C753" s="42"/>
      <c r="D753" s="4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</row>
    <row r="754" spans="2:60" s="41" customFormat="1" x14ac:dyDescent="0.4">
      <c r="B754" s="42"/>
      <c r="C754" s="42"/>
      <c r="D754" s="43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</row>
    <row r="755" spans="2:60" s="41" customFormat="1" x14ac:dyDescent="0.4">
      <c r="B755" s="42"/>
      <c r="C755" s="42"/>
      <c r="D755" s="43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</row>
    <row r="756" spans="2:60" s="41" customFormat="1" x14ac:dyDescent="0.4">
      <c r="B756" s="42"/>
      <c r="C756" s="42"/>
      <c r="D756" s="43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</row>
    <row r="757" spans="2:60" s="41" customFormat="1" x14ac:dyDescent="0.4">
      <c r="B757" s="42"/>
      <c r="C757" s="42"/>
      <c r="D757" s="43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</row>
    <row r="758" spans="2:60" s="41" customFormat="1" x14ac:dyDescent="0.4">
      <c r="B758" s="42"/>
      <c r="C758" s="42"/>
      <c r="D758" s="43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</row>
    <row r="759" spans="2:60" s="41" customFormat="1" x14ac:dyDescent="0.4">
      <c r="B759" s="42"/>
      <c r="C759" s="42"/>
      <c r="D759" s="43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</row>
    <row r="760" spans="2:60" s="41" customFormat="1" x14ac:dyDescent="0.4">
      <c r="B760" s="42"/>
      <c r="C760" s="42"/>
      <c r="D760" s="43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</row>
    <row r="761" spans="2:60" s="41" customFormat="1" x14ac:dyDescent="0.4">
      <c r="B761" s="42"/>
      <c r="C761" s="42"/>
      <c r="D761" s="43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</row>
    <row r="762" spans="2:60" s="41" customFormat="1" x14ac:dyDescent="0.4">
      <c r="B762" s="42"/>
      <c r="C762" s="42"/>
      <c r="D762" s="43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</row>
    <row r="763" spans="2:60" s="41" customFormat="1" x14ac:dyDescent="0.4">
      <c r="B763" s="42"/>
      <c r="C763" s="42"/>
      <c r="D763" s="4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</row>
    <row r="764" spans="2:60" s="41" customFormat="1" x14ac:dyDescent="0.4">
      <c r="B764" s="42"/>
      <c r="C764" s="42"/>
      <c r="D764" s="43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</row>
    <row r="765" spans="2:60" s="41" customFormat="1" x14ac:dyDescent="0.4">
      <c r="B765" s="42"/>
      <c r="C765" s="42"/>
      <c r="D765" s="43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</row>
    <row r="766" spans="2:60" s="41" customFormat="1" x14ac:dyDescent="0.4">
      <c r="B766" s="42"/>
      <c r="C766" s="42"/>
      <c r="D766" s="43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</row>
    <row r="767" spans="2:60" s="41" customFormat="1" x14ac:dyDescent="0.4">
      <c r="B767" s="42"/>
      <c r="C767" s="42"/>
      <c r="D767" s="43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</row>
    <row r="768" spans="2:60" s="41" customFormat="1" x14ac:dyDescent="0.4">
      <c r="B768" s="42"/>
      <c r="C768" s="42"/>
      <c r="D768" s="43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</row>
    <row r="769" spans="2:60" s="41" customFormat="1" x14ac:dyDescent="0.4">
      <c r="B769" s="42"/>
      <c r="C769" s="42"/>
      <c r="D769" s="43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</row>
    <row r="770" spans="2:60" s="41" customFormat="1" x14ac:dyDescent="0.4">
      <c r="B770" s="42"/>
      <c r="C770" s="42"/>
      <c r="D770" s="43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</row>
    <row r="771" spans="2:60" s="41" customFormat="1" x14ac:dyDescent="0.4">
      <c r="B771" s="42"/>
      <c r="C771" s="42"/>
      <c r="D771" s="43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</row>
    <row r="772" spans="2:60" s="41" customFormat="1" x14ac:dyDescent="0.4">
      <c r="B772" s="42"/>
      <c r="C772" s="42"/>
      <c r="D772" s="43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</row>
    <row r="773" spans="2:60" s="41" customFormat="1" x14ac:dyDescent="0.4">
      <c r="B773" s="42"/>
      <c r="C773" s="42"/>
      <c r="D773" s="4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</row>
    <row r="774" spans="2:60" s="41" customFormat="1" x14ac:dyDescent="0.4">
      <c r="B774" s="42"/>
      <c r="C774" s="42"/>
      <c r="D774" s="43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</row>
    <row r="775" spans="2:60" s="41" customFormat="1" x14ac:dyDescent="0.4">
      <c r="B775" s="42"/>
      <c r="C775" s="42"/>
      <c r="D775" s="43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</row>
    <row r="776" spans="2:60" s="41" customFormat="1" x14ac:dyDescent="0.4">
      <c r="B776" s="42"/>
      <c r="C776" s="42"/>
      <c r="D776" s="43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</row>
    <row r="777" spans="2:60" s="41" customFormat="1" x14ac:dyDescent="0.4">
      <c r="B777" s="42"/>
      <c r="C777" s="42"/>
      <c r="D777" s="43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</row>
    <row r="778" spans="2:60" s="41" customFormat="1" x14ac:dyDescent="0.4">
      <c r="B778" s="42"/>
      <c r="C778" s="42"/>
      <c r="D778" s="43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</row>
    <row r="779" spans="2:60" s="41" customFormat="1" x14ac:dyDescent="0.4">
      <c r="B779" s="42"/>
      <c r="C779" s="42"/>
      <c r="D779" s="43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</row>
    <row r="780" spans="2:60" s="41" customFormat="1" x14ac:dyDescent="0.4">
      <c r="B780" s="42"/>
      <c r="C780" s="42"/>
      <c r="D780" s="43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</row>
    <row r="781" spans="2:60" s="41" customFormat="1" x14ac:dyDescent="0.4">
      <c r="B781" s="42"/>
      <c r="C781" s="42"/>
      <c r="D781" s="43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</row>
    <row r="782" spans="2:60" s="41" customFormat="1" x14ac:dyDescent="0.4">
      <c r="B782" s="42"/>
      <c r="C782" s="42"/>
      <c r="D782" s="43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</row>
    <row r="783" spans="2:60" s="41" customFormat="1" x14ac:dyDescent="0.4">
      <c r="B783" s="42"/>
      <c r="C783" s="42"/>
      <c r="D783" s="4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</row>
    <row r="784" spans="2:60" s="41" customFormat="1" x14ac:dyDescent="0.4">
      <c r="B784" s="42"/>
      <c r="C784" s="42"/>
      <c r="D784" s="43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</row>
    <row r="785" spans="2:60" s="41" customFormat="1" x14ac:dyDescent="0.4">
      <c r="B785" s="42"/>
      <c r="C785" s="42"/>
      <c r="D785" s="43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</row>
    <row r="786" spans="2:60" s="41" customFormat="1" x14ac:dyDescent="0.4">
      <c r="B786" s="42"/>
      <c r="C786" s="42"/>
      <c r="D786" s="43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</row>
    <row r="787" spans="2:60" s="41" customFormat="1" x14ac:dyDescent="0.4">
      <c r="B787" s="42"/>
      <c r="C787" s="42"/>
      <c r="D787" s="43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</row>
    <row r="788" spans="2:60" s="41" customFormat="1" x14ac:dyDescent="0.4">
      <c r="B788" s="42"/>
      <c r="C788" s="42"/>
      <c r="D788" s="43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</row>
    <row r="789" spans="2:60" s="41" customFormat="1" x14ac:dyDescent="0.4">
      <c r="B789" s="42"/>
      <c r="C789" s="42"/>
      <c r="D789" s="43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</row>
    <row r="790" spans="2:60" s="41" customFormat="1" x14ac:dyDescent="0.4">
      <c r="B790" s="42"/>
      <c r="C790" s="42"/>
      <c r="D790" s="43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</row>
    <row r="791" spans="2:60" s="41" customFormat="1" x14ac:dyDescent="0.4">
      <c r="B791" s="42"/>
      <c r="C791" s="42"/>
      <c r="D791" s="43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</row>
    <row r="792" spans="2:60" s="41" customFormat="1" x14ac:dyDescent="0.4">
      <c r="B792" s="42"/>
      <c r="C792" s="42"/>
      <c r="D792" s="43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</row>
    <row r="793" spans="2:60" s="41" customFormat="1" x14ac:dyDescent="0.4">
      <c r="B793" s="42"/>
      <c r="C793" s="42"/>
      <c r="D793" s="4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</row>
    <row r="794" spans="2:60" s="41" customFormat="1" x14ac:dyDescent="0.4">
      <c r="B794" s="42"/>
      <c r="C794" s="42"/>
      <c r="D794" s="43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</row>
    <row r="795" spans="2:60" s="41" customFormat="1" x14ac:dyDescent="0.4">
      <c r="B795" s="42"/>
      <c r="C795" s="42"/>
      <c r="D795" s="43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</row>
    <row r="796" spans="2:60" s="41" customFormat="1" x14ac:dyDescent="0.4">
      <c r="B796" s="42"/>
      <c r="C796" s="42"/>
      <c r="D796" s="43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</row>
    <row r="797" spans="2:60" s="41" customFormat="1" x14ac:dyDescent="0.4">
      <c r="B797" s="42"/>
      <c r="C797" s="42"/>
      <c r="D797" s="43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</row>
    <row r="798" spans="2:60" s="41" customFormat="1" x14ac:dyDescent="0.4">
      <c r="B798" s="42"/>
      <c r="C798" s="42"/>
      <c r="D798" s="43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</row>
    <row r="799" spans="2:60" s="41" customFormat="1" x14ac:dyDescent="0.4">
      <c r="B799" s="42"/>
      <c r="C799" s="42"/>
      <c r="D799" s="43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</row>
    <row r="800" spans="2:60" s="41" customFormat="1" x14ac:dyDescent="0.4">
      <c r="B800" s="42"/>
      <c r="C800" s="42"/>
      <c r="D800" s="43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</row>
    <row r="801" spans="2:60" s="41" customFormat="1" x14ac:dyDescent="0.4">
      <c r="B801" s="42"/>
      <c r="C801" s="42"/>
      <c r="D801" s="43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</row>
    <row r="802" spans="2:60" s="41" customFormat="1" x14ac:dyDescent="0.4">
      <c r="B802" s="42"/>
      <c r="C802" s="42"/>
      <c r="D802" s="43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</row>
    <row r="803" spans="2:60" s="41" customFormat="1" x14ac:dyDescent="0.4">
      <c r="B803" s="42"/>
      <c r="C803" s="42"/>
      <c r="D803" s="4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</row>
    <row r="804" spans="2:60" s="41" customFormat="1" x14ac:dyDescent="0.4">
      <c r="B804" s="42"/>
      <c r="C804" s="42"/>
      <c r="D804" s="43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</row>
    <row r="805" spans="2:60" s="41" customFormat="1" x14ac:dyDescent="0.4">
      <c r="B805" s="42"/>
      <c r="C805" s="42"/>
      <c r="D805" s="43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</row>
    <row r="806" spans="2:60" s="41" customFormat="1" x14ac:dyDescent="0.4">
      <c r="B806" s="42"/>
      <c r="C806" s="42"/>
      <c r="D806" s="43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</row>
    <row r="807" spans="2:60" s="41" customFormat="1" x14ac:dyDescent="0.4">
      <c r="B807" s="42"/>
      <c r="C807" s="42"/>
      <c r="D807" s="43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</row>
    <row r="808" spans="2:60" s="41" customFormat="1" x14ac:dyDescent="0.4">
      <c r="B808" s="42"/>
      <c r="C808" s="42"/>
      <c r="D808" s="43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</row>
    <row r="809" spans="2:60" s="41" customFormat="1" x14ac:dyDescent="0.4">
      <c r="B809" s="42"/>
      <c r="C809" s="42"/>
      <c r="D809" s="43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</row>
    <row r="810" spans="2:60" s="41" customFormat="1" x14ac:dyDescent="0.4">
      <c r="B810" s="42"/>
      <c r="C810" s="42"/>
      <c r="D810" s="43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</row>
    <row r="811" spans="2:60" s="41" customFormat="1" x14ac:dyDescent="0.4">
      <c r="B811" s="42"/>
      <c r="C811" s="42"/>
      <c r="D811" s="43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</row>
    <row r="812" spans="2:60" s="41" customFormat="1" x14ac:dyDescent="0.4">
      <c r="B812" s="42"/>
      <c r="C812" s="42"/>
      <c r="D812" s="43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</row>
    <row r="813" spans="2:60" s="41" customFormat="1" x14ac:dyDescent="0.4">
      <c r="B813" s="42"/>
      <c r="C813" s="42"/>
      <c r="D813" s="4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</row>
    <row r="814" spans="2:60" s="41" customFormat="1" x14ac:dyDescent="0.4">
      <c r="B814" s="42"/>
      <c r="C814" s="42"/>
      <c r="D814" s="43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</row>
    <row r="815" spans="2:60" s="41" customFormat="1" x14ac:dyDescent="0.4">
      <c r="B815" s="42"/>
      <c r="C815" s="42"/>
      <c r="D815" s="43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</row>
    <row r="816" spans="2:60" s="41" customFormat="1" x14ac:dyDescent="0.4">
      <c r="B816" s="42"/>
      <c r="C816" s="42"/>
      <c r="D816" s="43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</row>
    <row r="817" spans="2:60" s="41" customFormat="1" x14ac:dyDescent="0.4">
      <c r="B817" s="42"/>
      <c r="C817" s="42"/>
      <c r="D817" s="43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</row>
    <row r="818" spans="2:60" s="41" customFormat="1" x14ac:dyDescent="0.4">
      <c r="B818" s="42"/>
      <c r="C818" s="42"/>
      <c r="D818" s="43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</row>
    <row r="819" spans="2:60" s="41" customFormat="1" x14ac:dyDescent="0.4">
      <c r="B819" s="42"/>
      <c r="C819" s="42"/>
      <c r="D819" s="43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</row>
    <row r="820" spans="2:60" s="41" customFormat="1" x14ac:dyDescent="0.4">
      <c r="B820" s="42"/>
      <c r="C820" s="42"/>
      <c r="D820" s="43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</row>
    <row r="821" spans="2:60" s="41" customFormat="1" x14ac:dyDescent="0.4">
      <c r="B821" s="42"/>
      <c r="C821" s="42"/>
      <c r="D821" s="43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</row>
    <row r="822" spans="2:60" s="41" customFormat="1" x14ac:dyDescent="0.4">
      <c r="B822" s="42"/>
      <c r="C822" s="42"/>
      <c r="D822" s="43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</row>
    <row r="823" spans="2:60" s="41" customFormat="1" x14ac:dyDescent="0.4">
      <c r="B823" s="42"/>
      <c r="C823" s="42"/>
      <c r="D823" s="4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</row>
    <row r="824" spans="2:60" s="41" customFormat="1" x14ac:dyDescent="0.4">
      <c r="B824" s="42"/>
      <c r="C824" s="42"/>
      <c r="D824" s="43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</row>
    <row r="825" spans="2:60" s="41" customFormat="1" x14ac:dyDescent="0.4">
      <c r="B825" s="42"/>
      <c r="C825" s="42"/>
      <c r="D825" s="43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</row>
    <row r="826" spans="2:60" s="41" customFormat="1" x14ac:dyDescent="0.4">
      <c r="B826" s="42"/>
      <c r="C826" s="42"/>
      <c r="D826" s="43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</row>
    <row r="827" spans="2:60" s="41" customFormat="1" x14ac:dyDescent="0.4">
      <c r="B827" s="42"/>
      <c r="C827" s="42"/>
      <c r="D827" s="43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</row>
    <row r="828" spans="2:60" s="41" customFormat="1" x14ac:dyDescent="0.4">
      <c r="B828" s="42"/>
      <c r="C828" s="42"/>
      <c r="D828" s="43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</row>
    <row r="829" spans="2:60" s="41" customFormat="1" x14ac:dyDescent="0.4">
      <c r="B829" s="42"/>
      <c r="C829" s="42"/>
      <c r="D829" s="43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</row>
    <row r="830" spans="2:60" s="41" customFormat="1" x14ac:dyDescent="0.4">
      <c r="B830" s="42"/>
      <c r="C830" s="42"/>
      <c r="D830" s="43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</row>
    <row r="831" spans="2:60" s="41" customFormat="1" x14ac:dyDescent="0.4">
      <c r="B831" s="42"/>
      <c r="C831" s="42"/>
      <c r="D831" s="43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</row>
    <row r="832" spans="2:60" s="41" customFormat="1" x14ac:dyDescent="0.4">
      <c r="B832" s="42"/>
      <c r="C832" s="42"/>
      <c r="D832" s="43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</row>
    <row r="833" spans="2:60" s="41" customFormat="1" x14ac:dyDescent="0.4">
      <c r="B833" s="42"/>
      <c r="C833" s="42"/>
      <c r="D833" s="4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</row>
    <row r="834" spans="2:60" s="41" customFormat="1" x14ac:dyDescent="0.4">
      <c r="B834" s="42"/>
      <c r="C834" s="42"/>
      <c r="D834" s="43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</row>
    <row r="835" spans="2:60" s="41" customFormat="1" x14ac:dyDescent="0.4">
      <c r="B835" s="42"/>
      <c r="C835" s="42"/>
      <c r="D835" s="43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</row>
    <row r="836" spans="2:60" s="41" customFormat="1" x14ac:dyDescent="0.4">
      <c r="B836" s="42"/>
      <c r="C836" s="42"/>
      <c r="D836" s="43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</row>
    <row r="837" spans="2:60" s="41" customFormat="1" x14ac:dyDescent="0.4">
      <c r="B837" s="42"/>
      <c r="C837" s="42"/>
      <c r="D837" s="43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</row>
    <row r="838" spans="2:60" s="41" customFormat="1" x14ac:dyDescent="0.4">
      <c r="B838" s="42"/>
      <c r="C838" s="42"/>
      <c r="D838" s="43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</row>
    <row r="839" spans="2:60" s="41" customFormat="1" x14ac:dyDescent="0.4">
      <c r="B839" s="42"/>
      <c r="C839" s="42"/>
      <c r="D839" s="43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</row>
    <row r="840" spans="2:60" s="41" customFormat="1" x14ac:dyDescent="0.4">
      <c r="B840" s="42"/>
      <c r="C840" s="42"/>
      <c r="D840" s="43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</row>
    <row r="841" spans="2:60" s="41" customFormat="1" x14ac:dyDescent="0.4">
      <c r="B841" s="42"/>
      <c r="C841" s="42"/>
      <c r="D841" s="43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</row>
    <row r="842" spans="2:60" s="41" customFormat="1" x14ac:dyDescent="0.4">
      <c r="B842" s="42"/>
      <c r="C842" s="42"/>
      <c r="D842" s="43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</row>
    <row r="843" spans="2:60" s="41" customFormat="1" x14ac:dyDescent="0.4">
      <c r="B843" s="42"/>
      <c r="C843" s="42"/>
      <c r="D843" s="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</row>
    <row r="844" spans="2:60" s="41" customFormat="1" x14ac:dyDescent="0.4">
      <c r="B844" s="42"/>
      <c r="C844" s="42"/>
      <c r="D844" s="43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</row>
    <row r="845" spans="2:60" s="41" customFormat="1" x14ac:dyDescent="0.4">
      <c r="B845" s="42"/>
      <c r="C845" s="42"/>
      <c r="D845" s="43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</row>
    <row r="846" spans="2:60" s="41" customFormat="1" x14ac:dyDescent="0.4">
      <c r="B846" s="42"/>
      <c r="C846" s="42"/>
      <c r="D846" s="43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</row>
    <row r="847" spans="2:60" s="41" customFormat="1" x14ac:dyDescent="0.4">
      <c r="B847" s="42"/>
      <c r="C847" s="42"/>
      <c r="D847" s="43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</row>
    <row r="848" spans="2:60" s="41" customFormat="1" x14ac:dyDescent="0.4">
      <c r="B848" s="42"/>
      <c r="C848" s="42"/>
      <c r="D848" s="43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</row>
    <row r="849" spans="2:60" s="41" customFormat="1" x14ac:dyDescent="0.4">
      <c r="B849" s="42"/>
      <c r="C849" s="42"/>
      <c r="D849" s="43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</row>
    <row r="850" spans="2:60" s="41" customFormat="1" x14ac:dyDescent="0.4">
      <c r="B850" s="42"/>
      <c r="C850" s="42"/>
      <c r="D850" s="43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</row>
    <row r="851" spans="2:60" s="41" customFormat="1" x14ac:dyDescent="0.4">
      <c r="B851" s="42"/>
      <c r="C851" s="42"/>
      <c r="D851" s="43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</row>
    <row r="852" spans="2:60" s="41" customFormat="1" x14ac:dyDescent="0.4">
      <c r="B852" s="42"/>
      <c r="C852" s="42"/>
      <c r="D852" s="43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</row>
    <row r="853" spans="2:60" s="41" customFormat="1" x14ac:dyDescent="0.4">
      <c r="B853" s="42"/>
      <c r="C853" s="42"/>
      <c r="D853" s="4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</row>
    <row r="854" spans="2:60" s="41" customFormat="1" x14ac:dyDescent="0.4">
      <c r="B854" s="42"/>
      <c r="C854" s="42"/>
      <c r="D854" s="43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</row>
    <row r="855" spans="2:60" s="41" customFormat="1" x14ac:dyDescent="0.4">
      <c r="B855" s="42"/>
      <c r="C855" s="42"/>
      <c r="D855" s="43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</row>
    <row r="856" spans="2:60" s="41" customFormat="1" x14ac:dyDescent="0.4">
      <c r="B856" s="42"/>
      <c r="C856" s="42"/>
      <c r="D856" s="43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</row>
    <row r="857" spans="2:60" s="41" customFormat="1" x14ac:dyDescent="0.4">
      <c r="B857" s="42"/>
      <c r="C857" s="42"/>
      <c r="D857" s="43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</row>
    <row r="858" spans="2:60" s="41" customFormat="1" x14ac:dyDescent="0.4">
      <c r="B858" s="42"/>
      <c r="C858" s="42"/>
      <c r="D858" s="43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</row>
    <row r="859" spans="2:60" s="41" customFormat="1" x14ac:dyDescent="0.4">
      <c r="B859" s="42"/>
      <c r="C859" s="42"/>
      <c r="D859" s="43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</row>
    <row r="860" spans="2:60" s="41" customFormat="1" x14ac:dyDescent="0.4">
      <c r="B860" s="42"/>
      <c r="C860" s="42"/>
      <c r="D860" s="43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</row>
    <row r="861" spans="2:60" s="41" customFormat="1" x14ac:dyDescent="0.4">
      <c r="B861" s="42"/>
      <c r="C861" s="42"/>
      <c r="D861" s="43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</row>
    <row r="862" spans="2:60" s="41" customFormat="1" x14ac:dyDescent="0.4">
      <c r="B862" s="42"/>
      <c r="C862" s="42"/>
      <c r="D862" s="43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</row>
    <row r="863" spans="2:60" s="41" customFormat="1" x14ac:dyDescent="0.4">
      <c r="B863" s="42"/>
      <c r="C863" s="42"/>
      <c r="D863" s="4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</row>
    <row r="864" spans="2:60" s="41" customFormat="1" x14ac:dyDescent="0.4">
      <c r="B864" s="42"/>
      <c r="C864" s="42"/>
      <c r="D864" s="43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</row>
    <row r="865" spans="2:60" s="41" customFormat="1" x14ac:dyDescent="0.4">
      <c r="B865" s="42"/>
      <c r="C865" s="42"/>
      <c r="D865" s="43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</row>
    <row r="866" spans="2:60" s="41" customFormat="1" x14ac:dyDescent="0.4">
      <c r="B866" s="42"/>
      <c r="C866" s="42"/>
      <c r="D866" s="43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</row>
    <row r="867" spans="2:60" s="41" customFormat="1" x14ac:dyDescent="0.4">
      <c r="B867" s="42"/>
      <c r="C867" s="42"/>
      <c r="D867" s="43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</row>
    <row r="868" spans="2:60" s="41" customFormat="1" x14ac:dyDescent="0.4">
      <c r="B868" s="42"/>
      <c r="C868" s="42"/>
      <c r="D868" s="43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</row>
    <row r="869" spans="2:60" s="41" customFormat="1" x14ac:dyDescent="0.4">
      <c r="B869" s="42"/>
      <c r="C869" s="42"/>
      <c r="D869" s="43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</row>
    <row r="870" spans="2:60" s="41" customFormat="1" x14ac:dyDescent="0.4">
      <c r="B870" s="42"/>
      <c r="C870" s="42"/>
      <c r="D870" s="43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</row>
    <row r="871" spans="2:60" s="41" customFormat="1" x14ac:dyDescent="0.4">
      <c r="B871" s="42"/>
      <c r="C871" s="42"/>
      <c r="D871" s="43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</row>
    <row r="872" spans="2:60" s="41" customFormat="1" x14ac:dyDescent="0.4">
      <c r="B872" s="42"/>
      <c r="C872" s="42"/>
      <c r="D872" s="43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</row>
    <row r="873" spans="2:60" s="41" customFormat="1" x14ac:dyDescent="0.4">
      <c r="B873" s="42"/>
      <c r="C873" s="42"/>
      <c r="D873" s="4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</row>
    <row r="874" spans="2:60" s="41" customFormat="1" x14ac:dyDescent="0.4">
      <c r="B874" s="42"/>
      <c r="C874" s="42"/>
      <c r="D874" s="43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</row>
    <row r="875" spans="2:60" s="41" customFormat="1" x14ac:dyDescent="0.4">
      <c r="B875" s="42"/>
      <c r="C875" s="42"/>
      <c r="D875" s="43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</row>
    <row r="876" spans="2:60" s="41" customFormat="1" x14ac:dyDescent="0.4">
      <c r="B876" s="42"/>
      <c r="C876" s="42"/>
      <c r="D876" s="43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</row>
    <row r="877" spans="2:60" s="41" customFormat="1" x14ac:dyDescent="0.4">
      <c r="B877" s="42"/>
      <c r="C877" s="42"/>
      <c r="D877" s="43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</row>
    <row r="878" spans="2:60" s="41" customFormat="1" x14ac:dyDescent="0.4">
      <c r="B878" s="42"/>
      <c r="C878" s="42"/>
      <c r="D878" s="43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</row>
    <row r="879" spans="2:60" s="41" customFormat="1" x14ac:dyDescent="0.4">
      <c r="B879" s="42"/>
      <c r="C879" s="42"/>
      <c r="D879" s="43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</row>
    <row r="880" spans="2:60" s="41" customFormat="1" x14ac:dyDescent="0.4">
      <c r="B880" s="42"/>
      <c r="C880" s="42"/>
      <c r="D880" s="43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</row>
    <row r="881" spans="2:60" s="41" customFormat="1" x14ac:dyDescent="0.4">
      <c r="B881" s="42"/>
      <c r="C881" s="42"/>
      <c r="D881" s="43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</row>
    <row r="882" spans="2:60" s="41" customFormat="1" x14ac:dyDescent="0.4">
      <c r="B882" s="42"/>
      <c r="C882" s="42"/>
      <c r="D882" s="43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</row>
    <row r="883" spans="2:60" s="41" customFormat="1" x14ac:dyDescent="0.4">
      <c r="B883" s="42"/>
      <c r="C883" s="42"/>
      <c r="D883" s="4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</row>
    <row r="884" spans="2:60" s="41" customFormat="1" x14ac:dyDescent="0.4">
      <c r="B884" s="42"/>
      <c r="C884" s="42"/>
      <c r="D884" s="43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</row>
    <row r="885" spans="2:60" s="41" customFormat="1" x14ac:dyDescent="0.4">
      <c r="B885" s="42"/>
      <c r="C885" s="42"/>
      <c r="D885" s="43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</row>
    <row r="886" spans="2:60" s="41" customFormat="1" x14ac:dyDescent="0.4">
      <c r="B886" s="42"/>
      <c r="C886" s="42"/>
      <c r="D886" s="43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</row>
    <row r="887" spans="2:60" s="41" customFormat="1" x14ac:dyDescent="0.4">
      <c r="B887" s="42"/>
      <c r="C887" s="42"/>
      <c r="D887" s="43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</row>
    <row r="888" spans="2:60" s="41" customFormat="1" x14ac:dyDescent="0.4">
      <c r="B888" s="42"/>
      <c r="C888" s="42"/>
      <c r="D888" s="43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</row>
    <row r="889" spans="2:60" s="41" customFormat="1" x14ac:dyDescent="0.4">
      <c r="B889" s="42"/>
      <c r="C889" s="42"/>
      <c r="D889" s="43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</row>
    <row r="890" spans="2:60" s="41" customFormat="1" x14ac:dyDescent="0.4">
      <c r="B890" s="42"/>
      <c r="C890" s="42"/>
      <c r="D890" s="43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</row>
    <row r="891" spans="2:60" s="41" customFormat="1" x14ac:dyDescent="0.4">
      <c r="B891" s="42"/>
      <c r="C891" s="42"/>
      <c r="D891" s="43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</row>
    <row r="892" spans="2:60" s="41" customFormat="1" x14ac:dyDescent="0.4">
      <c r="B892" s="42"/>
      <c r="C892" s="42"/>
      <c r="D892" s="43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</row>
    <row r="893" spans="2:60" s="41" customFormat="1" x14ac:dyDescent="0.4">
      <c r="B893" s="42"/>
      <c r="C893" s="42"/>
      <c r="D893" s="4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</row>
    <row r="894" spans="2:60" s="41" customFormat="1" x14ac:dyDescent="0.4">
      <c r="B894" s="42"/>
      <c r="C894" s="42"/>
      <c r="D894" s="43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</row>
    <row r="895" spans="2:60" s="41" customFormat="1" x14ac:dyDescent="0.4">
      <c r="B895" s="42"/>
      <c r="C895" s="42"/>
      <c r="D895" s="43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</row>
    <row r="896" spans="2:60" s="41" customFormat="1" x14ac:dyDescent="0.4">
      <c r="B896" s="42"/>
      <c r="C896" s="42"/>
      <c r="D896" s="43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</row>
    <row r="897" spans="2:60" s="41" customFormat="1" x14ac:dyDescent="0.4">
      <c r="B897" s="42"/>
      <c r="C897" s="42"/>
      <c r="D897" s="43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</row>
    <row r="898" spans="2:60" s="41" customFormat="1" x14ac:dyDescent="0.4">
      <c r="B898" s="42"/>
      <c r="C898" s="42"/>
      <c r="D898" s="43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</row>
    <row r="899" spans="2:60" s="41" customFormat="1" x14ac:dyDescent="0.4">
      <c r="B899" s="42"/>
      <c r="C899" s="42"/>
      <c r="D899" s="43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</row>
    <row r="900" spans="2:60" s="41" customFormat="1" x14ac:dyDescent="0.4">
      <c r="B900" s="42"/>
      <c r="C900" s="42"/>
      <c r="D900" s="43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</row>
    <row r="901" spans="2:60" s="41" customFormat="1" x14ac:dyDescent="0.4">
      <c r="B901" s="42"/>
      <c r="C901" s="42"/>
      <c r="D901" s="43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</row>
    <row r="902" spans="2:60" s="41" customFormat="1" x14ac:dyDescent="0.4">
      <c r="B902" s="42"/>
      <c r="C902" s="42"/>
      <c r="D902" s="43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</row>
    <row r="903" spans="2:60" s="41" customFormat="1" x14ac:dyDescent="0.4">
      <c r="B903" s="42"/>
      <c r="C903" s="42"/>
      <c r="D903" s="4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</row>
    <row r="904" spans="2:60" s="41" customFormat="1" x14ac:dyDescent="0.4">
      <c r="B904" s="42"/>
      <c r="C904" s="42"/>
      <c r="D904" s="43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</row>
    <row r="905" spans="2:60" s="41" customFormat="1" x14ac:dyDescent="0.4">
      <c r="B905" s="42"/>
      <c r="C905" s="42"/>
      <c r="D905" s="43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</row>
    <row r="906" spans="2:60" s="41" customFormat="1" x14ac:dyDescent="0.4">
      <c r="B906" s="42"/>
      <c r="C906" s="42"/>
      <c r="D906" s="43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</row>
    <row r="907" spans="2:60" s="41" customFormat="1" x14ac:dyDescent="0.4">
      <c r="B907" s="42"/>
      <c r="C907" s="42"/>
      <c r="D907" s="43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</row>
    <row r="908" spans="2:60" s="41" customFormat="1" x14ac:dyDescent="0.4">
      <c r="B908" s="42"/>
      <c r="C908" s="42"/>
      <c r="D908" s="43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</row>
    <row r="909" spans="2:60" s="41" customFormat="1" x14ac:dyDescent="0.4">
      <c r="B909" s="42"/>
      <c r="C909" s="42"/>
      <c r="D909" s="43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</row>
    <row r="910" spans="2:60" s="41" customFormat="1" x14ac:dyDescent="0.4">
      <c r="B910" s="42"/>
      <c r="C910" s="42"/>
      <c r="D910" s="43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</row>
    <row r="911" spans="2:60" s="41" customFormat="1" x14ac:dyDescent="0.4">
      <c r="B911" s="42"/>
      <c r="C911" s="42"/>
      <c r="D911" s="43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</row>
    <row r="912" spans="2:60" s="41" customFormat="1" x14ac:dyDescent="0.4">
      <c r="B912" s="42"/>
      <c r="C912" s="42"/>
      <c r="D912" s="43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</row>
    <row r="913" spans="2:60" s="41" customFormat="1" x14ac:dyDescent="0.4">
      <c r="B913" s="42"/>
      <c r="C913" s="42"/>
      <c r="D913" s="4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</row>
    <row r="914" spans="2:60" s="41" customFormat="1" x14ac:dyDescent="0.4">
      <c r="B914" s="42"/>
      <c r="C914" s="42"/>
      <c r="D914" s="43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</row>
    <row r="915" spans="2:60" s="41" customFormat="1" x14ac:dyDescent="0.4">
      <c r="B915" s="42"/>
      <c r="C915" s="42"/>
      <c r="D915" s="43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</row>
    <row r="916" spans="2:60" s="41" customFormat="1" x14ac:dyDescent="0.4">
      <c r="B916" s="42"/>
      <c r="C916" s="42"/>
      <c r="D916" s="43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</row>
    <row r="917" spans="2:60" s="41" customFormat="1" x14ac:dyDescent="0.4">
      <c r="B917" s="42"/>
      <c r="C917" s="42"/>
      <c r="D917" s="43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</row>
    <row r="918" spans="2:60" s="41" customFormat="1" x14ac:dyDescent="0.4">
      <c r="B918" s="42"/>
      <c r="C918" s="42"/>
      <c r="D918" s="43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</row>
    <row r="919" spans="2:60" s="41" customFormat="1" x14ac:dyDescent="0.4">
      <c r="B919" s="42"/>
      <c r="C919" s="42"/>
      <c r="D919" s="43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</row>
    <row r="920" spans="2:60" s="41" customFormat="1" x14ac:dyDescent="0.4">
      <c r="B920" s="42"/>
      <c r="C920" s="42"/>
      <c r="D920" s="43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</row>
    <row r="921" spans="2:60" s="41" customFormat="1" x14ac:dyDescent="0.4">
      <c r="B921" s="42"/>
      <c r="C921" s="42"/>
      <c r="D921" s="43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</row>
    <row r="922" spans="2:60" s="41" customFormat="1" x14ac:dyDescent="0.4">
      <c r="B922" s="42"/>
      <c r="C922" s="42"/>
      <c r="D922" s="43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</row>
    <row r="923" spans="2:60" s="41" customFormat="1" x14ac:dyDescent="0.4">
      <c r="B923" s="42"/>
      <c r="C923" s="42"/>
      <c r="D923" s="4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</row>
    <row r="924" spans="2:60" s="41" customFormat="1" x14ac:dyDescent="0.4">
      <c r="B924" s="42"/>
      <c r="C924" s="42"/>
      <c r="D924" s="43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</row>
    <row r="925" spans="2:60" s="41" customFormat="1" x14ac:dyDescent="0.4">
      <c r="B925" s="42"/>
      <c r="C925" s="42"/>
      <c r="D925" s="43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</row>
    <row r="926" spans="2:60" s="41" customFormat="1" x14ac:dyDescent="0.4">
      <c r="B926" s="42"/>
      <c r="C926" s="42"/>
      <c r="D926" s="43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</row>
    <row r="927" spans="2:60" s="41" customFormat="1" x14ac:dyDescent="0.4">
      <c r="B927" s="42"/>
      <c r="C927" s="42"/>
      <c r="D927" s="43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</row>
    <row r="928" spans="2:60" s="41" customFormat="1" x14ac:dyDescent="0.4">
      <c r="B928" s="42"/>
      <c r="C928" s="42"/>
      <c r="D928" s="43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</row>
    <row r="929" spans="2:60" s="41" customFormat="1" x14ac:dyDescent="0.4">
      <c r="B929" s="42"/>
      <c r="C929" s="42"/>
      <c r="D929" s="43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</row>
    <row r="930" spans="2:60" s="41" customFormat="1" x14ac:dyDescent="0.4">
      <c r="B930" s="42"/>
      <c r="C930" s="42"/>
      <c r="D930" s="43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</row>
    <row r="931" spans="2:60" s="41" customFormat="1" x14ac:dyDescent="0.4">
      <c r="B931" s="42"/>
      <c r="C931" s="42"/>
      <c r="D931" s="43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</row>
    <row r="932" spans="2:60" s="41" customFormat="1" x14ac:dyDescent="0.4">
      <c r="B932" s="42"/>
      <c r="C932" s="42"/>
      <c r="D932" s="43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</row>
    <row r="933" spans="2:60" s="41" customFormat="1" x14ac:dyDescent="0.4">
      <c r="B933" s="42"/>
      <c r="C933" s="42"/>
      <c r="D933" s="4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</row>
    <row r="934" spans="2:60" s="41" customFormat="1" x14ac:dyDescent="0.4">
      <c r="B934" s="42"/>
      <c r="C934" s="42"/>
      <c r="D934" s="43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</row>
    <row r="935" spans="2:60" s="41" customFormat="1" x14ac:dyDescent="0.4">
      <c r="B935" s="42"/>
      <c r="C935" s="42"/>
      <c r="D935" s="43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</row>
    <row r="936" spans="2:60" s="41" customFormat="1" x14ac:dyDescent="0.4">
      <c r="B936" s="42"/>
      <c r="C936" s="42"/>
      <c r="D936" s="43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</row>
    <row r="937" spans="2:60" s="41" customFormat="1" x14ac:dyDescent="0.4">
      <c r="B937" s="42"/>
      <c r="C937" s="42"/>
      <c r="D937" s="43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</row>
    <row r="938" spans="2:60" s="41" customFormat="1" x14ac:dyDescent="0.4">
      <c r="B938" s="42"/>
      <c r="C938" s="42"/>
      <c r="D938" s="43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</row>
    <row r="939" spans="2:60" s="41" customFormat="1" x14ac:dyDescent="0.4">
      <c r="B939" s="42"/>
      <c r="C939" s="42"/>
      <c r="D939" s="43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</row>
    <row r="940" spans="2:60" s="41" customFormat="1" x14ac:dyDescent="0.4">
      <c r="B940" s="42"/>
      <c r="C940" s="42"/>
      <c r="D940" s="43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</row>
    <row r="941" spans="2:60" s="41" customFormat="1" x14ac:dyDescent="0.4">
      <c r="B941" s="42"/>
      <c r="C941" s="42"/>
      <c r="D941" s="43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</row>
    <row r="942" spans="2:60" s="41" customFormat="1" x14ac:dyDescent="0.4">
      <c r="B942" s="42"/>
      <c r="C942" s="42"/>
      <c r="D942" s="43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</row>
    <row r="943" spans="2:60" s="41" customFormat="1" x14ac:dyDescent="0.4">
      <c r="B943" s="42"/>
      <c r="C943" s="42"/>
      <c r="D943" s="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</row>
    <row r="944" spans="2:60" s="41" customFormat="1" x14ac:dyDescent="0.4">
      <c r="B944" s="42"/>
      <c r="C944" s="42"/>
      <c r="D944" s="43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</row>
    <row r="945" spans="2:60" s="41" customFormat="1" x14ac:dyDescent="0.4">
      <c r="B945" s="42"/>
      <c r="C945" s="42"/>
      <c r="D945" s="43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</row>
    <row r="946" spans="2:60" s="41" customFormat="1" x14ac:dyDescent="0.4">
      <c r="B946" s="42"/>
      <c r="C946" s="42"/>
      <c r="D946" s="43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</row>
    <row r="947" spans="2:60" s="41" customFormat="1" x14ac:dyDescent="0.4">
      <c r="B947" s="42"/>
      <c r="C947" s="42"/>
      <c r="D947" s="43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</row>
    <row r="948" spans="2:60" s="41" customFormat="1" x14ac:dyDescent="0.4">
      <c r="B948" s="42"/>
      <c r="C948" s="42"/>
      <c r="D948" s="43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</row>
    <row r="949" spans="2:60" s="41" customFormat="1" x14ac:dyDescent="0.4">
      <c r="B949" s="42"/>
      <c r="C949" s="42"/>
      <c r="D949" s="43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</row>
    <row r="950" spans="2:60" s="41" customFormat="1" x14ac:dyDescent="0.4">
      <c r="B950" s="42"/>
      <c r="C950" s="42"/>
      <c r="D950" s="43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</row>
    <row r="951" spans="2:60" s="41" customFormat="1" x14ac:dyDescent="0.4">
      <c r="B951" s="42"/>
      <c r="C951" s="42"/>
      <c r="D951" s="43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</row>
    <row r="952" spans="2:60" s="41" customFormat="1" x14ac:dyDescent="0.4">
      <c r="B952" s="42"/>
      <c r="C952" s="42"/>
      <c r="D952" s="43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</row>
    <row r="953" spans="2:60" s="41" customFormat="1" x14ac:dyDescent="0.4">
      <c r="B953" s="42"/>
      <c r="C953" s="42"/>
      <c r="D953" s="4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</row>
    <row r="954" spans="2:60" s="41" customFormat="1" x14ac:dyDescent="0.4">
      <c r="B954" s="42"/>
      <c r="C954" s="42"/>
      <c r="D954" s="43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</row>
    <row r="955" spans="2:60" s="41" customFormat="1" x14ac:dyDescent="0.4">
      <c r="B955" s="42"/>
      <c r="C955" s="42"/>
      <c r="D955" s="43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</row>
    <row r="956" spans="2:60" s="41" customFormat="1" x14ac:dyDescent="0.4">
      <c r="B956" s="42"/>
      <c r="C956" s="42"/>
      <c r="D956" s="43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</row>
    <row r="957" spans="2:60" s="41" customFormat="1" x14ac:dyDescent="0.4">
      <c r="B957" s="42"/>
      <c r="C957" s="42"/>
      <c r="D957" s="43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</row>
    <row r="958" spans="2:60" s="41" customFormat="1" x14ac:dyDescent="0.4">
      <c r="B958" s="42"/>
      <c r="C958" s="42"/>
      <c r="D958" s="43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</row>
    <row r="959" spans="2:60" s="41" customFormat="1" x14ac:dyDescent="0.4">
      <c r="B959" s="42"/>
      <c r="C959" s="42"/>
      <c r="D959" s="43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</row>
    <row r="960" spans="2:60" s="41" customFormat="1" x14ac:dyDescent="0.4">
      <c r="B960" s="42"/>
      <c r="C960" s="42"/>
      <c r="D960" s="43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</row>
    <row r="961" spans="2:60" s="41" customFormat="1" x14ac:dyDescent="0.4">
      <c r="B961" s="42"/>
      <c r="C961" s="42"/>
      <c r="D961" s="43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</row>
    <row r="962" spans="2:60" s="41" customFormat="1" x14ac:dyDescent="0.4">
      <c r="B962" s="42"/>
      <c r="C962" s="42"/>
      <c r="D962" s="43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</row>
    <row r="963" spans="2:60" s="41" customFormat="1" x14ac:dyDescent="0.4">
      <c r="B963" s="42"/>
      <c r="C963" s="42"/>
      <c r="D963" s="4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</row>
    <row r="964" spans="2:60" s="41" customFormat="1" x14ac:dyDescent="0.4">
      <c r="B964" s="42"/>
      <c r="C964" s="42"/>
      <c r="D964" s="43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</row>
    <row r="965" spans="2:60" s="41" customFormat="1" x14ac:dyDescent="0.4">
      <c r="B965" s="42"/>
      <c r="C965" s="42"/>
      <c r="D965" s="43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</row>
    <row r="966" spans="2:60" s="41" customFormat="1" x14ac:dyDescent="0.4">
      <c r="B966" s="42"/>
      <c r="C966" s="42"/>
      <c r="D966" s="43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</row>
    <row r="967" spans="2:60" s="41" customFormat="1" x14ac:dyDescent="0.4">
      <c r="B967" s="42"/>
      <c r="C967" s="42"/>
      <c r="D967" s="43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</row>
    <row r="968" spans="2:60" s="41" customFormat="1" x14ac:dyDescent="0.4">
      <c r="B968" s="42"/>
      <c r="C968" s="42"/>
      <c r="D968" s="43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</row>
    <row r="969" spans="2:60" s="41" customFormat="1" x14ac:dyDescent="0.4">
      <c r="B969" s="42"/>
      <c r="C969" s="42"/>
      <c r="D969" s="43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</row>
    <row r="970" spans="2:60" s="41" customFormat="1" x14ac:dyDescent="0.4">
      <c r="B970" s="42"/>
      <c r="C970" s="42"/>
      <c r="D970" s="43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</row>
    <row r="971" spans="2:60" s="41" customFormat="1" x14ac:dyDescent="0.4">
      <c r="B971" s="42"/>
      <c r="C971" s="42"/>
      <c r="D971" s="43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</row>
    <row r="972" spans="2:60" s="41" customFormat="1" x14ac:dyDescent="0.4">
      <c r="B972" s="42"/>
      <c r="C972" s="42"/>
      <c r="D972" s="43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</row>
    <row r="973" spans="2:60" s="41" customFormat="1" x14ac:dyDescent="0.4">
      <c r="B973" s="42"/>
      <c r="C973" s="42"/>
      <c r="D973" s="4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</row>
    <row r="974" spans="2:60" s="41" customFormat="1" x14ac:dyDescent="0.4">
      <c r="B974" s="42"/>
      <c r="C974" s="42"/>
      <c r="D974" s="43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</row>
    <row r="975" spans="2:60" s="41" customFormat="1" x14ac:dyDescent="0.4">
      <c r="B975" s="42"/>
      <c r="C975" s="42"/>
      <c r="D975" s="43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</row>
    <row r="976" spans="2:60" s="41" customFormat="1" x14ac:dyDescent="0.4">
      <c r="B976" s="42"/>
      <c r="C976" s="42"/>
      <c r="D976" s="43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</row>
    <row r="977" spans="2:60" s="41" customFormat="1" x14ac:dyDescent="0.4">
      <c r="B977" s="42"/>
      <c r="C977" s="42"/>
      <c r="D977" s="43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</row>
    <row r="978" spans="2:60" s="41" customFormat="1" x14ac:dyDescent="0.4">
      <c r="B978" s="42"/>
      <c r="C978" s="42"/>
      <c r="D978" s="43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</row>
    <row r="979" spans="2:60" s="41" customFormat="1" x14ac:dyDescent="0.4">
      <c r="B979" s="42"/>
      <c r="C979" s="42"/>
      <c r="D979" s="43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</row>
    <row r="980" spans="2:60" s="41" customFormat="1" x14ac:dyDescent="0.4">
      <c r="B980" s="42"/>
      <c r="C980" s="42"/>
      <c r="D980" s="43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</row>
    <row r="981" spans="2:60" s="41" customFormat="1" x14ac:dyDescent="0.4">
      <c r="B981" s="42"/>
      <c r="C981" s="42"/>
      <c r="D981" s="43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</row>
    <row r="982" spans="2:60" s="41" customFormat="1" x14ac:dyDescent="0.4">
      <c r="B982" s="42"/>
      <c r="C982" s="42"/>
      <c r="D982" s="43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</row>
    <row r="983" spans="2:60" s="41" customFormat="1" x14ac:dyDescent="0.4">
      <c r="B983" s="42"/>
      <c r="C983" s="42"/>
      <c r="D983" s="4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</row>
    <row r="984" spans="2:60" s="41" customFormat="1" x14ac:dyDescent="0.4">
      <c r="B984" s="42"/>
      <c r="C984" s="42"/>
      <c r="D984" s="43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</row>
    <row r="985" spans="2:60" s="41" customFormat="1" x14ac:dyDescent="0.4">
      <c r="B985" s="42"/>
      <c r="C985" s="42"/>
      <c r="D985" s="43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</row>
    <row r="986" spans="2:60" s="41" customFormat="1" x14ac:dyDescent="0.4">
      <c r="B986" s="42"/>
      <c r="C986" s="42"/>
      <c r="D986" s="43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</row>
    <row r="987" spans="2:60" s="41" customFormat="1" x14ac:dyDescent="0.4">
      <c r="B987" s="42"/>
      <c r="C987" s="42"/>
      <c r="D987" s="43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</row>
    <row r="988" spans="2:60" s="41" customFormat="1" x14ac:dyDescent="0.4">
      <c r="B988" s="42"/>
      <c r="C988" s="42"/>
      <c r="D988" s="43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</row>
    <row r="989" spans="2:60" s="41" customFormat="1" x14ac:dyDescent="0.4">
      <c r="B989" s="42"/>
      <c r="C989" s="42"/>
      <c r="D989" s="43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</row>
    <row r="990" spans="2:60" s="41" customFormat="1" x14ac:dyDescent="0.4">
      <c r="B990" s="42"/>
      <c r="C990" s="42"/>
      <c r="D990" s="43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</row>
    <row r="991" spans="2:60" s="41" customFormat="1" x14ac:dyDescent="0.4">
      <c r="B991" s="42"/>
      <c r="C991" s="42"/>
      <c r="D991" s="43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</row>
    <row r="992" spans="2:60" s="41" customFormat="1" x14ac:dyDescent="0.4">
      <c r="B992" s="42"/>
      <c r="C992" s="42"/>
      <c r="D992" s="43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</row>
    <row r="993" spans="2:60" s="41" customFormat="1" x14ac:dyDescent="0.4">
      <c r="B993" s="42"/>
      <c r="C993" s="42"/>
      <c r="D993" s="4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</row>
    <row r="994" spans="2:60" s="41" customFormat="1" x14ac:dyDescent="0.4">
      <c r="B994" s="42"/>
      <c r="C994" s="42"/>
      <c r="D994" s="43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</row>
    <row r="995" spans="2:60" s="41" customFormat="1" x14ac:dyDescent="0.4">
      <c r="B995" s="42"/>
      <c r="C995" s="42"/>
      <c r="D995" s="43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</row>
    <row r="996" spans="2:60" s="41" customFormat="1" x14ac:dyDescent="0.4">
      <c r="B996" s="42"/>
      <c r="C996" s="42"/>
      <c r="D996" s="43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</row>
    <row r="997" spans="2:60" s="41" customFormat="1" x14ac:dyDescent="0.4">
      <c r="B997" s="42"/>
      <c r="C997" s="42"/>
      <c r="D997" s="43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</row>
    <row r="998" spans="2:60" s="41" customFormat="1" x14ac:dyDescent="0.4">
      <c r="B998" s="42"/>
      <c r="C998" s="42"/>
      <c r="D998" s="43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</row>
    <row r="999" spans="2:60" s="41" customFormat="1" x14ac:dyDescent="0.4">
      <c r="B999" s="42"/>
      <c r="C999" s="42"/>
      <c r="D999" s="43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</row>
    <row r="1000" spans="2:60" s="41" customFormat="1" x14ac:dyDescent="0.4">
      <c r="B1000" s="42"/>
      <c r="C1000" s="42"/>
      <c r="D1000" s="43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</row>
    <row r="1001" spans="2:60" s="41" customFormat="1" x14ac:dyDescent="0.4">
      <c r="B1001" s="42"/>
      <c r="C1001" s="42"/>
      <c r="D1001" s="43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</row>
    <row r="1002" spans="2:60" s="41" customFormat="1" x14ac:dyDescent="0.4">
      <c r="B1002" s="42"/>
      <c r="C1002" s="42"/>
      <c r="D1002" s="43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</row>
    <row r="1003" spans="2:60" s="41" customFormat="1" x14ac:dyDescent="0.4">
      <c r="B1003" s="42"/>
      <c r="C1003" s="42"/>
      <c r="D1003" s="4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</row>
    <row r="1004" spans="2:60" s="41" customFormat="1" x14ac:dyDescent="0.4">
      <c r="B1004" s="42"/>
      <c r="C1004" s="42"/>
      <c r="D1004" s="43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</row>
    <row r="1005" spans="2:60" s="41" customFormat="1" x14ac:dyDescent="0.4">
      <c r="B1005" s="42"/>
      <c r="C1005" s="42"/>
      <c r="D1005" s="43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</row>
    <row r="1006" spans="2:60" s="41" customFormat="1" x14ac:dyDescent="0.4">
      <c r="B1006" s="42"/>
      <c r="C1006" s="42"/>
      <c r="D1006" s="43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</row>
    <row r="1007" spans="2:60" s="41" customFormat="1" x14ac:dyDescent="0.4">
      <c r="B1007" s="42"/>
      <c r="C1007" s="42"/>
      <c r="D1007" s="43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</row>
    <row r="1008" spans="2:60" s="41" customFormat="1" x14ac:dyDescent="0.4">
      <c r="B1008" s="42"/>
      <c r="C1008" s="42"/>
      <c r="D1008" s="43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</row>
    <row r="1009" spans="2:60" s="41" customFormat="1" x14ac:dyDescent="0.4">
      <c r="B1009" s="42"/>
      <c r="C1009" s="42"/>
      <c r="D1009" s="43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</row>
    <row r="1010" spans="2:60" s="41" customFormat="1" x14ac:dyDescent="0.4">
      <c r="B1010" s="42"/>
      <c r="C1010" s="42"/>
      <c r="D1010" s="43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</row>
    <row r="1011" spans="2:60" s="41" customFormat="1" x14ac:dyDescent="0.4">
      <c r="B1011" s="42"/>
      <c r="C1011" s="42"/>
      <c r="D1011" s="43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</row>
    <row r="1012" spans="2:60" s="41" customFormat="1" x14ac:dyDescent="0.4">
      <c r="B1012" s="42"/>
      <c r="C1012" s="42"/>
      <c r="D1012" s="43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</row>
    <row r="1013" spans="2:60" s="41" customFormat="1" x14ac:dyDescent="0.4">
      <c r="B1013" s="42"/>
      <c r="C1013" s="42"/>
      <c r="D1013" s="4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</row>
    <row r="1014" spans="2:60" s="41" customFormat="1" x14ac:dyDescent="0.4">
      <c r="B1014" s="42"/>
      <c r="C1014" s="42"/>
      <c r="D1014" s="43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</row>
    <row r="1015" spans="2:60" s="41" customFormat="1" x14ac:dyDescent="0.4">
      <c r="B1015" s="42"/>
      <c r="C1015" s="42"/>
      <c r="D1015" s="43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</row>
    <row r="1016" spans="2:60" s="41" customFormat="1" x14ac:dyDescent="0.4">
      <c r="B1016" s="42"/>
      <c r="C1016" s="42"/>
      <c r="D1016" s="43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</row>
    <row r="1017" spans="2:60" s="41" customFormat="1" x14ac:dyDescent="0.4">
      <c r="B1017" s="42"/>
      <c r="C1017" s="42"/>
      <c r="D1017" s="43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</row>
    <row r="1018" spans="2:60" s="41" customFormat="1" x14ac:dyDescent="0.4">
      <c r="B1018" s="42"/>
      <c r="C1018" s="42"/>
      <c r="D1018" s="43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</row>
    <row r="1019" spans="2:60" s="41" customFormat="1" x14ac:dyDescent="0.4">
      <c r="B1019" s="42"/>
      <c r="C1019" s="42"/>
      <c r="D1019" s="43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</row>
    <row r="1020" spans="2:60" s="41" customFormat="1" x14ac:dyDescent="0.4">
      <c r="B1020" s="42"/>
      <c r="C1020" s="42"/>
      <c r="D1020" s="43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</row>
    <row r="1021" spans="2:60" s="41" customFormat="1" x14ac:dyDescent="0.4">
      <c r="B1021" s="42"/>
      <c r="C1021" s="42"/>
      <c r="D1021" s="43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</row>
    <row r="1022" spans="2:60" s="41" customFormat="1" x14ac:dyDescent="0.4">
      <c r="B1022" s="42"/>
      <c r="C1022" s="42"/>
      <c r="D1022" s="43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</row>
    <row r="1023" spans="2:60" s="41" customFormat="1" x14ac:dyDescent="0.4">
      <c r="B1023" s="42"/>
      <c r="C1023" s="42"/>
      <c r="D1023" s="4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</row>
    <row r="1024" spans="2:60" s="41" customFormat="1" x14ac:dyDescent="0.4">
      <c r="B1024" s="42"/>
      <c r="C1024" s="42"/>
      <c r="D1024" s="43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</row>
    <row r="1025" spans="2:60" s="41" customFormat="1" x14ac:dyDescent="0.4">
      <c r="B1025" s="42"/>
      <c r="C1025" s="42"/>
      <c r="D1025" s="43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</row>
    <row r="1026" spans="2:60" s="41" customFormat="1" x14ac:dyDescent="0.4">
      <c r="B1026" s="42"/>
      <c r="C1026" s="42"/>
      <c r="D1026" s="43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</row>
    <row r="1027" spans="2:60" s="41" customFormat="1" x14ac:dyDescent="0.4">
      <c r="B1027" s="42"/>
      <c r="C1027" s="42"/>
      <c r="D1027" s="43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</row>
    <row r="1028" spans="2:60" s="41" customFormat="1" x14ac:dyDescent="0.4">
      <c r="B1028" s="42"/>
      <c r="C1028" s="42"/>
      <c r="D1028" s="43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</row>
    <row r="1029" spans="2:60" s="41" customFormat="1" x14ac:dyDescent="0.4">
      <c r="B1029" s="42"/>
      <c r="C1029" s="42"/>
      <c r="D1029" s="43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</row>
    <row r="1030" spans="2:60" s="41" customFormat="1" x14ac:dyDescent="0.4">
      <c r="B1030" s="42"/>
      <c r="C1030" s="42"/>
      <c r="D1030" s="43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</row>
    <row r="1031" spans="2:60" s="41" customFormat="1" x14ac:dyDescent="0.4">
      <c r="B1031" s="42"/>
      <c r="C1031" s="42"/>
      <c r="D1031" s="43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</row>
    <row r="1032" spans="2:60" s="41" customFormat="1" x14ac:dyDescent="0.4">
      <c r="B1032" s="42"/>
      <c r="C1032" s="42"/>
      <c r="D1032" s="43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</row>
    <row r="1033" spans="2:60" s="41" customFormat="1" x14ac:dyDescent="0.4">
      <c r="B1033" s="42"/>
      <c r="C1033" s="42"/>
      <c r="D1033" s="4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</row>
    <row r="1034" spans="2:60" s="41" customFormat="1" x14ac:dyDescent="0.4">
      <c r="B1034" s="42"/>
      <c r="C1034" s="42"/>
      <c r="D1034" s="43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</row>
    <row r="1035" spans="2:60" s="41" customFormat="1" x14ac:dyDescent="0.4">
      <c r="B1035" s="42"/>
      <c r="C1035" s="42"/>
      <c r="D1035" s="43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</row>
    <row r="1036" spans="2:60" s="41" customFormat="1" x14ac:dyDescent="0.4">
      <c r="B1036" s="42"/>
      <c r="C1036" s="42"/>
      <c r="D1036" s="43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</row>
    <row r="1037" spans="2:60" s="41" customFormat="1" x14ac:dyDescent="0.4">
      <c r="B1037" s="42"/>
      <c r="C1037" s="42"/>
      <c r="D1037" s="43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</row>
    <row r="1038" spans="2:60" s="41" customFormat="1" x14ac:dyDescent="0.4">
      <c r="B1038" s="42"/>
      <c r="C1038" s="42"/>
      <c r="D1038" s="43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</row>
    <row r="1039" spans="2:60" s="41" customFormat="1" x14ac:dyDescent="0.4">
      <c r="B1039" s="42"/>
      <c r="C1039" s="42"/>
      <c r="D1039" s="43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</row>
    <row r="1040" spans="2:60" s="41" customFormat="1" x14ac:dyDescent="0.4">
      <c r="B1040" s="42"/>
      <c r="C1040" s="42"/>
      <c r="D1040" s="43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</row>
    <row r="1041" spans="2:60" s="41" customFormat="1" x14ac:dyDescent="0.4">
      <c r="B1041" s="42"/>
      <c r="C1041" s="42"/>
      <c r="D1041" s="43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</row>
    <row r="1042" spans="2:60" s="41" customFormat="1" x14ac:dyDescent="0.4">
      <c r="B1042" s="42"/>
      <c r="C1042" s="42"/>
      <c r="D1042" s="43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</row>
    <row r="1043" spans="2:60" s="41" customFormat="1" x14ac:dyDescent="0.4">
      <c r="B1043" s="42"/>
      <c r="C1043" s="42"/>
      <c r="D1043" s="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</row>
    <row r="1044" spans="2:60" s="41" customFormat="1" x14ac:dyDescent="0.4">
      <c r="B1044" s="42"/>
      <c r="C1044" s="42"/>
      <c r="D1044" s="43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</row>
    <row r="1045" spans="2:60" s="41" customFormat="1" x14ac:dyDescent="0.4">
      <c r="B1045" s="42"/>
      <c r="C1045" s="42"/>
      <c r="D1045" s="43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</row>
    <row r="1046" spans="2:60" s="41" customFormat="1" x14ac:dyDescent="0.4">
      <c r="B1046" s="42"/>
      <c r="C1046" s="42"/>
      <c r="D1046" s="43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</row>
    <row r="1047" spans="2:60" s="41" customFormat="1" x14ac:dyDescent="0.4">
      <c r="B1047" s="42"/>
      <c r="C1047" s="42"/>
      <c r="D1047" s="43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</row>
    <row r="1048" spans="2:60" s="41" customFormat="1" x14ac:dyDescent="0.4">
      <c r="B1048" s="42"/>
      <c r="C1048" s="42"/>
      <c r="D1048" s="43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</row>
    <row r="1049" spans="2:60" s="41" customFormat="1" x14ac:dyDescent="0.4">
      <c r="B1049" s="42"/>
      <c r="C1049" s="42"/>
      <c r="D1049" s="43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</row>
    <row r="1050" spans="2:60" s="41" customFormat="1" x14ac:dyDescent="0.4">
      <c r="B1050" s="42"/>
      <c r="C1050" s="42"/>
      <c r="D1050" s="43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</row>
    <row r="1051" spans="2:60" s="41" customFormat="1" x14ac:dyDescent="0.4">
      <c r="B1051" s="42"/>
      <c r="C1051" s="42"/>
      <c r="D1051" s="43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</row>
    <row r="1052" spans="2:60" s="41" customFormat="1" x14ac:dyDescent="0.4">
      <c r="B1052" s="42"/>
      <c r="C1052" s="42"/>
      <c r="D1052" s="43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</row>
    <row r="1053" spans="2:60" s="41" customFormat="1" x14ac:dyDescent="0.4">
      <c r="B1053" s="42"/>
      <c r="C1053" s="42"/>
      <c r="D1053" s="4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</row>
    <row r="1054" spans="2:60" s="41" customFormat="1" x14ac:dyDescent="0.4">
      <c r="B1054" s="42"/>
      <c r="C1054" s="42"/>
      <c r="D1054" s="43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</row>
    <row r="1055" spans="2:60" s="41" customFormat="1" x14ac:dyDescent="0.4">
      <c r="B1055" s="42"/>
      <c r="C1055" s="42"/>
      <c r="D1055" s="43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</row>
    <row r="1056" spans="2:60" s="41" customFormat="1" x14ac:dyDescent="0.4">
      <c r="B1056" s="42"/>
      <c r="C1056" s="42"/>
      <c r="D1056" s="43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</row>
    <row r="1057" spans="2:60" s="41" customFormat="1" x14ac:dyDescent="0.4">
      <c r="B1057" s="42"/>
      <c r="C1057" s="42"/>
      <c r="D1057" s="43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</row>
    <row r="1058" spans="2:60" s="41" customFormat="1" x14ac:dyDescent="0.4">
      <c r="B1058" s="42"/>
      <c r="C1058" s="42"/>
      <c r="D1058" s="43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</row>
    <row r="1059" spans="2:60" s="41" customFormat="1" x14ac:dyDescent="0.4">
      <c r="B1059" s="42"/>
      <c r="C1059" s="42"/>
      <c r="D1059" s="43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</row>
    <row r="1060" spans="2:60" s="41" customFormat="1" x14ac:dyDescent="0.4">
      <c r="B1060" s="42"/>
      <c r="C1060" s="42"/>
      <c r="D1060" s="43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</row>
    <row r="1061" spans="2:60" s="41" customFormat="1" x14ac:dyDescent="0.4">
      <c r="B1061" s="42"/>
      <c r="C1061" s="42"/>
      <c r="D1061" s="43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</row>
    <row r="1062" spans="2:60" s="41" customFormat="1" x14ac:dyDescent="0.4">
      <c r="B1062" s="42"/>
      <c r="C1062" s="42"/>
      <c r="D1062" s="43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</row>
    <row r="1063" spans="2:60" s="41" customFormat="1" x14ac:dyDescent="0.4">
      <c r="B1063" s="42"/>
      <c r="C1063" s="42"/>
      <c r="D1063" s="4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</row>
    <row r="1064" spans="2:60" s="41" customFormat="1" x14ac:dyDescent="0.4">
      <c r="B1064" s="42"/>
      <c r="C1064" s="42"/>
      <c r="D1064" s="43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</row>
    <row r="1065" spans="2:60" s="41" customFormat="1" x14ac:dyDescent="0.4">
      <c r="B1065" s="42"/>
      <c r="C1065" s="42"/>
      <c r="D1065" s="43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</row>
    <row r="1066" spans="2:60" s="41" customFormat="1" x14ac:dyDescent="0.4">
      <c r="B1066" s="42"/>
      <c r="C1066" s="42"/>
      <c r="D1066" s="43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</row>
    <row r="1067" spans="2:60" s="41" customFormat="1" x14ac:dyDescent="0.4">
      <c r="B1067" s="42"/>
      <c r="C1067" s="42"/>
      <c r="D1067" s="43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</row>
    <row r="1068" spans="2:60" s="41" customFormat="1" x14ac:dyDescent="0.4">
      <c r="B1068" s="42"/>
      <c r="C1068" s="42"/>
      <c r="D1068" s="43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</row>
    <row r="1069" spans="2:60" s="41" customFormat="1" x14ac:dyDescent="0.4">
      <c r="B1069" s="42"/>
      <c r="C1069" s="42"/>
      <c r="D1069" s="43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</row>
    <row r="1070" spans="2:60" s="41" customFormat="1" x14ac:dyDescent="0.4">
      <c r="B1070" s="42"/>
      <c r="C1070" s="42"/>
      <c r="D1070" s="43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</row>
    <row r="1071" spans="2:60" s="41" customFormat="1" x14ac:dyDescent="0.4">
      <c r="B1071" s="42"/>
      <c r="C1071" s="42"/>
      <c r="D1071" s="43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</row>
    <row r="1072" spans="2:60" s="41" customFormat="1" x14ac:dyDescent="0.4">
      <c r="B1072" s="42"/>
      <c r="C1072" s="42"/>
      <c r="D1072" s="43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</row>
    <row r="1073" spans="2:60" s="41" customFormat="1" x14ac:dyDescent="0.4">
      <c r="B1073" s="42"/>
      <c r="C1073" s="42"/>
      <c r="D1073" s="4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</row>
    <row r="1074" spans="2:60" s="41" customFormat="1" x14ac:dyDescent="0.4">
      <c r="B1074" s="42"/>
      <c r="C1074" s="42"/>
      <c r="D1074" s="43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</row>
    <row r="1075" spans="2:60" s="41" customFormat="1" x14ac:dyDescent="0.4">
      <c r="B1075" s="42"/>
      <c r="C1075" s="42"/>
      <c r="D1075" s="43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</row>
    <row r="1076" spans="2:60" s="41" customFormat="1" x14ac:dyDescent="0.4">
      <c r="B1076" s="42"/>
      <c r="C1076" s="42"/>
      <c r="D1076" s="43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</row>
    <row r="1077" spans="2:60" s="41" customFormat="1" x14ac:dyDescent="0.4">
      <c r="B1077" s="42"/>
      <c r="C1077" s="42"/>
      <c r="D1077" s="43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</row>
    <row r="1078" spans="2:60" s="41" customFormat="1" x14ac:dyDescent="0.4">
      <c r="B1078" s="42"/>
      <c r="C1078" s="42"/>
      <c r="D1078" s="43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</row>
    <row r="1079" spans="2:60" s="41" customFormat="1" x14ac:dyDescent="0.4">
      <c r="B1079" s="42"/>
      <c r="C1079" s="42"/>
      <c r="D1079" s="43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</row>
    <row r="1080" spans="2:60" s="41" customFormat="1" x14ac:dyDescent="0.4">
      <c r="B1080" s="42"/>
      <c r="C1080" s="42"/>
      <c r="D1080" s="43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</row>
    <row r="1081" spans="2:60" s="41" customFormat="1" x14ac:dyDescent="0.4">
      <c r="B1081" s="42"/>
      <c r="C1081" s="42"/>
      <c r="D1081" s="43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</row>
    <row r="1082" spans="2:60" s="41" customFormat="1" x14ac:dyDescent="0.4">
      <c r="B1082" s="42"/>
      <c r="C1082" s="42"/>
      <c r="D1082" s="43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</row>
    <row r="1083" spans="2:60" s="41" customFormat="1" x14ac:dyDescent="0.4">
      <c r="B1083" s="42"/>
      <c r="C1083" s="42"/>
      <c r="D1083" s="4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</row>
    <row r="1084" spans="2:60" s="41" customFormat="1" x14ac:dyDescent="0.4">
      <c r="B1084" s="42"/>
      <c r="C1084" s="42"/>
      <c r="D1084" s="43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</row>
    <row r="1085" spans="2:60" s="41" customFormat="1" x14ac:dyDescent="0.4">
      <c r="B1085" s="42"/>
      <c r="C1085" s="42"/>
      <c r="D1085" s="43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</row>
    <row r="1086" spans="2:60" s="41" customFormat="1" x14ac:dyDescent="0.4">
      <c r="B1086" s="42"/>
      <c r="C1086" s="42"/>
      <c r="D1086" s="43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</row>
    <row r="1087" spans="2:60" s="41" customFormat="1" x14ac:dyDescent="0.4">
      <c r="B1087" s="42"/>
      <c r="C1087" s="42"/>
      <c r="D1087" s="43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</row>
    <row r="1088" spans="2:60" s="41" customFormat="1" x14ac:dyDescent="0.4">
      <c r="B1088" s="42"/>
      <c r="C1088" s="42"/>
      <c r="D1088" s="43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</row>
    <row r="1089" spans="2:60" s="41" customFormat="1" x14ac:dyDescent="0.4">
      <c r="B1089" s="42"/>
      <c r="C1089" s="42"/>
      <c r="D1089" s="43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</row>
    <row r="1090" spans="2:60" s="41" customFormat="1" x14ac:dyDescent="0.4">
      <c r="B1090" s="42"/>
      <c r="C1090" s="42"/>
      <c r="D1090" s="43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</row>
    <row r="1091" spans="2:60" s="41" customFormat="1" x14ac:dyDescent="0.4">
      <c r="B1091" s="42"/>
      <c r="C1091" s="42"/>
      <c r="D1091" s="43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</row>
    <row r="1092" spans="2:60" s="41" customFormat="1" x14ac:dyDescent="0.4">
      <c r="B1092" s="42"/>
      <c r="C1092" s="42"/>
      <c r="D1092" s="43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</row>
    <row r="1093" spans="2:60" s="41" customFormat="1" x14ac:dyDescent="0.4">
      <c r="B1093" s="42"/>
      <c r="C1093" s="42"/>
      <c r="D1093" s="4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</row>
    <row r="1094" spans="2:60" s="41" customFormat="1" x14ac:dyDescent="0.4">
      <c r="B1094" s="42"/>
      <c r="C1094" s="42"/>
      <c r="D1094" s="43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</row>
    <row r="1095" spans="2:60" s="41" customFormat="1" x14ac:dyDescent="0.4">
      <c r="B1095" s="42"/>
      <c r="C1095" s="42"/>
      <c r="D1095" s="43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</row>
    <row r="1096" spans="2:60" s="41" customFormat="1" x14ac:dyDescent="0.4">
      <c r="B1096" s="42"/>
      <c r="C1096" s="42"/>
      <c r="D1096" s="43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</row>
    <row r="1097" spans="2:60" s="41" customFormat="1" x14ac:dyDescent="0.4">
      <c r="B1097" s="42"/>
      <c r="C1097" s="42"/>
      <c r="D1097" s="43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</row>
    <row r="1098" spans="2:60" s="41" customFormat="1" x14ac:dyDescent="0.4">
      <c r="B1098" s="42"/>
      <c r="C1098" s="42"/>
      <c r="D1098" s="43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</row>
    <row r="1099" spans="2:60" s="41" customFormat="1" x14ac:dyDescent="0.4">
      <c r="B1099" s="42"/>
      <c r="C1099" s="42"/>
      <c r="D1099" s="43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</row>
    <row r="1100" spans="2:60" s="41" customFormat="1" x14ac:dyDescent="0.4">
      <c r="B1100" s="42"/>
      <c r="C1100" s="42"/>
      <c r="D1100" s="43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</row>
    <row r="1101" spans="2:60" s="41" customFormat="1" x14ac:dyDescent="0.4">
      <c r="B1101" s="42"/>
      <c r="C1101" s="42"/>
      <c r="D1101" s="43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</row>
    <row r="1102" spans="2:60" s="41" customFormat="1" x14ac:dyDescent="0.4">
      <c r="B1102" s="42"/>
      <c r="C1102" s="42"/>
      <c r="D1102" s="43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</row>
    <row r="1103" spans="2:60" s="41" customFormat="1" x14ac:dyDescent="0.4">
      <c r="B1103" s="42"/>
      <c r="C1103" s="42"/>
      <c r="D1103" s="4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</row>
    <row r="1104" spans="2:60" s="41" customFormat="1" x14ac:dyDescent="0.4">
      <c r="B1104" s="42"/>
      <c r="C1104" s="42"/>
      <c r="D1104" s="43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</row>
    <row r="1105" spans="2:60" s="41" customFormat="1" x14ac:dyDescent="0.4">
      <c r="B1105" s="42"/>
      <c r="C1105" s="42"/>
      <c r="D1105" s="43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</row>
    <row r="1106" spans="2:60" s="41" customFormat="1" x14ac:dyDescent="0.4">
      <c r="B1106" s="42"/>
      <c r="C1106" s="42"/>
      <c r="D1106" s="43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</row>
    <row r="1107" spans="2:60" s="41" customFormat="1" x14ac:dyDescent="0.4">
      <c r="B1107" s="42"/>
      <c r="C1107" s="42"/>
      <c r="D1107" s="43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</row>
    <row r="1108" spans="2:60" s="41" customFormat="1" x14ac:dyDescent="0.4">
      <c r="B1108" s="42"/>
      <c r="C1108" s="42"/>
      <c r="D1108" s="43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</row>
    <row r="1109" spans="2:60" s="41" customFormat="1" x14ac:dyDescent="0.4">
      <c r="B1109" s="42"/>
      <c r="C1109" s="42"/>
      <c r="D1109" s="43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</row>
    <row r="1110" spans="2:60" s="41" customFormat="1" x14ac:dyDescent="0.4">
      <c r="B1110" s="42"/>
      <c r="C1110" s="42"/>
      <c r="D1110" s="43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</row>
    <row r="1111" spans="2:60" s="41" customFormat="1" x14ac:dyDescent="0.4">
      <c r="B1111" s="42"/>
      <c r="C1111" s="42"/>
      <c r="D1111" s="43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</row>
    <row r="1112" spans="2:60" s="41" customFormat="1" x14ac:dyDescent="0.4">
      <c r="B1112" s="42"/>
      <c r="C1112" s="42"/>
      <c r="D1112" s="43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</row>
    <row r="1113" spans="2:60" s="41" customFormat="1" x14ac:dyDescent="0.4">
      <c r="B1113" s="42"/>
      <c r="C1113" s="42"/>
      <c r="D1113" s="4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</row>
    <row r="1114" spans="2:60" s="41" customFormat="1" x14ac:dyDescent="0.4">
      <c r="B1114" s="42"/>
      <c r="C1114" s="42"/>
      <c r="D1114" s="43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</row>
    <row r="1115" spans="2:60" s="41" customFormat="1" x14ac:dyDescent="0.4">
      <c r="B1115" s="42"/>
      <c r="C1115" s="42"/>
      <c r="D1115" s="43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</row>
    <row r="1116" spans="2:60" s="41" customFormat="1" x14ac:dyDescent="0.4">
      <c r="B1116" s="42"/>
      <c r="C1116" s="42"/>
      <c r="D1116" s="43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</row>
    <row r="1117" spans="2:60" s="41" customFormat="1" x14ac:dyDescent="0.4">
      <c r="B1117" s="42"/>
      <c r="C1117" s="42"/>
      <c r="D1117" s="43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</row>
    <row r="1118" spans="2:60" s="41" customFormat="1" x14ac:dyDescent="0.4">
      <c r="B1118" s="42"/>
      <c r="C1118" s="42"/>
      <c r="D1118" s="43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</row>
    <row r="1119" spans="2:60" s="41" customFormat="1" x14ac:dyDescent="0.4">
      <c r="B1119" s="42"/>
      <c r="C1119" s="42"/>
      <c r="D1119" s="43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</row>
    <row r="1120" spans="2:60" s="41" customFormat="1" x14ac:dyDescent="0.4">
      <c r="B1120" s="42"/>
      <c r="C1120" s="42"/>
      <c r="D1120" s="43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</row>
    <row r="1121" spans="2:60" s="41" customFormat="1" x14ac:dyDescent="0.4">
      <c r="B1121" s="42"/>
      <c r="C1121" s="42"/>
      <c r="D1121" s="43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</row>
    <row r="1122" spans="2:60" s="41" customFormat="1" x14ac:dyDescent="0.4">
      <c r="B1122" s="42"/>
      <c r="C1122" s="42"/>
      <c r="D1122" s="43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</row>
    <row r="1123" spans="2:60" s="41" customFormat="1" x14ac:dyDescent="0.4">
      <c r="B1123" s="42"/>
      <c r="C1123" s="42"/>
      <c r="D1123" s="4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</row>
    <row r="1124" spans="2:60" s="41" customFormat="1" x14ac:dyDescent="0.4">
      <c r="B1124" s="42"/>
      <c r="C1124" s="42"/>
      <c r="D1124" s="43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</row>
    <row r="1125" spans="2:60" s="41" customFormat="1" x14ac:dyDescent="0.4">
      <c r="B1125" s="42"/>
      <c r="C1125" s="42"/>
      <c r="D1125" s="43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</row>
    <row r="1126" spans="2:60" s="41" customFormat="1" x14ac:dyDescent="0.4">
      <c r="B1126" s="42"/>
      <c r="C1126" s="42"/>
      <c r="D1126" s="43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</row>
    <row r="1127" spans="2:60" s="41" customFormat="1" x14ac:dyDescent="0.4">
      <c r="B1127" s="42"/>
      <c r="C1127" s="42"/>
      <c r="D1127" s="43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</row>
    <row r="1128" spans="2:60" s="41" customFormat="1" x14ac:dyDescent="0.4">
      <c r="B1128" s="42"/>
      <c r="C1128" s="42"/>
      <c r="D1128" s="43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</row>
    <row r="1129" spans="2:60" s="41" customFormat="1" x14ac:dyDescent="0.4">
      <c r="B1129" s="42"/>
      <c r="C1129" s="42"/>
      <c r="D1129" s="43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</row>
    <row r="1130" spans="2:60" s="41" customFormat="1" x14ac:dyDescent="0.4">
      <c r="B1130" s="42"/>
      <c r="C1130" s="42"/>
      <c r="D1130" s="43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</row>
    <row r="1131" spans="2:60" s="41" customFormat="1" x14ac:dyDescent="0.4">
      <c r="B1131" s="42"/>
      <c r="C1131" s="42"/>
      <c r="D1131" s="43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</row>
    <row r="1132" spans="2:60" s="41" customFormat="1" x14ac:dyDescent="0.4">
      <c r="B1132" s="42"/>
      <c r="C1132" s="42"/>
      <c r="D1132" s="43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</row>
    <row r="1133" spans="2:60" s="41" customFormat="1" x14ac:dyDescent="0.4">
      <c r="B1133" s="42"/>
      <c r="C1133" s="42"/>
      <c r="D1133" s="4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</row>
    <row r="1134" spans="2:60" s="41" customFormat="1" x14ac:dyDescent="0.4">
      <c r="B1134" s="42"/>
      <c r="C1134" s="42"/>
      <c r="D1134" s="43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</row>
    <row r="1135" spans="2:60" s="41" customFormat="1" x14ac:dyDescent="0.4">
      <c r="B1135" s="42"/>
      <c r="C1135" s="42"/>
      <c r="D1135" s="43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</row>
    <row r="1136" spans="2:60" s="41" customFormat="1" x14ac:dyDescent="0.4">
      <c r="B1136" s="42"/>
      <c r="C1136" s="42"/>
      <c r="D1136" s="43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</row>
    <row r="1137" spans="2:60" s="41" customFormat="1" x14ac:dyDescent="0.4">
      <c r="B1137" s="42"/>
      <c r="C1137" s="42"/>
      <c r="D1137" s="43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</row>
    <row r="1138" spans="2:60" s="41" customFormat="1" x14ac:dyDescent="0.4">
      <c r="B1138" s="42"/>
      <c r="C1138" s="42"/>
      <c r="D1138" s="43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</row>
    <row r="1139" spans="2:60" s="41" customFormat="1" x14ac:dyDescent="0.4">
      <c r="B1139" s="42"/>
      <c r="C1139" s="42"/>
      <c r="D1139" s="43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</row>
    <row r="1140" spans="2:60" s="41" customFormat="1" x14ac:dyDescent="0.4">
      <c r="B1140" s="42"/>
      <c r="C1140" s="42"/>
      <c r="D1140" s="43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</row>
    <row r="1141" spans="2:60" s="41" customFormat="1" x14ac:dyDescent="0.4">
      <c r="B1141" s="42"/>
      <c r="C1141" s="42"/>
      <c r="D1141" s="43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</row>
    <row r="1142" spans="2:60" s="41" customFormat="1" x14ac:dyDescent="0.4">
      <c r="B1142" s="42"/>
      <c r="C1142" s="42"/>
      <c r="D1142" s="43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</row>
    <row r="1143" spans="2:60" s="41" customFormat="1" x14ac:dyDescent="0.4">
      <c r="B1143" s="42"/>
      <c r="C1143" s="42"/>
      <c r="D1143" s="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</row>
    <row r="1144" spans="2:60" s="41" customFormat="1" x14ac:dyDescent="0.4">
      <c r="B1144" s="42"/>
      <c r="C1144" s="42"/>
      <c r="D1144" s="43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</row>
    <row r="1145" spans="2:60" s="41" customFormat="1" x14ac:dyDescent="0.4">
      <c r="B1145" s="42"/>
      <c r="C1145" s="42"/>
      <c r="D1145" s="43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</row>
    <row r="1146" spans="2:60" s="41" customFormat="1" x14ac:dyDescent="0.4">
      <c r="B1146" s="42"/>
      <c r="C1146" s="42"/>
      <c r="D1146" s="43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</row>
    <row r="1147" spans="2:60" s="41" customFormat="1" x14ac:dyDescent="0.4">
      <c r="B1147" s="42"/>
      <c r="C1147" s="42"/>
      <c r="D1147" s="43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</row>
    <row r="1148" spans="2:60" s="41" customFormat="1" x14ac:dyDescent="0.4">
      <c r="B1148" s="42"/>
      <c r="C1148" s="42"/>
      <c r="D1148" s="43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</row>
    <row r="1149" spans="2:60" s="41" customFormat="1" x14ac:dyDescent="0.4">
      <c r="B1149" s="42"/>
      <c r="C1149" s="42"/>
      <c r="D1149" s="43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</row>
    <row r="1150" spans="2:60" s="41" customFormat="1" x14ac:dyDescent="0.4">
      <c r="B1150" s="42"/>
      <c r="C1150" s="42"/>
      <c r="D1150" s="43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</row>
    <row r="1151" spans="2:60" s="41" customFormat="1" x14ac:dyDescent="0.4">
      <c r="B1151" s="42"/>
      <c r="C1151" s="42"/>
      <c r="D1151" s="43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</row>
    <row r="1152" spans="2:60" s="41" customFormat="1" x14ac:dyDescent="0.4">
      <c r="B1152" s="42"/>
      <c r="C1152" s="42"/>
      <c r="D1152" s="43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</row>
    <row r="1153" spans="2:60" s="41" customFormat="1" x14ac:dyDescent="0.4">
      <c r="B1153" s="42"/>
      <c r="C1153" s="42"/>
      <c r="D1153" s="4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</row>
    <row r="1154" spans="2:60" s="41" customFormat="1" x14ac:dyDescent="0.4">
      <c r="B1154" s="42"/>
      <c r="C1154" s="42"/>
      <c r="D1154" s="43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</row>
    <row r="1155" spans="2:60" s="41" customFormat="1" x14ac:dyDescent="0.4">
      <c r="B1155" s="42"/>
      <c r="C1155" s="42"/>
      <c r="D1155" s="43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</row>
    <row r="1156" spans="2:60" s="41" customFormat="1" x14ac:dyDescent="0.4">
      <c r="B1156" s="42"/>
      <c r="C1156" s="42"/>
      <c r="D1156" s="43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</row>
    <row r="1157" spans="2:60" s="41" customFormat="1" x14ac:dyDescent="0.4">
      <c r="B1157" s="42"/>
      <c r="C1157" s="42"/>
      <c r="D1157" s="43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</row>
    <row r="1158" spans="2:60" s="41" customFormat="1" x14ac:dyDescent="0.4">
      <c r="B1158" s="42"/>
      <c r="C1158" s="42"/>
      <c r="D1158" s="43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</row>
    <row r="1159" spans="2:60" s="41" customFormat="1" x14ac:dyDescent="0.4">
      <c r="B1159" s="42"/>
      <c r="C1159" s="42"/>
      <c r="D1159" s="43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</row>
    <row r="1160" spans="2:60" s="41" customFormat="1" x14ac:dyDescent="0.4">
      <c r="B1160" s="42"/>
      <c r="C1160" s="42"/>
      <c r="D1160" s="43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</row>
    <row r="1161" spans="2:60" s="41" customFormat="1" x14ac:dyDescent="0.4">
      <c r="B1161" s="42"/>
      <c r="C1161" s="42"/>
      <c r="D1161" s="43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</row>
    <row r="1162" spans="2:60" s="41" customFormat="1" x14ac:dyDescent="0.4">
      <c r="B1162" s="42"/>
      <c r="C1162" s="42"/>
      <c r="D1162" s="43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</row>
    <row r="1163" spans="2:60" s="41" customFormat="1" x14ac:dyDescent="0.4">
      <c r="B1163" s="42"/>
      <c r="C1163" s="42"/>
      <c r="D1163" s="4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</row>
    <row r="1164" spans="2:60" s="41" customFormat="1" x14ac:dyDescent="0.4">
      <c r="B1164" s="42"/>
      <c r="C1164" s="42"/>
      <c r="D1164" s="43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</row>
    <row r="1165" spans="2:60" s="41" customFormat="1" x14ac:dyDescent="0.4">
      <c r="B1165" s="42"/>
      <c r="C1165" s="42"/>
      <c r="D1165" s="43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</row>
    <row r="1166" spans="2:60" s="41" customFormat="1" x14ac:dyDescent="0.4">
      <c r="B1166" s="42"/>
      <c r="C1166" s="42"/>
      <c r="D1166" s="43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</row>
    <row r="1167" spans="2:60" s="41" customFormat="1" x14ac:dyDescent="0.4">
      <c r="B1167" s="42"/>
      <c r="C1167" s="42"/>
      <c r="D1167" s="43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</row>
    <row r="1168" spans="2:60" s="41" customFormat="1" x14ac:dyDescent="0.4">
      <c r="B1168" s="42"/>
      <c r="C1168" s="42"/>
      <c r="D1168" s="43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</row>
    <row r="1169" spans="2:60" s="41" customFormat="1" x14ac:dyDescent="0.4">
      <c r="B1169" s="42"/>
      <c r="C1169" s="42"/>
      <c r="D1169" s="43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</row>
    <row r="1170" spans="2:60" s="41" customFormat="1" x14ac:dyDescent="0.4">
      <c r="B1170" s="42"/>
      <c r="C1170" s="42"/>
      <c r="D1170" s="43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</row>
    <row r="1171" spans="2:60" s="41" customFormat="1" x14ac:dyDescent="0.4">
      <c r="B1171" s="42"/>
      <c r="C1171" s="42"/>
      <c r="D1171" s="43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</row>
    <row r="1172" spans="2:60" s="41" customFormat="1" x14ac:dyDescent="0.4">
      <c r="B1172" s="42"/>
      <c r="C1172" s="42"/>
      <c r="D1172" s="43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</row>
    <row r="1173" spans="2:60" s="41" customFormat="1" x14ac:dyDescent="0.4">
      <c r="B1173" s="42"/>
      <c r="C1173" s="42"/>
      <c r="D1173" s="4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</row>
    <row r="1174" spans="2:60" s="41" customFormat="1" x14ac:dyDescent="0.4">
      <c r="B1174" s="42"/>
      <c r="C1174" s="42"/>
      <c r="D1174" s="43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</row>
    <row r="1175" spans="2:60" s="41" customFormat="1" x14ac:dyDescent="0.4">
      <c r="B1175" s="42"/>
      <c r="C1175" s="42"/>
      <c r="D1175" s="43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</row>
    <row r="1176" spans="2:60" s="41" customFormat="1" x14ac:dyDescent="0.4">
      <c r="B1176" s="42"/>
      <c r="C1176" s="42"/>
      <c r="D1176" s="43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</row>
    <row r="1177" spans="2:60" s="41" customFormat="1" x14ac:dyDescent="0.4">
      <c r="B1177" s="42"/>
      <c r="C1177" s="42"/>
      <c r="D1177" s="43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</row>
    <row r="1178" spans="2:60" s="41" customFormat="1" x14ac:dyDescent="0.4">
      <c r="B1178" s="42"/>
      <c r="C1178" s="42"/>
      <c r="D1178" s="43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</row>
    <row r="1179" spans="2:60" s="41" customFormat="1" x14ac:dyDescent="0.4">
      <c r="B1179" s="42"/>
      <c r="C1179" s="42"/>
      <c r="D1179" s="43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</row>
    <row r="1180" spans="2:60" s="41" customFormat="1" x14ac:dyDescent="0.4">
      <c r="B1180" s="42"/>
      <c r="C1180" s="42"/>
      <c r="D1180" s="43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</row>
    <row r="1181" spans="2:60" s="41" customFormat="1" x14ac:dyDescent="0.4">
      <c r="B1181" s="42"/>
      <c r="C1181" s="42"/>
      <c r="D1181" s="43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</row>
    <row r="1182" spans="2:60" s="41" customFormat="1" x14ac:dyDescent="0.4">
      <c r="B1182" s="42"/>
      <c r="C1182" s="42"/>
      <c r="D1182" s="43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</row>
    <row r="1183" spans="2:60" s="41" customFormat="1" x14ac:dyDescent="0.4">
      <c r="B1183" s="42"/>
      <c r="C1183" s="42"/>
      <c r="D1183" s="4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</row>
    <row r="1184" spans="2:60" s="41" customFormat="1" x14ac:dyDescent="0.4">
      <c r="B1184" s="42"/>
      <c r="C1184" s="42"/>
      <c r="D1184" s="43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</row>
    <row r="1185" spans="2:60" s="41" customFormat="1" x14ac:dyDescent="0.4">
      <c r="B1185" s="42"/>
      <c r="C1185" s="42"/>
      <c r="D1185" s="43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</row>
    <row r="1186" spans="2:60" s="41" customFormat="1" x14ac:dyDescent="0.4">
      <c r="B1186" s="42"/>
      <c r="C1186" s="42"/>
      <c r="D1186" s="43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</row>
    <row r="1187" spans="2:60" s="41" customFormat="1" x14ac:dyDescent="0.4">
      <c r="B1187" s="42"/>
      <c r="C1187" s="42"/>
      <c r="D1187" s="43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</row>
    <row r="1188" spans="2:60" s="41" customFormat="1" x14ac:dyDescent="0.4">
      <c r="B1188" s="42"/>
      <c r="C1188" s="42"/>
      <c r="D1188" s="43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</row>
    <row r="1189" spans="2:60" s="41" customFormat="1" x14ac:dyDescent="0.4">
      <c r="B1189" s="42"/>
      <c r="C1189" s="42"/>
      <c r="D1189" s="43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</row>
    <row r="1190" spans="2:60" s="41" customFormat="1" x14ac:dyDescent="0.4">
      <c r="B1190" s="42"/>
      <c r="C1190" s="42"/>
      <c r="D1190" s="43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</row>
    <row r="1191" spans="2:60" s="41" customFormat="1" x14ac:dyDescent="0.4">
      <c r="B1191" s="42"/>
      <c r="C1191" s="42"/>
      <c r="D1191" s="43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</row>
    <row r="1192" spans="2:60" s="41" customFormat="1" x14ac:dyDescent="0.4">
      <c r="B1192" s="42"/>
      <c r="C1192" s="42"/>
      <c r="D1192" s="43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</row>
    <row r="1193" spans="2:60" s="41" customFormat="1" x14ac:dyDescent="0.4">
      <c r="B1193" s="42"/>
      <c r="C1193" s="42"/>
      <c r="D1193" s="4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</row>
    <row r="1194" spans="2:60" s="41" customFormat="1" x14ac:dyDescent="0.4">
      <c r="B1194" s="42"/>
      <c r="C1194" s="42"/>
      <c r="D1194" s="43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</row>
    <row r="1195" spans="2:60" s="41" customFormat="1" x14ac:dyDescent="0.4">
      <c r="B1195" s="42"/>
      <c r="C1195" s="42"/>
      <c r="D1195" s="43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</row>
    <row r="1196" spans="2:60" s="41" customFormat="1" x14ac:dyDescent="0.4">
      <c r="B1196" s="42"/>
      <c r="C1196" s="42"/>
      <c r="D1196" s="43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</row>
    <row r="1197" spans="2:60" s="41" customFormat="1" x14ac:dyDescent="0.4">
      <c r="B1197" s="42"/>
      <c r="C1197" s="42"/>
      <c r="D1197" s="43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</row>
    <row r="1198" spans="2:60" s="41" customFormat="1" x14ac:dyDescent="0.4">
      <c r="B1198" s="42"/>
      <c r="C1198" s="42"/>
      <c r="D1198" s="43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</row>
    <row r="1199" spans="2:60" s="41" customFormat="1" x14ac:dyDescent="0.4">
      <c r="B1199" s="42"/>
      <c r="C1199" s="42"/>
      <c r="D1199" s="43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</row>
    <row r="1200" spans="2:60" s="41" customFormat="1" x14ac:dyDescent="0.4">
      <c r="B1200" s="42"/>
      <c r="C1200" s="42"/>
      <c r="D1200" s="43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</row>
    <row r="1201" spans="2:60" s="41" customFormat="1" x14ac:dyDescent="0.4">
      <c r="B1201" s="42"/>
      <c r="C1201" s="42"/>
      <c r="D1201" s="43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</row>
    <row r="1202" spans="2:60" s="41" customFormat="1" x14ac:dyDescent="0.4">
      <c r="B1202" s="42"/>
      <c r="C1202" s="42"/>
      <c r="D1202" s="43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</row>
    <row r="1203" spans="2:60" s="41" customFormat="1" x14ac:dyDescent="0.4">
      <c r="B1203" s="42"/>
      <c r="C1203" s="42"/>
      <c r="D1203" s="4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</row>
    <row r="1204" spans="2:60" s="41" customFormat="1" x14ac:dyDescent="0.4">
      <c r="B1204" s="42"/>
      <c r="C1204" s="42"/>
      <c r="D1204" s="43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</row>
    <row r="1205" spans="2:60" s="41" customFormat="1" x14ac:dyDescent="0.4">
      <c r="B1205" s="42"/>
      <c r="C1205" s="42"/>
      <c r="D1205" s="43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</row>
    <row r="1206" spans="2:60" s="41" customFormat="1" x14ac:dyDescent="0.4">
      <c r="B1206" s="42"/>
      <c r="C1206" s="42"/>
      <c r="D1206" s="43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</row>
    <row r="1207" spans="2:60" s="41" customFormat="1" x14ac:dyDescent="0.4">
      <c r="B1207" s="42"/>
      <c r="C1207" s="42"/>
      <c r="D1207" s="43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</row>
    <row r="1208" spans="2:60" s="41" customFormat="1" x14ac:dyDescent="0.4">
      <c r="B1208" s="42"/>
      <c r="C1208" s="42"/>
      <c r="D1208" s="43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</row>
    <row r="1209" spans="2:60" s="41" customFormat="1" x14ac:dyDescent="0.4">
      <c r="B1209" s="42"/>
      <c r="C1209" s="42"/>
      <c r="D1209" s="43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</row>
    <row r="1210" spans="2:60" s="41" customFormat="1" x14ac:dyDescent="0.4">
      <c r="B1210" s="42"/>
      <c r="C1210" s="42"/>
      <c r="D1210" s="43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</row>
    <row r="1211" spans="2:60" s="41" customFormat="1" x14ac:dyDescent="0.4">
      <c r="B1211" s="42"/>
      <c r="C1211" s="42"/>
      <c r="D1211" s="43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</row>
    <row r="1212" spans="2:60" s="41" customFormat="1" x14ac:dyDescent="0.4">
      <c r="B1212" s="42"/>
      <c r="C1212" s="42"/>
      <c r="D1212" s="43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</row>
    <row r="1213" spans="2:60" s="41" customFormat="1" x14ac:dyDescent="0.4">
      <c r="B1213" s="42"/>
      <c r="C1213" s="42"/>
      <c r="D1213" s="4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</row>
    <row r="1214" spans="2:60" s="41" customFormat="1" x14ac:dyDescent="0.4">
      <c r="B1214" s="42"/>
      <c r="C1214" s="42"/>
      <c r="D1214" s="43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</row>
    <row r="1215" spans="2:60" s="41" customFormat="1" x14ac:dyDescent="0.4">
      <c r="B1215" s="42"/>
      <c r="C1215" s="42"/>
      <c r="D1215" s="43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</row>
    <row r="1216" spans="2:60" s="41" customFormat="1" x14ac:dyDescent="0.4">
      <c r="B1216" s="42"/>
      <c r="C1216" s="42"/>
      <c r="D1216" s="43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</row>
    <row r="1217" spans="2:60" s="41" customFormat="1" x14ac:dyDescent="0.4">
      <c r="B1217" s="42"/>
      <c r="C1217" s="42"/>
      <c r="D1217" s="43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</row>
    <row r="1218" spans="2:60" s="41" customFormat="1" x14ac:dyDescent="0.4">
      <c r="B1218" s="42"/>
      <c r="C1218" s="42"/>
      <c r="D1218" s="43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</row>
    <row r="1219" spans="2:60" s="41" customFormat="1" x14ac:dyDescent="0.4">
      <c r="B1219" s="42"/>
      <c r="C1219" s="42"/>
      <c r="D1219" s="43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</row>
    <row r="1220" spans="2:60" s="41" customFormat="1" x14ac:dyDescent="0.4">
      <c r="B1220" s="42"/>
      <c r="C1220" s="42"/>
      <c r="D1220" s="43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</row>
    <row r="1221" spans="2:60" s="41" customFormat="1" x14ac:dyDescent="0.4">
      <c r="B1221" s="42"/>
      <c r="C1221" s="42"/>
      <c r="D1221" s="43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</row>
    <row r="1222" spans="2:60" s="41" customFormat="1" x14ac:dyDescent="0.4">
      <c r="B1222" s="42"/>
      <c r="C1222" s="42"/>
      <c r="D1222" s="43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</row>
    <row r="1223" spans="2:60" s="41" customFormat="1" x14ac:dyDescent="0.4">
      <c r="B1223" s="42"/>
      <c r="C1223" s="42"/>
      <c r="D1223" s="4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</row>
    <row r="1224" spans="2:60" s="41" customFormat="1" x14ac:dyDescent="0.4">
      <c r="B1224" s="42"/>
      <c r="C1224" s="42"/>
      <c r="D1224" s="43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</row>
    <row r="1225" spans="2:60" s="41" customFormat="1" x14ac:dyDescent="0.4">
      <c r="B1225" s="42"/>
      <c r="C1225" s="42"/>
      <c r="D1225" s="43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</row>
    <row r="1226" spans="2:60" s="41" customFormat="1" x14ac:dyDescent="0.4">
      <c r="B1226" s="42"/>
      <c r="C1226" s="42"/>
      <c r="D1226" s="43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</row>
    <row r="1227" spans="2:60" s="41" customFormat="1" x14ac:dyDescent="0.4">
      <c r="B1227" s="42"/>
      <c r="C1227" s="42"/>
      <c r="D1227" s="43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</row>
    <row r="1228" spans="2:60" s="41" customFormat="1" x14ac:dyDescent="0.4">
      <c r="B1228" s="42"/>
      <c r="C1228" s="42"/>
      <c r="D1228" s="43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</row>
    <row r="1229" spans="2:60" s="41" customFormat="1" x14ac:dyDescent="0.4">
      <c r="B1229" s="42"/>
      <c r="C1229" s="42"/>
      <c r="D1229" s="43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</row>
    <row r="1230" spans="2:60" s="41" customFormat="1" x14ac:dyDescent="0.4">
      <c r="B1230" s="42"/>
      <c r="C1230" s="42"/>
      <c r="D1230" s="43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</row>
    <row r="1231" spans="2:60" s="41" customFormat="1" x14ac:dyDescent="0.4">
      <c r="B1231" s="42"/>
      <c r="C1231" s="42"/>
      <c r="D1231" s="43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</row>
    <row r="1232" spans="2:60" s="41" customFormat="1" x14ac:dyDescent="0.4">
      <c r="B1232" s="42"/>
      <c r="C1232" s="42"/>
      <c r="D1232" s="43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</row>
    <row r="1233" spans="2:60" s="41" customFormat="1" x14ac:dyDescent="0.4">
      <c r="B1233" s="42"/>
      <c r="C1233" s="42"/>
      <c r="D1233" s="4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</row>
    <row r="1234" spans="2:60" s="41" customFormat="1" x14ac:dyDescent="0.4">
      <c r="B1234" s="42"/>
      <c r="C1234" s="42"/>
      <c r="D1234" s="43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</row>
    <row r="1235" spans="2:60" s="41" customFormat="1" x14ac:dyDescent="0.4">
      <c r="B1235" s="42"/>
      <c r="C1235" s="42"/>
      <c r="D1235" s="43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</row>
    <row r="1236" spans="2:60" s="41" customFormat="1" x14ac:dyDescent="0.4">
      <c r="B1236" s="42"/>
      <c r="C1236" s="42"/>
      <c r="D1236" s="43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</row>
    <row r="1237" spans="2:60" s="41" customFormat="1" x14ac:dyDescent="0.4">
      <c r="B1237" s="42"/>
      <c r="C1237" s="42"/>
      <c r="D1237" s="43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</row>
    <row r="1238" spans="2:60" s="41" customFormat="1" x14ac:dyDescent="0.4">
      <c r="B1238" s="42"/>
      <c r="C1238" s="42"/>
      <c r="D1238" s="43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</row>
    <row r="1239" spans="2:60" s="41" customFormat="1" x14ac:dyDescent="0.4">
      <c r="B1239" s="42"/>
      <c r="C1239" s="42"/>
      <c r="D1239" s="43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</row>
    <row r="1240" spans="2:60" s="41" customFormat="1" x14ac:dyDescent="0.4">
      <c r="B1240" s="42"/>
      <c r="C1240" s="42"/>
      <c r="D1240" s="43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</row>
    <row r="1241" spans="2:60" s="41" customFormat="1" x14ac:dyDescent="0.4">
      <c r="B1241" s="42"/>
      <c r="C1241" s="42"/>
      <c r="D1241" s="43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</row>
    <row r="1242" spans="2:60" s="41" customFormat="1" x14ac:dyDescent="0.4">
      <c r="B1242" s="42"/>
      <c r="C1242" s="42"/>
      <c r="D1242" s="43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</row>
    <row r="1243" spans="2:60" s="41" customFormat="1" x14ac:dyDescent="0.4">
      <c r="B1243" s="42"/>
      <c r="C1243" s="42"/>
      <c r="D1243" s="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</row>
    <row r="1244" spans="2:60" s="41" customFormat="1" x14ac:dyDescent="0.4">
      <c r="B1244" s="42"/>
      <c r="C1244" s="42"/>
      <c r="D1244" s="43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</row>
    <row r="1245" spans="2:60" s="41" customFormat="1" x14ac:dyDescent="0.4">
      <c r="B1245" s="42"/>
      <c r="C1245" s="42"/>
      <c r="D1245" s="43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</row>
    <row r="1246" spans="2:60" s="41" customFormat="1" x14ac:dyDescent="0.4">
      <c r="B1246" s="42"/>
      <c r="C1246" s="42"/>
      <c r="D1246" s="43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</row>
    <row r="1247" spans="2:60" s="41" customFormat="1" x14ac:dyDescent="0.4">
      <c r="B1247" s="42"/>
      <c r="C1247" s="42"/>
      <c r="D1247" s="43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</row>
    <row r="1248" spans="2:60" s="41" customFormat="1" x14ac:dyDescent="0.4">
      <c r="B1248" s="42"/>
      <c r="C1248" s="42"/>
      <c r="D1248" s="43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</row>
    <row r="1249" spans="2:60" s="41" customFormat="1" x14ac:dyDescent="0.4">
      <c r="B1249" s="42"/>
      <c r="C1249" s="42"/>
      <c r="D1249" s="43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</row>
    <row r="1250" spans="2:60" s="41" customFormat="1" x14ac:dyDescent="0.4">
      <c r="B1250" s="42"/>
      <c r="C1250" s="42"/>
      <c r="D1250" s="43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</row>
    <row r="1251" spans="2:60" s="41" customFormat="1" x14ac:dyDescent="0.4">
      <c r="B1251" s="42"/>
      <c r="C1251" s="42"/>
      <c r="D1251" s="43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</row>
    <row r="1252" spans="2:60" s="41" customFormat="1" x14ac:dyDescent="0.4">
      <c r="B1252" s="42"/>
      <c r="C1252" s="42"/>
      <c r="D1252" s="43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</row>
    <row r="1253" spans="2:60" s="41" customFormat="1" x14ac:dyDescent="0.4">
      <c r="B1253" s="42"/>
      <c r="C1253" s="42"/>
      <c r="D1253" s="4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</row>
    <row r="1254" spans="2:60" s="41" customFormat="1" x14ac:dyDescent="0.4">
      <c r="B1254" s="42"/>
      <c r="C1254" s="42"/>
      <c r="D1254" s="43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</row>
    <row r="1255" spans="2:60" s="41" customFormat="1" x14ac:dyDescent="0.4">
      <c r="B1255" s="42"/>
      <c r="C1255" s="42"/>
      <c r="D1255" s="43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</row>
    <row r="1256" spans="2:60" s="41" customFormat="1" x14ac:dyDescent="0.4">
      <c r="B1256" s="42"/>
      <c r="C1256" s="42"/>
      <c r="D1256" s="43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</row>
    <row r="1257" spans="2:60" s="41" customFormat="1" x14ac:dyDescent="0.4">
      <c r="B1257" s="42"/>
      <c r="C1257" s="42"/>
      <c r="D1257" s="43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</row>
    <row r="1258" spans="2:60" s="41" customFormat="1" x14ac:dyDescent="0.4">
      <c r="B1258" s="42"/>
      <c r="C1258" s="42"/>
      <c r="D1258" s="43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</row>
    <row r="1259" spans="2:60" s="41" customFormat="1" x14ac:dyDescent="0.4">
      <c r="B1259" s="42"/>
      <c r="C1259" s="42"/>
      <c r="D1259" s="43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</row>
    <row r="1260" spans="2:60" s="41" customFormat="1" x14ac:dyDescent="0.4">
      <c r="B1260" s="42"/>
      <c r="C1260" s="42"/>
      <c r="D1260" s="43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</row>
    <row r="1261" spans="2:60" s="41" customFormat="1" x14ac:dyDescent="0.4">
      <c r="B1261" s="42"/>
      <c r="C1261" s="42"/>
      <c r="D1261" s="43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</row>
    <row r="1262" spans="2:60" s="41" customFormat="1" x14ac:dyDescent="0.4">
      <c r="B1262" s="42"/>
      <c r="C1262" s="42"/>
      <c r="D1262" s="43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</row>
    <row r="1263" spans="2:60" s="41" customFormat="1" x14ac:dyDescent="0.4">
      <c r="B1263" s="42"/>
      <c r="C1263" s="42"/>
      <c r="D1263" s="4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</row>
    <row r="1264" spans="2:60" s="41" customFormat="1" x14ac:dyDescent="0.4">
      <c r="B1264" s="42"/>
      <c r="C1264" s="42"/>
      <c r="D1264" s="43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</row>
    <row r="1265" spans="2:60" s="41" customFormat="1" x14ac:dyDescent="0.4">
      <c r="B1265" s="42"/>
      <c r="C1265" s="42"/>
      <c r="D1265" s="43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</row>
    <row r="1266" spans="2:60" s="41" customFormat="1" x14ac:dyDescent="0.4">
      <c r="B1266" s="42"/>
      <c r="C1266" s="42"/>
      <c r="D1266" s="43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</row>
    <row r="1267" spans="2:60" s="41" customFormat="1" x14ac:dyDescent="0.4">
      <c r="B1267" s="42"/>
      <c r="C1267" s="42"/>
      <c r="D1267" s="43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</row>
    <row r="1268" spans="2:60" s="41" customFormat="1" x14ac:dyDescent="0.4">
      <c r="B1268" s="42"/>
      <c r="C1268" s="42"/>
      <c r="D1268" s="43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</row>
    <row r="1269" spans="2:60" s="41" customFormat="1" x14ac:dyDescent="0.4">
      <c r="B1269" s="42"/>
      <c r="C1269" s="42"/>
      <c r="D1269" s="43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</row>
    <row r="1270" spans="2:60" s="41" customFormat="1" x14ac:dyDescent="0.4">
      <c r="B1270" s="42"/>
      <c r="C1270" s="42"/>
      <c r="D1270" s="43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</row>
    <row r="1271" spans="2:60" s="41" customFormat="1" x14ac:dyDescent="0.4">
      <c r="B1271" s="42"/>
      <c r="C1271" s="42"/>
      <c r="D1271" s="43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</row>
    <row r="1272" spans="2:60" s="41" customFormat="1" x14ac:dyDescent="0.4">
      <c r="B1272" s="42"/>
      <c r="C1272" s="42"/>
      <c r="D1272" s="43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</row>
    <row r="1273" spans="2:60" s="41" customFormat="1" x14ac:dyDescent="0.4">
      <c r="B1273" s="42"/>
      <c r="C1273" s="42"/>
      <c r="D1273" s="4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</row>
    <row r="1274" spans="2:60" s="41" customFormat="1" x14ac:dyDescent="0.4">
      <c r="B1274" s="42"/>
      <c r="C1274" s="42"/>
      <c r="D1274" s="43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</row>
    <row r="1275" spans="2:60" s="41" customFormat="1" x14ac:dyDescent="0.4">
      <c r="B1275" s="42"/>
      <c r="C1275" s="42"/>
      <c r="D1275" s="43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</row>
    <row r="1276" spans="2:60" s="41" customFormat="1" x14ac:dyDescent="0.4">
      <c r="B1276" s="42"/>
      <c r="C1276" s="42"/>
      <c r="D1276" s="43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</row>
    <row r="1277" spans="2:60" s="41" customFormat="1" x14ac:dyDescent="0.4">
      <c r="B1277" s="42"/>
      <c r="C1277" s="42"/>
      <c r="D1277" s="43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</row>
    <row r="1278" spans="2:60" s="41" customFormat="1" x14ac:dyDescent="0.4">
      <c r="B1278" s="42"/>
      <c r="C1278" s="42"/>
      <c r="D1278" s="43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</row>
    <row r="1279" spans="2:60" s="41" customFormat="1" x14ac:dyDescent="0.4">
      <c r="B1279" s="42"/>
      <c r="C1279" s="42"/>
      <c r="D1279" s="43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</row>
    <row r="1280" spans="2:60" s="41" customFormat="1" x14ac:dyDescent="0.4">
      <c r="B1280" s="42"/>
      <c r="C1280" s="42"/>
      <c r="D1280" s="43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</row>
    <row r="1281" spans="2:60" s="41" customFormat="1" x14ac:dyDescent="0.4">
      <c r="B1281" s="42"/>
      <c r="C1281" s="42"/>
      <c r="D1281" s="43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</row>
    <row r="1282" spans="2:60" s="41" customFormat="1" x14ac:dyDescent="0.4">
      <c r="B1282" s="42"/>
      <c r="C1282" s="42"/>
      <c r="D1282" s="43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</row>
    <row r="1283" spans="2:60" s="41" customFormat="1" x14ac:dyDescent="0.4">
      <c r="B1283" s="42"/>
      <c r="C1283" s="42"/>
      <c r="D1283" s="4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</row>
    <row r="1284" spans="2:60" s="41" customFormat="1" x14ac:dyDescent="0.4">
      <c r="B1284" s="42"/>
      <c r="C1284" s="42"/>
      <c r="D1284" s="43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</row>
    <row r="1285" spans="2:60" s="41" customFormat="1" x14ac:dyDescent="0.4">
      <c r="B1285" s="42"/>
      <c r="C1285" s="42"/>
      <c r="D1285" s="43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</row>
    <row r="1286" spans="2:60" s="41" customFormat="1" x14ac:dyDescent="0.4">
      <c r="B1286" s="42"/>
      <c r="C1286" s="42"/>
      <c r="D1286" s="43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</row>
    <row r="1287" spans="2:60" s="41" customFormat="1" x14ac:dyDescent="0.4">
      <c r="B1287" s="42"/>
      <c r="C1287" s="42"/>
      <c r="D1287" s="43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</row>
    <row r="1288" spans="2:60" s="41" customFormat="1" x14ac:dyDescent="0.4">
      <c r="B1288" s="42"/>
      <c r="C1288" s="42"/>
      <c r="D1288" s="43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</row>
    <row r="1289" spans="2:60" s="41" customFormat="1" x14ac:dyDescent="0.4">
      <c r="B1289" s="42"/>
      <c r="C1289" s="42"/>
      <c r="D1289" s="43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</row>
    <row r="1290" spans="2:60" s="41" customFormat="1" x14ac:dyDescent="0.4">
      <c r="B1290" s="42"/>
      <c r="C1290" s="42"/>
      <c r="D1290" s="43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</row>
    <row r="1291" spans="2:60" s="41" customFormat="1" x14ac:dyDescent="0.4">
      <c r="B1291" s="42"/>
      <c r="C1291" s="42"/>
      <c r="D1291" s="43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</row>
    <row r="1292" spans="2:60" s="41" customFormat="1" x14ac:dyDescent="0.4">
      <c r="B1292" s="42"/>
      <c r="C1292" s="42"/>
      <c r="D1292" s="43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</row>
    <row r="1293" spans="2:60" s="41" customFormat="1" x14ac:dyDescent="0.4">
      <c r="B1293" s="42"/>
      <c r="C1293" s="42"/>
      <c r="D1293" s="4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</row>
    <row r="1294" spans="2:60" s="41" customFormat="1" x14ac:dyDescent="0.4">
      <c r="B1294" s="42"/>
      <c r="C1294" s="42"/>
      <c r="D1294" s="43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</row>
    <row r="1295" spans="2:60" s="41" customFormat="1" x14ac:dyDescent="0.4">
      <c r="B1295" s="42"/>
      <c r="C1295" s="42"/>
      <c r="D1295" s="43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</row>
    <row r="1296" spans="2:60" s="41" customFormat="1" x14ac:dyDescent="0.4">
      <c r="B1296" s="42"/>
      <c r="C1296" s="42"/>
      <c r="D1296" s="43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</row>
    <row r="1297" spans="2:60" s="41" customFormat="1" x14ac:dyDescent="0.4">
      <c r="B1297" s="42"/>
      <c r="C1297" s="42"/>
      <c r="D1297" s="43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</row>
    <row r="1298" spans="2:60" s="41" customFormat="1" x14ac:dyDescent="0.4">
      <c r="B1298" s="42"/>
      <c r="C1298" s="42"/>
      <c r="D1298" s="43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</row>
    <row r="1299" spans="2:60" s="41" customFormat="1" x14ac:dyDescent="0.4">
      <c r="B1299" s="42"/>
      <c r="C1299" s="42"/>
      <c r="D1299" s="43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</row>
    <row r="1300" spans="2:60" s="41" customFormat="1" x14ac:dyDescent="0.4">
      <c r="B1300" s="42"/>
      <c r="C1300" s="42"/>
      <c r="D1300" s="43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</row>
    <row r="1301" spans="2:60" s="41" customFormat="1" x14ac:dyDescent="0.4">
      <c r="B1301" s="42"/>
      <c r="C1301" s="42"/>
      <c r="D1301" s="43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</row>
    <row r="1302" spans="2:60" s="41" customFormat="1" x14ac:dyDescent="0.4">
      <c r="B1302" s="42"/>
      <c r="C1302" s="42"/>
      <c r="D1302" s="43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</row>
    <row r="1303" spans="2:60" s="41" customFormat="1" x14ac:dyDescent="0.4">
      <c r="B1303" s="42"/>
      <c r="C1303" s="42"/>
      <c r="D1303" s="4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</row>
    <row r="1304" spans="2:60" s="41" customFormat="1" x14ac:dyDescent="0.4">
      <c r="B1304" s="42"/>
      <c r="C1304" s="42"/>
      <c r="D1304" s="43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</row>
    <row r="1305" spans="2:60" s="41" customFormat="1" x14ac:dyDescent="0.4">
      <c r="B1305" s="42"/>
      <c r="C1305" s="42"/>
      <c r="D1305" s="43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</row>
    <row r="1306" spans="2:60" s="41" customFormat="1" x14ac:dyDescent="0.4">
      <c r="B1306" s="42"/>
      <c r="C1306" s="42"/>
      <c r="D1306" s="43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</row>
    <row r="1307" spans="2:60" s="41" customFormat="1" x14ac:dyDescent="0.4">
      <c r="B1307" s="42"/>
      <c r="C1307" s="42"/>
      <c r="D1307" s="43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</row>
    <row r="1308" spans="2:60" s="41" customFormat="1" x14ac:dyDescent="0.4">
      <c r="B1308" s="42"/>
      <c r="C1308" s="42"/>
      <c r="D1308" s="43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</row>
    <row r="1309" spans="2:60" s="41" customFormat="1" x14ac:dyDescent="0.4">
      <c r="B1309" s="42"/>
      <c r="C1309" s="42"/>
      <c r="D1309" s="43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</row>
    <row r="1310" spans="2:60" s="41" customFormat="1" x14ac:dyDescent="0.4">
      <c r="B1310" s="42"/>
      <c r="C1310" s="42"/>
      <c r="D1310" s="43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</row>
    <row r="1311" spans="2:60" s="41" customFormat="1" x14ac:dyDescent="0.4">
      <c r="B1311" s="42"/>
      <c r="C1311" s="42"/>
      <c r="D1311" s="43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</row>
    <row r="1312" spans="2:60" s="41" customFormat="1" x14ac:dyDescent="0.4">
      <c r="B1312" s="42"/>
      <c r="C1312" s="42"/>
      <c r="D1312" s="43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</row>
    <row r="1313" spans="2:60" s="41" customFormat="1" x14ac:dyDescent="0.4">
      <c r="B1313" s="42"/>
      <c r="C1313" s="42"/>
      <c r="D1313" s="4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</row>
    <row r="1314" spans="2:60" s="41" customFormat="1" x14ac:dyDescent="0.4">
      <c r="B1314" s="42"/>
      <c r="C1314" s="42"/>
      <c r="D1314" s="43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</row>
    <row r="1315" spans="2:60" s="41" customFormat="1" x14ac:dyDescent="0.4">
      <c r="B1315" s="42"/>
      <c r="C1315" s="42"/>
      <c r="D1315" s="43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</row>
    <row r="1316" spans="2:60" s="41" customFormat="1" x14ac:dyDescent="0.4">
      <c r="B1316" s="42"/>
      <c r="C1316" s="42"/>
      <c r="D1316" s="43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</row>
    <row r="1317" spans="2:60" s="41" customFormat="1" x14ac:dyDescent="0.4">
      <c r="B1317" s="42"/>
      <c r="C1317" s="42"/>
      <c r="D1317" s="43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</row>
    <row r="1318" spans="2:60" s="41" customFormat="1" x14ac:dyDescent="0.4">
      <c r="B1318" s="42"/>
      <c r="C1318" s="42"/>
      <c r="D1318" s="43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</row>
    <row r="1319" spans="2:60" s="41" customFormat="1" x14ac:dyDescent="0.4">
      <c r="B1319" s="42"/>
      <c r="C1319" s="42"/>
      <c r="D1319" s="43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</row>
    <row r="1320" spans="2:60" s="41" customFormat="1" x14ac:dyDescent="0.4">
      <c r="B1320" s="42"/>
      <c r="C1320" s="42"/>
      <c r="D1320" s="43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</row>
    <row r="1321" spans="2:60" s="41" customFormat="1" x14ac:dyDescent="0.4">
      <c r="B1321" s="42"/>
      <c r="C1321" s="42"/>
      <c r="D1321" s="43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</row>
    <row r="1322" spans="2:60" s="41" customFormat="1" x14ac:dyDescent="0.4">
      <c r="B1322" s="42"/>
      <c r="C1322" s="42"/>
      <c r="D1322" s="43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</row>
    <row r="1323" spans="2:60" s="41" customFormat="1" x14ac:dyDescent="0.4">
      <c r="B1323" s="42"/>
      <c r="C1323" s="42"/>
      <c r="D1323" s="4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</row>
    <row r="1324" spans="2:60" s="41" customFormat="1" x14ac:dyDescent="0.4">
      <c r="B1324" s="42"/>
      <c r="C1324" s="42"/>
      <c r="D1324" s="43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</row>
    <row r="1325" spans="2:60" s="41" customFormat="1" x14ac:dyDescent="0.4">
      <c r="B1325" s="42"/>
      <c r="C1325" s="42"/>
      <c r="D1325" s="43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</row>
    <row r="1326" spans="2:60" s="41" customFormat="1" x14ac:dyDescent="0.4">
      <c r="B1326" s="42"/>
      <c r="C1326" s="42"/>
      <c r="D1326" s="43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</row>
    <row r="1327" spans="2:60" s="41" customFormat="1" x14ac:dyDescent="0.4">
      <c r="B1327" s="42"/>
      <c r="C1327" s="42"/>
      <c r="D1327" s="43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</row>
    <row r="1328" spans="2:60" s="41" customFormat="1" x14ac:dyDescent="0.4">
      <c r="B1328" s="42"/>
      <c r="C1328" s="42"/>
      <c r="D1328" s="43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</row>
    <row r="1329" spans="2:60" s="41" customFormat="1" x14ac:dyDescent="0.4">
      <c r="B1329" s="42"/>
      <c r="C1329" s="42"/>
      <c r="D1329" s="43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</row>
    <row r="1330" spans="2:60" s="41" customFormat="1" x14ac:dyDescent="0.4">
      <c r="B1330" s="42"/>
      <c r="C1330" s="42"/>
      <c r="D1330" s="43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</row>
    <row r="1331" spans="2:60" s="41" customFormat="1" x14ac:dyDescent="0.4">
      <c r="B1331" s="42"/>
      <c r="C1331" s="42"/>
      <c r="D1331" s="43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</row>
    <row r="1332" spans="2:60" s="41" customFormat="1" x14ac:dyDescent="0.4">
      <c r="B1332" s="42"/>
      <c r="C1332" s="42"/>
      <c r="D1332" s="43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</row>
    <row r="1333" spans="2:60" s="41" customFormat="1" x14ac:dyDescent="0.4">
      <c r="B1333" s="42"/>
      <c r="C1333" s="42"/>
      <c r="D1333" s="4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</row>
    <row r="1334" spans="2:60" s="41" customFormat="1" x14ac:dyDescent="0.4">
      <c r="B1334" s="42"/>
      <c r="C1334" s="42"/>
      <c r="D1334" s="43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</row>
    <row r="1335" spans="2:60" s="41" customFormat="1" x14ac:dyDescent="0.4">
      <c r="B1335" s="42"/>
      <c r="C1335" s="42"/>
      <c r="D1335" s="43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</row>
    <row r="1336" spans="2:60" s="41" customFormat="1" x14ac:dyDescent="0.4">
      <c r="B1336" s="42"/>
      <c r="C1336" s="42"/>
      <c r="D1336" s="43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</row>
    <row r="1337" spans="2:60" s="41" customFormat="1" x14ac:dyDescent="0.4">
      <c r="B1337" s="42"/>
      <c r="C1337" s="42"/>
      <c r="D1337" s="43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</row>
    <row r="1338" spans="2:60" s="41" customFormat="1" x14ac:dyDescent="0.4">
      <c r="B1338" s="42"/>
      <c r="C1338" s="42"/>
      <c r="D1338" s="43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</row>
    <row r="1339" spans="2:60" s="41" customFormat="1" x14ac:dyDescent="0.4">
      <c r="B1339" s="42"/>
      <c r="C1339" s="42"/>
      <c r="D1339" s="43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</row>
    <row r="1340" spans="2:60" s="41" customFormat="1" x14ac:dyDescent="0.4">
      <c r="B1340" s="42"/>
      <c r="C1340" s="42"/>
      <c r="D1340" s="43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</row>
    <row r="1341" spans="2:60" s="41" customFormat="1" x14ac:dyDescent="0.4">
      <c r="B1341" s="42"/>
      <c r="C1341" s="42"/>
      <c r="D1341" s="43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</row>
    <row r="1342" spans="2:60" s="41" customFormat="1" x14ac:dyDescent="0.4">
      <c r="B1342" s="42"/>
      <c r="C1342" s="42"/>
      <c r="D1342" s="43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</row>
    <row r="1343" spans="2:60" s="41" customFormat="1" x14ac:dyDescent="0.4">
      <c r="B1343" s="42"/>
      <c r="C1343" s="42"/>
      <c r="D1343" s="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</row>
    <row r="1344" spans="2:60" s="41" customFormat="1" x14ac:dyDescent="0.4">
      <c r="B1344" s="42"/>
      <c r="C1344" s="42"/>
      <c r="D1344" s="43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</row>
    <row r="1345" spans="2:60" s="41" customFormat="1" x14ac:dyDescent="0.4">
      <c r="B1345" s="42"/>
      <c r="C1345" s="42"/>
      <c r="D1345" s="43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</row>
    <row r="1346" spans="2:60" s="41" customFormat="1" x14ac:dyDescent="0.4">
      <c r="B1346" s="42"/>
      <c r="C1346" s="42"/>
      <c r="D1346" s="43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</row>
    <row r="1347" spans="2:60" s="41" customFormat="1" x14ac:dyDescent="0.4">
      <c r="B1347" s="42"/>
      <c r="C1347" s="42"/>
      <c r="D1347" s="43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</row>
    <row r="1348" spans="2:60" s="41" customFormat="1" x14ac:dyDescent="0.4">
      <c r="B1348" s="42"/>
      <c r="C1348" s="42"/>
      <c r="D1348" s="43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</row>
    <row r="1349" spans="2:60" s="41" customFormat="1" x14ac:dyDescent="0.4">
      <c r="B1349" s="42"/>
      <c r="C1349" s="42"/>
      <c r="D1349" s="43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</row>
    <row r="1350" spans="2:60" s="41" customFormat="1" x14ac:dyDescent="0.4">
      <c r="B1350" s="42"/>
      <c r="C1350" s="42"/>
      <c r="D1350" s="43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</row>
    <row r="1351" spans="2:60" s="41" customFormat="1" x14ac:dyDescent="0.4">
      <c r="B1351" s="42"/>
      <c r="C1351" s="42"/>
      <c r="D1351" s="43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</row>
    <row r="1352" spans="2:60" s="41" customFormat="1" x14ac:dyDescent="0.4">
      <c r="B1352" s="42"/>
      <c r="C1352" s="42"/>
      <c r="D1352" s="43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</row>
    <row r="1353" spans="2:60" s="41" customFormat="1" x14ac:dyDescent="0.4">
      <c r="B1353" s="42"/>
      <c r="C1353" s="42"/>
      <c r="D1353" s="4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</row>
    <row r="1354" spans="2:60" s="41" customFormat="1" x14ac:dyDescent="0.4">
      <c r="B1354" s="42"/>
      <c r="C1354" s="42"/>
      <c r="D1354" s="43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</row>
    <row r="1355" spans="2:60" s="41" customFormat="1" x14ac:dyDescent="0.4">
      <c r="B1355" s="42"/>
      <c r="C1355" s="42"/>
      <c r="D1355" s="43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</row>
    <row r="1356" spans="2:60" s="41" customFormat="1" x14ac:dyDescent="0.4">
      <c r="B1356" s="42"/>
      <c r="C1356" s="42"/>
      <c r="D1356" s="43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</row>
    <row r="1357" spans="2:60" s="41" customFormat="1" x14ac:dyDescent="0.4">
      <c r="B1357" s="42"/>
      <c r="C1357" s="42"/>
      <c r="D1357" s="43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</row>
    <row r="1358" spans="2:60" s="41" customFormat="1" x14ac:dyDescent="0.4">
      <c r="B1358" s="42"/>
      <c r="C1358" s="42"/>
      <c r="D1358" s="43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</row>
    <row r="1359" spans="2:60" s="41" customFormat="1" x14ac:dyDescent="0.4">
      <c r="B1359" s="42"/>
      <c r="C1359" s="42"/>
      <c r="D1359" s="43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</row>
    <row r="1360" spans="2:60" s="41" customFormat="1" x14ac:dyDescent="0.4">
      <c r="B1360" s="42"/>
      <c r="C1360" s="42"/>
      <c r="D1360" s="43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</row>
    <row r="1361" spans="2:60" s="41" customFormat="1" x14ac:dyDescent="0.4">
      <c r="B1361" s="42"/>
      <c r="C1361" s="42"/>
      <c r="D1361" s="43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</row>
    <row r="1362" spans="2:60" s="41" customFormat="1" x14ac:dyDescent="0.4">
      <c r="B1362" s="42"/>
      <c r="C1362" s="42"/>
      <c r="D1362" s="43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</row>
    <row r="1363" spans="2:60" s="41" customFormat="1" x14ac:dyDescent="0.4">
      <c r="B1363" s="42"/>
      <c r="C1363" s="42"/>
      <c r="D1363" s="4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</row>
    <row r="1364" spans="2:60" s="41" customFormat="1" x14ac:dyDescent="0.4">
      <c r="B1364" s="42"/>
      <c r="C1364" s="42"/>
      <c r="D1364" s="43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</row>
    <row r="1365" spans="2:60" s="41" customFormat="1" x14ac:dyDescent="0.4">
      <c r="B1365" s="42"/>
      <c r="C1365" s="42"/>
      <c r="D1365" s="43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</row>
    <row r="1366" spans="2:60" s="41" customFormat="1" x14ac:dyDescent="0.4">
      <c r="B1366" s="42"/>
      <c r="C1366" s="42"/>
      <c r="D1366" s="43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</row>
    <row r="1367" spans="2:60" s="41" customFormat="1" x14ac:dyDescent="0.4">
      <c r="B1367" s="42"/>
      <c r="C1367" s="42"/>
      <c r="D1367" s="43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</row>
    <row r="1368" spans="2:60" s="41" customFormat="1" x14ac:dyDescent="0.4">
      <c r="B1368" s="42"/>
      <c r="C1368" s="42"/>
      <c r="D1368" s="43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</row>
    <row r="1369" spans="2:60" s="41" customFormat="1" x14ac:dyDescent="0.4">
      <c r="B1369" s="42"/>
      <c r="C1369" s="42"/>
      <c r="D1369" s="43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</row>
    <row r="1370" spans="2:60" s="41" customFormat="1" x14ac:dyDescent="0.4">
      <c r="B1370" s="42"/>
      <c r="C1370" s="42"/>
      <c r="D1370" s="43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</row>
    <row r="1371" spans="2:60" s="41" customFormat="1" x14ac:dyDescent="0.4">
      <c r="B1371" s="42"/>
      <c r="C1371" s="42"/>
      <c r="D1371" s="43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</row>
    <row r="1372" spans="2:60" s="41" customFormat="1" x14ac:dyDescent="0.4">
      <c r="B1372" s="42"/>
      <c r="C1372" s="42"/>
      <c r="D1372" s="43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</row>
    <row r="1373" spans="2:60" s="41" customFormat="1" x14ac:dyDescent="0.4">
      <c r="B1373" s="42"/>
      <c r="C1373" s="42"/>
      <c r="D1373" s="4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</row>
    <row r="1374" spans="2:60" s="41" customFormat="1" x14ac:dyDescent="0.4">
      <c r="B1374" s="42"/>
      <c r="C1374" s="42"/>
      <c r="D1374" s="43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</row>
    <row r="1375" spans="2:60" s="41" customFormat="1" x14ac:dyDescent="0.4">
      <c r="B1375" s="42"/>
      <c r="C1375" s="42"/>
      <c r="D1375" s="43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</row>
    <row r="1376" spans="2:60" s="41" customFormat="1" x14ac:dyDescent="0.4">
      <c r="B1376" s="42"/>
      <c r="C1376" s="42"/>
      <c r="D1376" s="43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</row>
    <row r="1377" spans="2:60" s="41" customFormat="1" x14ac:dyDescent="0.4">
      <c r="B1377" s="42"/>
      <c r="C1377" s="42"/>
      <c r="D1377" s="43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</row>
    <row r="1378" spans="2:60" s="41" customFormat="1" x14ac:dyDescent="0.4">
      <c r="B1378" s="42"/>
      <c r="C1378" s="42"/>
      <c r="D1378" s="43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</row>
    <row r="1379" spans="2:60" s="41" customFormat="1" x14ac:dyDescent="0.4">
      <c r="B1379" s="42"/>
      <c r="C1379" s="42"/>
      <c r="D1379" s="43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</row>
    <row r="1380" spans="2:60" s="41" customFormat="1" x14ac:dyDescent="0.4">
      <c r="B1380" s="42"/>
      <c r="C1380" s="42"/>
      <c r="D1380" s="43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</row>
    <row r="1381" spans="2:60" s="41" customFormat="1" x14ac:dyDescent="0.4">
      <c r="B1381" s="42"/>
      <c r="C1381" s="42"/>
      <c r="D1381" s="43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</row>
    <row r="1382" spans="2:60" s="41" customFormat="1" x14ac:dyDescent="0.4">
      <c r="B1382" s="42"/>
      <c r="C1382" s="42"/>
      <c r="D1382" s="43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</row>
    <row r="1383" spans="2:60" s="41" customFormat="1" x14ac:dyDescent="0.4">
      <c r="B1383" s="42"/>
      <c r="C1383" s="42"/>
      <c r="D1383" s="4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</row>
    <row r="1384" spans="2:60" s="41" customFormat="1" x14ac:dyDescent="0.4">
      <c r="B1384" s="42"/>
      <c r="C1384" s="42"/>
      <c r="D1384" s="43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</row>
    <row r="1385" spans="2:60" s="41" customFormat="1" x14ac:dyDescent="0.4">
      <c r="B1385" s="42"/>
      <c r="C1385" s="42"/>
      <c r="D1385" s="43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</row>
    <row r="1386" spans="2:60" s="41" customFormat="1" x14ac:dyDescent="0.4">
      <c r="B1386" s="42"/>
      <c r="C1386" s="42"/>
      <c r="D1386" s="43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</row>
    <row r="1387" spans="2:60" s="41" customFormat="1" x14ac:dyDescent="0.4">
      <c r="B1387" s="42"/>
      <c r="C1387" s="42"/>
      <c r="D1387" s="43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</row>
    <row r="1388" spans="2:60" s="41" customFormat="1" x14ac:dyDescent="0.4">
      <c r="B1388" s="42"/>
      <c r="C1388" s="42"/>
      <c r="D1388" s="43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</row>
    <row r="1389" spans="2:60" s="41" customFormat="1" x14ac:dyDescent="0.4">
      <c r="B1389" s="42"/>
      <c r="C1389" s="42"/>
      <c r="D1389" s="43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</row>
    <row r="1390" spans="2:60" s="41" customFormat="1" x14ac:dyDescent="0.4">
      <c r="B1390" s="42"/>
      <c r="C1390" s="42"/>
      <c r="D1390" s="43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</row>
    <row r="1391" spans="2:60" s="41" customFormat="1" x14ac:dyDescent="0.4">
      <c r="B1391" s="42"/>
      <c r="C1391" s="42"/>
      <c r="D1391" s="43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</row>
    <row r="1392" spans="2:60" s="41" customFormat="1" x14ac:dyDescent="0.4">
      <c r="B1392" s="42"/>
      <c r="C1392" s="42"/>
      <c r="D1392" s="43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</row>
    <row r="1393" spans="2:60" s="41" customFormat="1" x14ac:dyDescent="0.4">
      <c r="B1393" s="42"/>
      <c r="C1393" s="42"/>
      <c r="D1393" s="4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</row>
    <row r="1394" spans="2:60" s="41" customFormat="1" x14ac:dyDescent="0.4">
      <c r="B1394" s="42"/>
      <c r="C1394" s="42"/>
      <c r="D1394" s="43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</row>
    <row r="1395" spans="2:60" s="41" customFormat="1" x14ac:dyDescent="0.4">
      <c r="B1395" s="42"/>
      <c r="C1395" s="42"/>
      <c r="D1395" s="43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</row>
    <row r="1396" spans="2:60" s="41" customFormat="1" x14ac:dyDescent="0.4">
      <c r="B1396" s="42"/>
      <c r="C1396" s="42"/>
      <c r="D1396" s="43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</row>
    <row r="1397" spans="2:60" s="41" customFormat="1" x14ac:dyDescent="0.4">
      <c r="B1397" s="42"/>
      <c r="C1397" s="42"/>
      <c r="D1397" s="43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</row>
    <row r="1398" spans="2:60" s="41" customFormat="1" x14ac:dyDescent="0.4">
      <c r="B1398" s="42"/>
      <c r="C1398" s="42"/>
      <c r="D1398" s="43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</row>
    <row r="1399" spans="2:60" s="41" customFormat="1" x14ac:dyDescent="0.4">
      <c r="B1399" s="42"/>
      <c r="C1399" s="42"/>
      <c r="D1399" s="43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</row>
    <row r="1400" spans="2:60" s="41" customFormat="1" x14ac:dyDescent="0.4">
      <c r="B1400" s="42"/>
      <c r="C1400" s="42"/>
      <c r="D1400" s="43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</row>
    <row r="1401" spans="2:60" s="41" customFormat="1" x14ac:dyDescent="0.4">
      <c r="B1401" s="42"/>
      <c r="C1401" s="42"/>
      <c r="D1401" s="43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</row>
    <row r="1402" spans="2:60" s="41" customFormat="1" x14ac:dyDescent="0.4">
      <c r="B1402" s="42"/>
      <c r="C1402" s="42"/>
      <c r="D1402" s="43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</row>
    <row r="1403" spans="2:60" s="41" customFormat="1" x14ac:dyDescent="0.4">
      <c r="B1403" s="42"/>
      <c r="C1403" s="42"/>
      <c r="D1403" s="4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</row>
    <row r="1404" spans="2:60" s="41" customFormat="1" x14ac:dyDescent="0.4">
      <c r="B1404" s="42"/>
      <c r="C1404" s="42"/>
      <c r="D1404" s="43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</row>
    <row r="1405" spans="2:60" s="41" customFormat="1" x14ac:dyDescent="0.4">
      <c r="B1405" s="42"/>
      <c r="C1405" s="42"/>
      <c r="D1405" s="43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</row>
    <row r="1406" spans="2:60" s="41" customFormat="1" x14ac:dyDescent="0.4">
      <c r="B1406" s="42"/>
      <c r="C1406" s="42"/>
      <c r="D1406" s="43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</row>
    <row r="1407" spans="2:60" s="41" customFormat="1" x14ac:dyDescent="0.4">
      <c r="B1407" s="42"/>
      <c r="C1407" s="42"/>
      <c r="D1407" s="43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</row>
    <row r="1408" spans="2:60" s="41" customFormat="1" x14ac:dyDescent="0.4">
      <c r="B1408" s="42"/>
      <c r="C1408" s="42"/>
      <c r="D1408" s="43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</row>
    <row r="1409" spans="2:60" s="41" customFormat="1" x14ac:dyDescent="0.4">
      <c r="B1409" s="42"/>
      <c r="C1409" s="42"/>
      <c r="D1409" s="43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</row>
    <row r="1410" spans="2:60" s="41" customFormat="1" x14ac:dyDescent="0.4">
      <c r="B1410" s="42"/>
      <c r="C1410" s="42"/>
      <c r="D1410" s="43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</row>
    <row r="1411" spans="2:60" s="41" customFormat="1" x14ac:dyDescent="0.4">
      <c r="B1411" s="42"/>
      <c r="C1411" s="42"/>
      <c r="D1411" s="43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</row>
    <row r="1412" spans="2:60" s="41" customFormat="1" x14ac:dyDescent="0.4">
      <c r="B1412" s="42"/>
      <c r="C1412" s="42"/>
      <c r="D1412" s="43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</row>
    <row r="1413" spans="2:60" s="41" customFormat="1" x14ac:dyDescent="0.4">
      <c r="B1413" s="42"/>
      <c r="C1413" s="42"/>
      <c r="D1413" s="4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</row>
    <row r="1414" spans="2:60" s="41" customFormat="1" x14ac:dyDescent="0.4">
      <c r="B1414" s="42"/>
      <c r="C1414" s="42"/>
      <c r="D1414" s="43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</row>
    <row r="1415" spans="2:60" s="41" customFormat="1" x14ac:dyDescent="0.4">
      <c r="B1415" s="42"/>
      <c r="C1415" s="42"/>
      <c r="D1415" s="43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</row>
    <row r="1416" spans="2:60" s="41" customFormat="1" x14ac:dyDescent="0.4">
      <c r="B1416" s="42"/>
      <c r="C1416" s="42"/>
      <c r="D1416" s="43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</row>
    <row r="1417" spans="2:60" s="41" customFormat="1" x14ac:dyDescent="0.4">
      <c r="B1417" s="42"/>
      <c r="C1417" s="42"/>
      <c r="D1417" s="43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</row>
    <row r="1418" spans="2:60" s="41" customFormat="1" x14ac:dyDescent="0.4">
      <c r="B1418" s="42"/>
      <c r="C1418" s="42"/>
      <c r="D1418" s="43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</row>
    <row r="1419" spans="2:60" s="41" customFormat="1" x14ac:dyDescent="0.4">
      <c r="B1419" s="42"/>
      <c r="C1419" s="42"/>
      <c r="D1419" s="43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</row>
    <row r="1420" spans="2:60" s="41" customFormat="1" x14ac:dyDescent="0.4">
      <c r="B1420" s="42"/>
      <c r="C1420" s="42"/>
      <c r="D1420" s="43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</row>
    <row r="1421" spans="2:60" s="41" customFormat="1" x14ac:dyDescent="0.4">
      <c r="B1421" s="42"/>
      <c r="C1421" s="42"/>
      <c r="D1421" s="43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</row>
    <row r="1422" spans="2:60" s="41" customFormat="1" x14ac:dyDescent="0.4">
      <c r="B1422" s="42"/>
      <c r="C1422" s="42"/>
      <c r="D1422" s="43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</row>
    <row r="1423" spans="2:60" s="41" customFormat="1" x14ac:dyDescent="0.4">
      <c r="B1423" s="42"/>
      <c r="C1423" s="42"/>
      <c r="D1423" s="4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</row>
    <row r="1424" spans="2:60" s="41" customFormat="1" x14ac:dyDescent="0.4">
      <c r="B1424" s="42"/>
      <c r="C1424" s="42"/>
      <c r="D1424" s="43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</row>
    <row r="1425" spans="2:60" s="41" customFormat="1" x14ac:dyDescent="0.4">
      <c r="B1425" s="42"/>
      <c r="C1425" s="42"/>
      <c r="D1425" s="43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</row>
    <row r="1426" spans="2:60" s="41" customFormat="1" x14ac:dyDescent="0.4">
      <c r="B1426" s="42"/>
      <c r="C1426" s="42"/>
      <c r="D1426" s="43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</row>
    <row r="1427" spans="2:60" s="41" customFormat="1" x14ac:dyDescent="0.4">
      <c r="B1427" s="42"/>
      <c r="C1427" s="42"/>
      <c r="D1427" s="43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</row>
    <row r="1428" spans="2:60" s="41" customFormat="1" x14ac:dyDescent="0.4">
      <c r="B1428" s="42"/>
      <c r="C1428" s="42"/>
      <c r="D1428" s="43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</row>
    <row r="1429" spans="2:60" s="41" customFormat="1" x14ac:dyDescent="0.4">
      <c r="B1429" s="42"/>
      <c r="C1429" s="42"/>
      <c r="D1429" s="43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</row>
    <row r="1430" spans="2:60" s="41" customFormat="1" x14ac:dyDescent="0.4">
      <c r="B1430" s="42"/>
      <c r="C1430" s="42"/>
      <c r="D1430" s="43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</row>
    <row r="1431" spans="2:60" s="41" customFormat="1" x14ac:dyDescent="0.4">
      <c r="B1431" s="42"/>
      <c r="C1431" s="42"/>
      <c r="D1431" s="43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</row>
    <row r="1432" spans="2:60" s="41" customFormat="1" x14ac:dyDescent="0.4">
      <c r="B1432" s="42"/>
      <c r="C1432" s="42"/>
      <c r="D1432" s="43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</row>
    <row r="1433" spans="2:60" s="41" customFormat="1" x14ac:dyDescent="0.4">
      <c r="B1433" s="42"/>
      <c r="C1433" s="42"/>
      <c r="D1433" s="4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</row>
    <row r="1434" spans="2:60" s="41" customFormat="1" x14ac:dyDescent="0.4">
      <c r="B1434" s="42"/>
      <c r="C1434" s="42"/>
      <c r="D1434" s="43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</row>
    <row r="1435" spans="2:60" s="41" customFormat="1" x14ac:dyDescent="0.4">
      <c r="B1435" s="42"/>
      <c r="C1435" s="42"/>
      <c r="D1435" s="43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</row>
    <row r="1436" spans="2:60" s="41" customFormat="1" x14ac:dyDescent="0.4">
      <c r="B1436" s="42"/>
      <c r="C1436" s="42"/>
      <c r="D1436" s="43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</row>
    <row r="1437" spans="2:60" s="41" customFormat="1" x14ac:dyDescent="0.4">
      <c r="B1437" s="42"/>
      <c r="C1437" s="42"/>
      <c r="D1437" s="43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</row>
    <row r="1438" spans="2:60" s="41" customFormat="1" x14ac:dyDescent="0.4">
      <c r="B1438" s="42"/>
      <c r="C1438" s="42"/>
      <c r="D1438" s="43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</row>
    <row r="1439" spans="2:60" s="41" customFormat="1" x14ac:dyDescent="0.4">
      <c r="B1439" s="42"/>
      <c r="C1439" s="42"/>
      <c r="D1439" s="43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</row>
    <row r="1440" spans="2:60" s="41" customFormat="1" x14ac:dyDescent="0.4">
      <c r="B1440" s="42"/>
      <c r="C1440" s="42"/>
      <c r="D1440" s="43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</row>
    <row r="1441" spans="2:60" s="41" customFormat="1" x14ac:dyDescent="0.4">
      <c r="B1441" s="42"/>
      <c r="C1441" s="42"/>
      <c r="D1441" s="43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</row>
    <row r="1442" spans="2:60" s="41" customFormat="1" x14ac:dyDescent="0.4">
      <c r="B1442" s="42"/>
      <c r="C1442" s="42"/>
      <c r="D1442" s="43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</row>
    <row r="1443" spans="2:60" s="41" customFormat="1" x14ac:dyDescent="0.4">
      <c r="B1443" s="42"/>
      <c r="C1443" s="42"/>
      <c r="D1443" s="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</row>
    <row r="1444" spans="2:60" s="41" customFormat="1" x14ac:dyDescent="0.4">
      <c r="B1444" s="42"/>
      <c r="C1444" s="42"/>
      <c r="D1444" s="43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</row>
    <row r="1445" spans="2:60" s="41" customFormat="1" x14ac:dyDescent="0.4">
      <c r="B1445" s="42"/>
      <c r="C1445" s="42"/>
      <c r="D1445" s="43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</row>
    <row r="1446" spans="2:60" s="41" customFormat="1" x14ac:dyDescent="0.4">
      <c r="B1446" s="42"/>
      <c r="C1446" s="42"/>
      <c r="D1446" s="43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</row>
    <row r="1447" spans="2:60" s="41" customFormat="1" x14ac:dyDescent="0.4">
      <c r="B1447" s="42"/>
      <c r="C1447" s="42"/>
      <c r="D1447" s="43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</row>
    <row r="1448" spans="2:60" s="41" customFormat="1" x14ac:dyDescent="0.4">
      <c r="B1448" s="42"/>
      <c r="C1448" s="42"/>
      <c r="D1448" s="43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</row>
    <row r="1449" spans="2:60" s="41" customFormat="1" x14ac:dyDescent="0.4">
      <c r="B1449" s="42"/>
      <c r="C1449" s="42"/>
      <c r="D1449" s="43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</row>
    <row r="1450" spans="2:60" s="41" customFormat="1" x14ac:dyDescent="0.4">
      <c r="B1450" s="42"/>
      <c r="C1450" s="42"/>
      <c r="D1450" s="43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</row>
    <row r="1451" spans="2:60" s="41" customFormat="1" x14ac:dyDescent="0.4">
      <c r="B1451" s="42"/>
      <c r="C1451" s="42"/>
      <c r="D1451" s="43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</row>
    <row r="1452" spans="2:60" s="41" customFormat="1" x14ac:dyDescent="0.4">
      <c r="B1452" s="42"/>
      <c r="C1452" s="42"/>
      <c r="D1452" s="43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</row>
    <row r="1453" spans="2:60" s="41" customFormat="1" x14ac:dyDescent="0.4">
      <c r="B1453" s="42"/>
      <c r="C1453" s="42"/>
      <c r="D1453" s="4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</row>
    <row r="1454" spans="2:60" s="41" customFormat="1" x14ac:dyDescent="0.4">
      <c r="B1454" s="42"/>
      <c r="C1454" s="42"/>
      <c r="D1454" s="43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</row>
    <row r="1455" spans="2:60" s="41" customFormat="1" x14ac:dyDescent="0.4">
      <c r="B1455" s="42"/>
      <c r="C1455" s="42"/>
      <c r="D1455" s="43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</row>
    <row r="1456" spans="2:60" s="41" customFormat="1" x14ac:dyDescent="0.4">
      <c r="B1456" s="42"/>
      <c r="C1456" s="42"/>
      <c r="D1456" s="43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</row>
    <row r="1457" spans="2:60" s="41" customFormat="1" x14ac:dyDescent="0.4">
      <c r="B1457" s="42"/>
      <c r="C1457" s="42"/>
      <c r="D1457" s="43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</row>
    <row r="1458" spans="2:60" s="41" customFormat="1" x14ac:dyDescent="0.4">
      <c r="B1458" s="42"/>
      <c r="C1458" s="42"/>
      <c r="D1458" s="43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</row>
    <row r="1459" spans="2:60" s="41" customFormat="1" x14ac:dyDescent="0.4">
      <c r="B1459" s="42"/>
      <c r="C1459" s="42"/>
      <c r="D1459" s="43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</row>
    <row r="1460" spans="2:60" s="41" customFormat="1" x14ac:dyDescent="0.4">
      <c r="B1460" s="42"/>
      <c r="C1460" s="42"/>
      <c r="D1460" s="43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</row>
    <row r="1461" spans="2:60" s="41" customFormat="1" x14ac:dyDescent="0.4">
      <c r="B1461" s="42"/>
      <c r="C1461" s="42"/>
      <c r="D1461" s="43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</row>
    <row r="1462" spans="2:60" s="41" customFormat="1" x14ac:dyDescent="0.4">
      <c r="B1462" s="42"/>
      <c r="C1462" s="42"/>
      <c r="D1462" s="43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</row>
    <row r="1463" spans="2:60" s="41" customFormat="1" x14ac:dyDescent="0.4">
      <c r="B1463" s="42"/>
      <c r="C1463" s="42"/>
      <c r="D1463" s="4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</row>
    <row r="1464" spans="2:60" s="41" customFormat="1" x14ac:dyDescent="0.4">
      <c r="B1464" s="42"/>
      <c r="C1464" s="42"/>
      <c r="D1464" s="43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</row>
    <row r="1465" spans="2:60" s="41" customFormat="1" x14ac:dyDescent="0.4">
      <c r="B1465" s="42"/>
      <c r="C1465" s="42"/>
      <c r="D1465" s="43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</row>
    <row r="1466" spans="2:60" s="41" customFormat="1" x14ac:dyDescent="0.4">
      <c r="B1466" s="42"/>
      <c r="C1466" s="42"/>
      <c r="D1466" s="43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</row>
    <row r="1467" spans="2:60" s="41" customFormat="1" x14ac:dyDescent="0.4">
      <c r="B1467" s="42"/>
      <c r="C1467" s="42"/>
      <c r="D1467" s="43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</row>
    <row r="1468" spans="2:60" s="41" customFormat="1" x14ac:dyDescent="0.4">
      <c r="B1468" s="42"/>
      <c r="C1468" s="42"/>
      <c r="D1468" s="43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</row>
    <row r="1469" spans="2:60" s="41" customFormat="1" x14ac:dyDescent="0.4">
      <c r="B1469" s="42"/>
      <c r="C1469" s="42"/>
      <c r="D1469" s="43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</row>
    <row r="1470" spans="2:60" s="41" customFormat="1" x14ac:dyDescent="0.4">
      <c r="B1470" s="42"/>
      <c r="C1470" s="42"/>
      <c r="D1470" s="43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</row>
    <row r="1471" spans="2:60" s="41" customFormat="1" x14ac:dyDescent="0.4">
      <c r="B1471" s="42"/>
      <c r="C1471" s="42"/>
      <c r="D1471" s="43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</row>
    <row r="1472" spans="2:60" s="41" customFormat="1" x14ac:dyDescent="0.4">
      <c r="B1472" s="42"/>
      <c r="C1472" s="42"/>
      <c r="D1472" s="43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</row>
    <row r="1473" spans="2:60" s="41" customFormat="1" x14ac:dyDescent="0.4">
      <c r="B1473" s="42"/>
      <c r="C1473" s="42"/>
      <c r="D1473" s="4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</row>
    <row r="1474" spans="2:60" s="41" customFormat="1" x14ac:dyDescent="0.4">
      <c r="B1474" s="42"/>
      <c r="C1474" s="42"/>
      <c r="D1474" s="43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</row>
    <row r="1475" spans="2:60" s="41" customFormat="1" x14ac:dyDescent="0.4">
      <c r="B1475" s="42"/>
      <c r="C1475" s="42"/>
      <c r="D1475" s="43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</row>
    <row r="1476" spans="2:60" s="41" customFormat="1" x14ac:dyDescent="0.4">
      <c r="B1476" s="42"/>
      <c r="C1476" s="42"/>
      <c r="D1476" s="43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</row>
    <row r="1477" spans="2:60" s="41" customFormat="1" x14ac:dyDescent="0.4">
      <c r="B1477" s="42"/>
      <c r="C1477" s="42"/>
      <c r="D1477" s="43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</row>
    <row r="1478" spans="2:60" s="41" customFormat="1" x14ac:dyDescent="0.4">
      <c r="B1478" s="42"/>
      <c r="C1478" s="42"/>
      <c r="D1478" s="43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</row>
    <row r="1479" spans="2:60" s="41" customFormat="1" x14ac:dyDescent="0.4">
      <c r="B1479" s="42"/>
      <c r="C1479" s="42"/>
      <c r="D1479" s="43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</row>
    <row r="1480" spans="2:60" s="41" customFormat="1" x14ac:dyDescent="0.4">
      <c r="B1480" s="42"/>
      <c r="C1480" s="42"/>
      <c r="D1480" s="43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</row>
    <row r="1481" spans="2:60" s="41" customFormat="1" x14ac:dyDescent="0.4">
      <c r="B1481" s="42"/>
      <c r="C1481" s="42"/>
      <c r="D1481" s="43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</row>
    <row r="1482" spans="2:60" s="41" customFormat="1" x14ac:dyDescent="0.4">
      <c r="B1482" s="42"/>
      <c r="C1482" s="42"/>
      <c r="D1482" s="43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</row>
    <row r="1483" spans="2:60" s="41" customFormat="1" x14ac:dyDescent="0.4">
      <c r="B1483" s="42"/>
      <c r="C1483" s="42"/>
      <c r="D1483" s="4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</row>
    <row r="1484" spans="2:60" s="41" customFormat="1" x14ac:dyDescent="0.4">
      <c r="B1484" s="42"/>
      <c r="C1484" s="42"/>
      <c r="D1484" s="43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</row>
    <row r="1485" spans="2:60" s="41" customFormat="1" x14ac:dyDescent="0.4">
      <c r="B1485" s="42"/>
      <c r="C1485" s="42"/>
      <c r="D1485" s="43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</row>
    <row r="1486" spans="2:60" s="41" customFormat="1" x14ac:dyDescent="0.4">
      <c r="B1486" s="42"/>
      <c r="C1486" s="42"/>
      <c r="D1486" s="43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</row>
    <row r="1487" spans="2:60" s="41" customFormat="1" x14ac:dyDescent="0.4">
      <c r="B1487" s="42"/>
      <c r="C1487" s="42"/>
      <c r="D1487" s="43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</row>
    <row r="1488" spans="2:60" s="41" customFormat="1" x14ac:dyDescent="0.4">
      <c r="B1488" s="42"/>
      <c r="C1488" s="42"/>
      <c r="D1488" s="43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</row>
    <row r="1489" spans="2:60" s="41" customFormat="1" x14ac:dyDescent="0.4">
      <c r="B1489" s="42"/>
      <c r="C1489" s="42"/>
      <c r="D1489" s="43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</row>
    <row r="1490" spans="2:60" s="41" customFormat="1" x14ac:dyDescent="0.4">
      <c r="B1490" s="42"/>
      <c r="C1490" s="42"/>
      <c r="D1490" s="43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</row>
    <row r="1491" spans="2:60" s="41" customFormat="1" x14ac:dyDescent="0.4">
      <c r="B1491" s="42"/>
      <c r="C1491" s="42"/>
      <c r="D1491" s="43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</row>
    <row r="1492" spans="2:60" s="41" customFormat="1" x14ac:dyDescent="0.4">
      <c r="B1492" s="42"/>
      <c r="C1492" s="42"/>
      <c r="D1492" s="43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</row>
    <row r="1493" spans="2:60" s="41" customFormat="1" x14ac:dyDescent="0.4">
      <c r="B1493" s="42"/>
      <c r="C1493" s="42"/>
      <c r="D1493" s="4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</row>
    <row r="1494" spans="2:60" s="41" customFormat="1" x14ac:dyDescent="0.4">
      <c r="B1494" s="42"/>
      <c r="C1494" s="42"/>
      <c r="D1494" s="43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</row>
    <row r="1495" spans="2:60" s="41" customFormat="1" x14ac:dyDescent="0.4">
      <c r="B1495" s="42"/>
      <c r="C1495" s="42"/>
      <c r="D1495" s="43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</row>
    <row r="1496" spans="2:60" s="41" customFormat="1" x14ac:dyDescent="0.4">
      <c r="B1496" s="42"/>
      <c r="C1496" s="42"/>
      <c r="D1496" s="43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</row>
    <row r="1497" spans="2:60" s="41" customFormat="1" x14ac:dyDescent="0.4">
      <c r="B1497" s="42"/>
      <c r="C1497" s="42"/>
      <c r="D1497" s="43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</row>
    <row r="1498" spans="2:60" s="41" customFormat="1" x14ac:dyDescent="0.4">
      <c r="B1498" s="42"/>
      <c r="C1498" s="42"/>
      <c r="D1498" s="43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</row>
    <row r="1499" spans="2:60" s="41" customFormat="1" x14ac:dyDescent="0.4">
      <c r="B1499" s="42"/>
      <c r="C1499" s="42"/>
      <c r="D1499" s="43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</row>
    <row r="1500" spans="2:60" s="41" customFormat="1" x14ac:dyDescent="0.4">
      <c r="B1500" s="42"/>
      <c r="C1500" s="42"/>
      <c r="D1500" s="43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</row>
    <row r="1501" spans="2:60" s="41" customFormat="1" x14ac:dyDescent="0.4">
      <c r="B1501" s="42"/>
      <c r="C1501" s="42"/>
      <c r="D1501" s="43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</row>
    <row r="1502" spans="2:60" s="41" customFormat="1" x14ac:dyDescent="0.4">
      <c r="B1502" s="42"/>
      <c r="C1502" s="42"/>
      <c r="D1502" s="43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</row>
    <row r="1503" spans="2:60" s="41" customFormat="1" x14ac:dyDescent="0.4">
      <c r="B1503" s="42"/>
      <c r="C1503" s="42"/>
      <c r="D1503" s="4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</row>
    <row r="1504" spans="2:60" s="41" customFormat="1" x14ac:dyDescent="0.4">
      <c r="B1504" s="42"/>
      <c r="C1504" s="42"/>
      <c r="D1504" s="43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</row>
    <row r="1505" spans="2:60" s="41" customFormat="1" x14ac:dyDescent="0.4">
      <c r="B1505" s="42"/>
      <c r="C1505" s="42"/>
      <c r="D1505" s="43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</row>
    <row r="1506" spans="2:60" s="41" customFormat="1" x14ac:dyDescent="0.4">
      <c r="B1506" s="42"/>
      <c r="C1506" s="42"/>
      <c r="D1506" s="43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</row>
    <row r="1507" spans="2:60" s="41" customFormat="1" x14ac:dyDescent="0.4">
      <c r="B1507" s="42"/>
      <c r="C1507" s="42"/>
      <c r="D1507" s="43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</row>
    <row r="1508" spans="2:60" s="41" customFormat="1" x14ac:dyDescent="0.4">
      <c r="B1508" s="42"/>
      <c r="C1508" s="42"/>
      <c r="D1508" s="43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</row>
    <row r="1509" spans="2:60" s="41" customFormat="1" x14ac:dyDescent="0.4">
      <c r="B1509" s="42"/>
      <c r="C1509" s="42"/>
      <c r="D1509" s="43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</row>
    <row r="1510" spans="2:60" s="41" customFormat="1" x14ac:dyDescent="0.4">
      <c r="B1510" s="42"/>
      <c r="C1510" s="42"/>
      <c r="D1510" s="43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</row>
    <row r="1511" spans="2:60" s="41" customFormat="1" x14ac:dyDescent="0.4">
      <c r="B1511" s="42"/>
      <c r="C1511" s="42"/>
      <c r="D1511" s="43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</row>
    <row r="1512" spans="2:60" s="41" customFormat="1" x14ac:dyDescent="0.4">
      <c r="B1512" s="42"/>
      <c r="C1512" s="42"/>
      <c r="D1512" s="43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</row>
    <row r="1513" spans="2:60" s="41" customFormat="1" x14ac:dyDescent="0.4">
      <c r="B1513" s="42"/>
      <c r="C1513" s="42"/>
      <c r="D1513" s="4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</row>
    <row r="1514" spans="2:60" s="41" customFormat="1" x14ac:dyDescent="0.4">
      <c r="B1514" s="42"/>
      <c r="C1514" s="42"/>
      <c r="D1514" s="43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</row>
    <row r="1515" spans="2:60" s="41" customFormat="1" x14ac:dyDescent="0.4">
      <c r="B1515" s="42"/>
      <c r="C1515" s="42"/>
      <c r="D1515" s="43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</row>
    <row r="1516" spans="2:60" s="41" customFormat="1" x14ac:dyDescent="0.4">
      <c r="B1516" s="42"/>
      <c r="C1516" s="42"/>
      <c r="D1516" s="43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</row>
    <row r="1517" spans="2:60" s="41" customFormat="1" x14ac:dyDescent="0.4">
      <c r="B1517" s="42"/>
      <c r="C1517" s="42"/>
      <c r="D1517" s="43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</row>
    <row r="1518" spans="2:60" s="41" customFormat="1" x14ac:dyDescent="0.4">
      <c r="B1518" s="42"/>
      <c r="C1518" s="42"/>
      <c r="D1518" s="43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</row>
    <row r="1519" spans="2:60" s="41" customFormat="1" x14ac:dyDescent="0.4">
      <c r="B1519" s="42"/>
      <c r="C1519" s="42"/>
      <c r="D1519" s="43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</row>
    <row r="1520" spans="2:60" s="41" customFormat="1" x14ac:dyDescent="0.4">
      <c r="B1520" s="42"/>
      <c r="C1520" s="42"/>
      <c r="D1520" s="43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</row>
    <row r="1521" spans="2:60" s="41" customFormat="1" x14ac:dyDescent="0.4">
      <c r="B1521" s="42"/>
      <c r="C1521" s="42"/>
      <c r="D1521" s="43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</row>
    <row r="1522" spans="2:60" s="41" customFormat="1" x14ac:dyDescent="0.4">
      <c r="B1522" s="42"/>
      <c r="C1522" s="42"/>
      <c r="D1522" s="43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</row>
    <row r="1523" spans="2:60" s="41" customFormat="1" x14ac:dyDescent="0.4">
      <c r="B1523" s="42"/>
      <c r="C1523" s="42"/>
      <c r="D1523" s="4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</row>
    <row r="1524" spans="2:60" s="41" customFormat="1" x14ac:dyDescent="0.4">
      <c r="B1524" s="42"/>
      <c r="C1524" s="42"/>
      <c r="D1524" s="43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</row>
    <row r="1525" spans="2:60" s="41" customFormat="1" x14ac:dyDescent="0.4">
      <c r="B1525" s="42"/>
      <c r="C1525" s="42"/>
      <c r="D1525" s="43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</row>
    <row r="1526" spans="2:60" s="41" customFormat="1" x14ac:dyDescent="0.4">
      <c r="B1526" s="42"/>
      <c r="C1526" s="42"/>
      <c r="D1526" s="43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</row>
    <row r="1527" spans="2:60" s="41" customFormat="1" x14ac:dyDescent="0.4">
      <c r="B1527" s="42"/>
      <c r="C1527" s="42"/>
      <c r="D1527" s="43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</row>
    <row r="1528" spans="2:60" s="41" customFormat="1" x14ac:dyDescent="0.4">
      <c r="B1528" s="42"/>
      <c r="C1528" s="42"/>
      <c r="D1528" s="43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</row>
    <row r="1529" spans="2:60" s="41" customFormat="1" x14ac:dyDescent="0.4">
      <c r="B1529" s="42"/>
      <c r="C1529" s="42"/>
      <c r="D1529" s="43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</row>
    <row r="1530" spans="2:60" s="41" customFormat="1" x14ac:dyDescent="0.4">
      <c r="B1530" s="42"/>
      <c r="C1530" s="42"/>
      <c r="D1530" s="43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</row>
    <row r="1531" spans="2:60" s="41" customFormat="1" x14ac:dyDescent="0.4">
      <c r="B1531" s="42"/>
      <c r="C1531" s="42"/>
      <c r="D1531" s="43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</row>
    <row r="1532" spans="2:60" s="41" customFormat="1" x14ac:dyDescent="0.4">
      <c r="B1532" s="42"/>
      <c r="C1532" s="42"/>
      <c r="D1532" s="43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</row>
    <row r="1533" spans="2:60" s="41" customFormat="1" x14ac:dyDescent="0.4">
      <c r="B1533" s="42"/>
      <c r="C1533" s="42"/>
      <c r="D1533" s="4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</row>
    <row r="1534" spans="2:60" s="41" customFormat="1" x14ac:dyDescent="0.4">
      <c r="B1534" s="42"/>
      <c r="C1534" s="42"/>
      <c r="D1534" s="43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</row>
    <row r="1535" spans="2:60" s="41" customFormat="1" x14ac:dyDescent="0.4">
      <c r="B1535" s="42"/>
      <c r="C1535" s="42"/>
      <c r="D1535" s="43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</row>
    <row r="1536" spans="2:60" s="41" customFormat="1" x14ac:dyDescent="0.4">
      <c r="B1536" s="42"/>
      <c r="C1536" s="42"/>
      <c r="D1536" s="43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</row>
    <row r="1537" spans="2:60" s="41" customFormat="1" x14ac:dyDescent="0.4">
      <c r="B1537" s="42"/>
      <c r="C1537" s="42"/>
      <c r="D1537" s="43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</row>
    <row r="1538" spans="2:60" s="41" customFormat="1" x14ac:dyDescent="0.4">
      <c r="B1538" s="42"/>
      <c r="C1538" s="42"/>
      <c r="D1538" s="43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</row>
    <row r="1539" spans="2:60" s="41" customFormat="1" x14ac:dyDescent="0.4">
      <c r="B1539" s="42"/>
      <c r="C1539" s="42"/>
      <c r="D1539" s="43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</row>
    <row r="1540" spans="2:60" s="41" customFormat="1" x14ac:dyDescent="0.4">
      <c r="B1540" s="42"/>
      <c r="C1540" s="42"/>
      <c r="D1540" s="43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</row>
    <row r="1541" spans="2:60" s="41" customFormat="1" x14ac:dyDescent="0.4">
      <c r="B1541" s="42"/>
      <c r="C1541" s="42"/>
      <c r="D1541" s="43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</row>
    <row r="1542" spans="2:60" s="41" customFormat="1" x14ac:dyDescent="0.4">
      <c r="B1542" s="42"/>
      <c r="C1542" s="42"/>
      <c r="D1542" s="43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</row>
    <row r="1543" spans="2:60" s="41" customFormat="1" x14ac:dyDescent="0.4">
      <c r="B1543" s="42"/>
      <c r="C1543" s="42"/>
      <c r="D1543" s="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</row>
    <row r="1544" spans="2:60" s="41" customFormat="1" x14ac:dyDescent="0.4">
      <c r="B1544" s="42"/>
      <c r="C1544" s="42"/>
      <c r="D1544" s="43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</row>
    <row r="1545" spans="2:60" s="41" customFormat="1" x14ac:dyDescent="0.4">
      <c r="B1545" s="42"/>
      <c r="C1545" s="42"/>
      <c r="D1545" s="43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</row>
    <row r="1546" spans="2:60" s="41" customFormat="1" x14ac:dyDescent="0.4">
      <c r="B1546" s="42"/>
      <c r="C1546" s="42"/>
      <c r="D1546" s="43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</row>
    <row r="1547" spans="2:60" s="41" customFormat="1" x14ac:dyDescent="0.4">
      <c r="B1547" s="42"/>
      <c r="C1547" s="42"/>
      <c r="D1547" s="43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</row>
    <row r="1548" spans="2:60" s="41" customFormat="1" x14ac:dyDescent="0.4">
      <c r="B1548" s="42"/>
      <c r="C1548" s="42"/>
      <c r="D1548" s="43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</row>
    <row r="1549" spans="2:60" s="41" customFormat="1" x14ac:dyDescent="0.4">
      <c r="B1549" s="42"/>
      <c r="C1549" s="42"/>
      <c r="D1549" s="43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</row>
    <row r="1550" spans="2:60" s="41" customFormat="1" x14ac:dyDescent="0.4">
      <c r="B1550" s="42"/>
      <c r="C1550" s="42"/>
      <c r="D1550" s="43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</row>
    <row r="1551" spans="2:60" s="41" customFormat="1" x14ac:dyDescent="0.4">
      <c r="B1551" s="42"/>
      <c r="C1551" s="42"/>
      <c r="D1551" s="43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</row>
    <row r="1552" spans="2:60" s="41" customFormat="1" x14ac:dyDescent="0.4">
      <c r="B1552" s="42"/>
      <c r="C1552" s="42"/>
      <c r="D1552" s="43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</row>
    <row r="1553" spans="2:60" s="41" customFormat="1" x14ac:dyDescent="0.4">
      <c r="B1553" s="42"/>
      <c r="C1553" s="42"/>
      <c r="D1553" s="4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</row>
    <row r="1554" spans="2:60" s="41" customFormat="1" x14ac:dyDescent="0.4">
      <c r="B1554" s="42"/>
      <c r="C1554" s="42"/>
      <c r="D1554" s="43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</row>
    <row r="1555" spans="2:60" s="41" customFormat="1" x14ac:dyDescent="0.4">
      <c r="B1555" s="42"/>
      <c r="C1555" s="42"/>
      <c r="D1555" s="43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</row>
    <row r="1556" spans="2:60" s="41" customFormat="1" x14ac:dyDescent="0.4">
      <c r="B1556" s="42"/>
      <c r="C1556" s="42"/>
      <c r="D1556" s="43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</row>
    <row r="1557" spans="2:60" s="41" customFormat="1" x14ac:dyDescent="0.4">
      <c r="B1557" s="42"/>
      <c r="C1557" s="42"/>
      <c r="D1557" s="43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</row>
    <row r="1558" spans="2:60" s="41" customFormat="1" x14ac:dyDescent="0.4">
      <c r="B1558" s="42"/>
      <c r="C1558" s="42"/>
      <c r="D1558" s="43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</row>
    <row r="1559" spans="2:60" s="41" customFormat="1" x14ac:dyDescent="0.4">
      <c r="B1559" s="42"/>
      <c r="C1559" s="42"/>
      <c r="D1559" s="43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</row>
    <row r="1560" spans="2:60" s="41" customFormat="1" x14ac:dyDescent="0.4">
      <c r="B1560" s="42"/>
      <c r="C1560" s="42"/>
      <c r="D1560" s="43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</row>
    <row r="1561" spans="2:60" s="41" customFormat="1" x14ac:dyDescent="0.4">
      <c r="B1561" s="42"/>
      <c r="C1561" s="42"/>
      <c r="D1561" s="43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</row>
    <row r="1562" spans="2:60" s="41" customFormat="1" x14ac:dyDescent="0.4">
      <c r="B1562" s="42"/>
      <c r="C1562" s="42"/>
      <c r="D1562" s="43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</row>
    <row r="1563" spans="2:60" s="41" customFormat="1" x14ac:dyDescent="0.4">
      <c r="B1563" s="42"/>
      <c r="C1563" s="42"/>
      <c r="D1563" s="4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</row>
    <row r="1564" spans="2:60" s="41" customFormat="1" x14ac:dyDescent="0.4">
      <c r="B1564" s="42"/>
      <c r="C1564" s="42"/>
      <c r="D1564" s="43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</row>
    <row r="1565" spans="2:60" s="41" customFormat="1" x14ac:dyDescent="0.4">
      <c r="B1565" s="42"/>
      <c r="C1565" s="42"/>
      <c r="D1565" s="43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</row>
    <row r="1566" spans="2:60" s="41" customFormat="1" x14ac:dyDescent="0.4">
      <c r="B1566" s="42"/>
      <c r="C1566" s="42"/>
      <c r="D1566" s="43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</row>
    <row r="1567" spans="2:60" s="41" customFormat="1" x14ac:dyDescent="0.4">
      <c r="B1567" s="42"/>
      <c r="C1567" s="42"/>
      <c r="D1567" s="43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</row>
    <row r="1568" spans="2:60" s="41" customFormat="1" x14ac:dyDescent="0.4">
      <c r="B1568" s="42"/>
      <c r="C1568" s="42"/>
      <c r="D1568" s="43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</row>
    <row r="1569" spans="2:60" s="41" customFormat="1" x14ac:dyDescent="0.4">
      <c r="B1569" s="42"/>
      <c r="C1569" s="42"/>
      <c r="D1569" s="43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</row>
    <row r="1570" spans="2:60" s="41" customFormat="1" x14ac:dyDescent="0.4">
      <c r="B1570" s="42"/>
      <c r="C1570" s="42"/>
      <c r="D1570" s="43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</row>
    <row r="1571" spans="2:60" s="41" customFormat="1" x14ac:dyDescent="0.4">
      <c r="B1571" s="42"/>
      <c r="C1571" s="42"/>
      <c r="D1571" s="43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</row>
    <row r="1572" spans="2:60" s="41" customFormat="1" x14ac:dyDescent="0.4">
      <c r="B1572" s="42"/>
      <c r="C1572" s="42"/>
      <c r="D1572" s="43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</row>
    <row r="1573" spans="2:60" s="41" customFormat="1" x14ac:dyDescent="0.4">
      <c r="B1573" s="42"/>
      <c r="C1573" s="42"/>
      <c r="D1573" s="4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</row>
    <row r="1574" spans="2:60" s="41" customFormat="1" x14ac:dyDescent="0.4">
      <c r="B1574" s="42"/>
      <c r="C1574" s="42"/>
      <c r="D1574" s="43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</row>
    <row r="1575" spans="2:60" s="41" customFormat="1" x14ac:dyDescent="0.4">
      <c r="B1575" s="42"/>
      <c r="C1575" s="42"/>
      <c r="D1575" s="43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</row>
    <row r="1576" spans="2:60" s="41" customFormat="1" x14ac:dyDescent="0.4">
      <c r="B1576" s="42"/>
      <c r="C1576" s="42"/>
      <c r="D1576" s="43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</row>
    <row r="1577" spans="2:60" s="41" customFormat="1" x14ac:dyDescent="0.4">
      <c r="B1577" s="42"/>
      <c r="C1577" s="42"/>
      <c r="D1577" s="43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</row>
    <row r="1578" spans="2:60" s="41" customFormat="1" x14ac:dyDescent="0.4">
      <c r="B1578" s="42"/>
      <c r="C1578" s="42"/>
      <c r="D1578" s="43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</row>
    <row r="1579" spans="2:60" s="41" customFormat="1" x14ac:dyDescent="0.4">
      <c r="B1579" s="42"/>
      <c r="C1579" s="42"/>
      <c r="D1579" s="43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</row>
    <row r="1580" spans="2:60" s="41" customFormat="1" x14ac:dyDescent="0.4">
      <c r="B1580" s="42"/>
      <c r="C1580" s="42"/>
      <c r="D1580" s="43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</row>
    <row r="1581" spans="2:60" s="41" customFormat="1" x14ac:dyDescent="0.4">
      <c r="B1581" s="42"/>
      <c r="C1581" s="42"/>
      <c r="D1581" s="43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</row>
    <row r="1582" spans="2:60" s="41" customFormat="1" x14ac:dyDescent="0.4">
      <c r="B1582" s="42"/>
      <c r="C1582" s="42"/>
      <c r="D1582" s="43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</row>
    <row r="1583" spans="2:60" s="41" customFormat="1" x14ac:dyDescent="0.4">
      <c r="B1583" s="42"/>
      <c r="C1583" s="42"/>
      <c r="D1583" s="4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</row>
    <row r="1584" spans="2:60" s="41" customFormat="1" x14ac:dyDescent="0.4">
      <c r="B1584" s="42"/>
      <c r="C1584" s="42"/>
      <c r="D1584" s="43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</row>
    <row r="1585" spans="2:60" s="41" customFormat="1" x14ac:dyDescent="0.4">
      <c r="B1585" s="42"/>
      <c r="C1585" s="42"/>
      <c r="D1585" s="43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</row>
    <row r="1586" spans="2:60" s="41" customFormat="1" x14ac:dyDescent="0.4">
      <c r="B1586" s="42"/>
      <c r="C1586" s="42"/>
      <c r="D1586" s="43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</row>
    <row r="1587" spans="2:60" s="41" customFormat="1" x14ac:dyDescent="0.4">
      <c r="B1587" s="42"/>
      <c r="C1587" s="42"/>
      <c r="D1587" s="43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</row>
    <row r="1588" spans="2:60" s="41" customFormat="1" x14ac:dyDescent="0.4">
      <c r="B1588" s="42"/>
      <c r="C1588" s="42"/>
      <c r="D1588" s="43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</row>
    <row r="1589" spans="2:60" s="41" customFormat="1" x14ac:dyDescent="0.4">
      <c r="B1589" s="42"/>
      <c r="C1589" s="42"/>
      <c r="D1589" s="43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</row>
    <row r="1590" spans="2:60" s="41" customFormat="1" x14ac:dyDescent="0.4">
      <c r="B1590" s="42"/>
      <c r="C1590" s="42"/>
      <c r="D1590" s="43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</row>
    <row r="1591" spans="2:60" s="41" customFormat="1" x14ac:dyDescent="0.4">
      <c r="B1591" s="42"/>
      <c r="C1591" s="42"/>
      <c r="D1591" s="43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</row>
    <row r="1592" spans="2:60" s="41" customFormat="1" x14ac:dyDescent="0.4">
      <c r="B1592" s="42"/>
      <c r="C1592" s="42"/>
      <c r="D1592" s="43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</row>
    <row r="1593" spans="2:60" s="41" customFormat="1" x14ac:dyDescent="0.4">
      <c r="B1593" s="42"/>
      <c r="C1593" s="42"/>
      <c r="D1593" s="4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</row>
    <row r="1594" spans="2:60" s="41" customFormat="1" x14ac:dyDescent="0.4">
      <c r="B1594" s="42"/>
      <c r="C1594" s="42"/>
      <c r="D1594" s="43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</row>
    <row r="1595" spans="2:60" s="41" customFormat="1" x14ac:dyDescent="0.4">
      <c r="B1595" s="42"/>
      <c r="C1595" s="42"/>
      <c r="D1595" s="43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</row>
    <row r="1596" spans="2:60" s="41" customFormat="1" x14ac:dyDescent="0.4">
      <c r="B1596" s="42"/>
      <c r="C1596" s="42"/>
      <c r="D1596" s="43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</row>
    <row r="1597" spans="2:60" s="41" customFormat="1" x14ac:dyDescent="0.4">
      <c r="B1597" s="42"/>
      <c r="C1597" s="42"/>
      <c r="D1597" s="43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</row>
    <row r="1598" spans="2:60" s="41" customFormat="1" x14ac:dyDescent="0.4">
      <c r="B1598" s="42"/>
      <c r="C1598" s="42"/>
      <c r="D1598" s="43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</row>
    <row r="1599" spans="2:60" s="41" customFormat="1" x14ac:dyDescent="0.4">
      <c r="B1599" s="42"/>
      <c r="C1599" s="42"/>
      <c r="D1599" s="43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</row>
    <row r="1600" spans="2:60" s="41" customFormat="1" x14ac:dyDescent="0.4">
      <c r="B1600" s="42"/>
      <c r="C1600" s="42"/>
      <c r="D1600" s="43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</row>
    <row r="1601" spans="2:60" s="41" customFormat="1" x14ac:dyDescent="0.4">
      <c r="B1601" s="42"/>
      <c r="C1601" s="42"/>
      <c r="D1601" s="43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</row>
    <row r="1602" spans="2:60" s="41" customFormat="1" x14ac:dyDescent="0.4">
      <c r="B1602" s="42"/>
      <c r="C1602" s="42"/>
      <c r="D1602" s="43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</row>
    <row r="1603" spans="2:60" s="41" customFormat="1" x14ac:dyDescent="0.4">
      <c r="B1603" s="42"/>
      <c r="C1603" s="42"/>
      <c r="D1603" s="4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</row>
    <row r="1604" spans="2:60" s="41" customFormat="1" x14ac:dyDescent="0.4">
      <c r="B1604" s="42"/>
      <c r="C1604" s="42"/>
      <c r="D1604" s="43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</row>
    <row r="1605" spans="2:60" s="41" customFormat="1" x14ac:dyDescent="0.4">
      <c r="B1605" s="42"/>
      <c r="C1605" s="42"/>
      <c r="D1605" s="43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</row>
    <row r="1606" spans="2:60" s="41" customFormat="1" x14ac:dyDescent="0.4">
      <c r="B1606" s="42"/>
      <c r="C1606" s="42"/>
      <c r="D1606" s="43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</row>
    <row r="1607" spans="2:60" s="41" customFormat="1" x14ac:dyDescent="0.4">
      <c r="B1607" s="42"/>
      <c r="C1607" s="42"/>
      <c r="D1607" s="43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</row>
    <row r="1608" spans="2:60" s="41" customFormat="1" x14ac:dyDescent="0.4">
      <c r="B1608" s="42"/>
      <c r="C1608" s="42"/>
      <c r="D1608" s="43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</row>
    <row r="1609" spans="2:60" s="41" customFormat="1" x14ac:dyDescent="0.4">
      <c r="B1609" s="42"/>
      <c r="C1609" s="42"/>
      <c r="D1609" s="43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</row>
    <row r="1610" spans="2:60" s="41" customFormat="1" x14ac:dyDescent="0.4">
      <c r="B1610" s="42"/>
      <c r="C1610" s="42"/>
      <c r="D1610" s="43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</row>
    <row r="1611" spans="2:60" s="41" customFormat="1" x14ac:dyDescent="0.4">
      <c r="B1611" s="42"/>
      <c r="C1611" s="42"/>
      <c r="D1611" s="43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</row>
    <row r="1612" spans="2:60" s="41" customFormat="1" x14ac:dyDescent="0.4">
      <c r="B1612" s="42"/>
      <c r="C1612" s="42"/>
      <c r="D1612" s="43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</row>
    <row r="1613" spans="2:60" s="41" customFormat="1" x14ac:dyDescent="0.4">
      <c r="B1613" s="42"/>
      <c r="C1613" s="42"/>
      <c r="D1613" s="4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</row>
    <row r="1614" spans="2:60" s="41" customFormat="1" x14ac:dyDescent="0.4">
      <c r="B1614" s="42"/>
      <c r="C1614" s="42"/>
      <c r="D1614" s="43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</row>
    <row r="1615" spans="2:60" s="41" customFormat="1" x14ac:dyDescent="0.4">
      <c r="B1615" s="42"/>
      <c r="C1615" s="42"/>
      <c r="D1615" s="43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</row>
    <row r="1616" spans="2:60" s="41" customFormat="1" x14ac:dyDescent="0.4">
      <c r="B1616" s="42"/>
      <c r="C1616" s="42"/>
      <c r="D1616" s="43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</row>
    <row r="1617" spans="2:60" s="41" customFormat="1" x14ac:dyDescent="0.4">
      <c r="B1617" s="42"/>
      <c r="C1617" s="42"/>
      <c r="D1617" s="43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</row>
    <row r="1618" spans="2:60" s="41" customFormat="1" x14ac:dyDescent="0.4">
      <c r="B1618" s="42"/>
      <c r="C1618" s="42"/>
      <c r="D1618" s="43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</row>
    <row r="1619" spans="2:60" s="41" customFormat="1" x14ac:dyDescent="0.4">
      <c r="B1619" s="42"/>
      <c r="C1619" s="42"/>
      <c r="D1619" s="43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</row>
    <row r="1620" spans="2:60" s="41" customFormat="1" x14ac:dyDescent="0.4">
      <c r="B1620" s="42"/>
      <c r="C1620" s="42"/>
      <c r="D1620" s="43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</row>
    <row r="1621" spans="2:60" s="41" customFormat="1" x14ac:dyDescent="0.4">
      <c r="B1621" s="42"/>
      <c r="C1621" s="42"/>
      <c r="D1621" s="43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</row>
    <row r="1622" spans="2:60" s="41" customFormat="1" x14ac:dyDescent="0.4">
      <c r="B1622" s="42"/>
      <c r="C1622" s="42"/>
      <c r="D1622" s="43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</row>
    <row r="1623" spans="2:60" s="41" customFormat="1" x14ac:dyDescent="0.4">
      <c r="B1623" s="42"/>
      <c r="C1623" s="42"/>
      <c r="D1623" s="4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</row>
    <row r="1624" spans="2:60" s="41" customFormat="1" x14ac:dyDescent="0.4">
      <c r="B1624" s="42"/>
      <c r="C1624" s="42"/>
      <c r="D1624" s="43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</row>
    <row r="1625" spans="2:60" s="41" customFormat="1" x14ac:dyDescent="0.4">
      <c r="B1625" s="42"/>
      <c r="C1625" s="42"/>
      <c r="D1625" s="43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</row>
    <row r="1626" spans="2:60" s="41" customFormat="1" x14ac:dyDescent="0.4">
      <c r="B1626" s="42"/>
      <c r="C1626" s="42"/>
      <c r="D1626" s="43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</row>
    <row r="1627" spans="2:60" s="41" customFormat="1" x14ac:dyDescent="0.4">
      <c r="B1627" s="42"/>
      <c r="C1627" s="42"/>
      <c r="D1627" s="43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</row>
    <row r="1628" spans="2:60" s="41" customFormat="1" x14ac:dyDescent="0.4">
      <c r="B1628" s="42"/>
      <c r="C1628" s="42"/>
      <c r="D1628" s="43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</row>
    <row r="1629" spans="2:60" s="41" customFormat="1" x14ac:dyDescent="0.4">
      <c r="B1629" s="42"/>
      <c r="C1629" s="42"/>
      <c r="D1629" s="43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</row>
    <row r="1630" spans="2:60" s="41" customFormat="1" x14ac:dyDescent="0.4">
      <c r="B1630" s="42"/>
      <c r="C1630" s="42"/>
      <c r="D1630" s="43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</row>
    <row r="1631" spans="2:60" s="41" customFormat="1" x14ac:dyDescent="0.4">
      <c r="B1631" s="42"/>
      <c r="C1631" s="42"/>
      <c r="D1631" s="43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</row>
    <row r="1632" spans="2:60" s="41" customFormat="1" x14ac:dyDescent="0.4">
      <c r="B1632" s="42"/>
      <c r="C1632" s="42"/>
      <c r="D1632" s="43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</row>
    <row r="1633" spans="2:60" s="41" customFormat="1" x14ac:dyDescent="0.4">
      <c r="B1633" s="42"/>
      <c r="C1633" s="42"/>
      <c r="D1633" s="4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</row>
    <row r="1634" spans="2:60" s="41" customFormat="1" x14ac:dyDescent="0.4">
      <c r="B1634" s="42"/>
      <c r="C1634" s="42"/>
      <c r="D1634" s="43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</row>
    <row r="1635" spans="2:60" s="41" customFormat="1" x14ac:dyDescent="0.4">
      <c r="B1635" s="42"/>
      <c r="C1635" s="42"/>
      <c r="D1635" s="43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</row>
    <row r="1636" spans="2:60" s="41" customFormat="1" x14ac:dyDescent="0.4">
      <c r="B1636" s="42"/>
      <c r="C1636" s="42"/>
      <c r="D1636" s="43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</row>
    <row r="1637" spans="2:60" s="41" customFormat="1" x14ac:dyDescent="0.4">
      <c r="B1637" s="42"/>
      <c r="C1637" s="42"/>
      <c r="D1637" s="43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</row>
    <row r="1638" spans="2:60" s="41" customFormat="1" x14ac:dyDescent="0.4">
      <c r="B1638" s="42"/>
      <c r="C1638" s="42"/>
      <c r="D1638" s="43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</row>
    <row r="1639" spans="2:60" s="41" customFormat="1" x14ac:dyDescent="0.4">
      <c r="B1639" s="42"/>
      <c r="C1639" s="42"/>
      <c r="D1639" s="43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</row>
    <row r="1640" spans="2:60" s="41" customFormat="1" x14ac:dyDescent="0.4">
      <c r="B1640" s="42"/>
      <c r="C1640" s="42"/>
      <c r="D1640" s="43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</row>
    <row r="1641" spans="2:60" s="41" customFormat="1" x14ac:dyDescent="0.4">
      <c r="B1641" s="42"/>
      <c r="C1641" s="42"/>
      <c r="D1641" s="43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</row>
    <row r="1642" spans="2:60" s="41" customFormat="1" x14ac:dyDescent="0.4">
      <c r="B1642" s="42"/>
      <c r="C1642" s="42"/>
      <c r="D1642" s="43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</row>
    <row r="1643" spans="2:60" s="41" customFormat="1" x14ac:dyDescent="0.4">
      <c r="B1643" s="42"/>
      <c r="C1643" s="42"/>
      <c r="D1643" s="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</row>
    <row r="1644" spans="2:60" s="41" customFormat="1" x14ac:dyDescent="0.4">
      <c r="B1644" s="42"/>
      <c r="C1644" s="42"/>
      <c r="D1644" s="43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</row>
    <row r="1645" spans="2:60" s="41" customFormat="1" x14ac:dyDescent="0.4">
      <c r="B1645" s="42"/>
      <c r="C1645" s="42"/>
      <c r="D1645" s="43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</row>
    <row r="1646" spans="2:60" s="41" customFormat="1" x14ac:dyDescent="0.4">
      <c r="B1646" s="42"/>
      <c r="C1646" s="42"/>
      <c r="D1646" s="43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</row>
    <row r="1647" spans="2:60" s="41" customFormat="1" x14ac:dyDescent="0.4">
      <c r="B1647" s="42"/>
      <c r="C1647" s="42"/>
      <c r="D1647" s="43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</row>
    <row r="1648" spans="2:60" s="41" customFormat="1" x14ac:dyDescent="0.4">
      <c r="B1648" s="42"/>
      <c r="C1648" s="42"/>
      <c r="D1648" s="43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</row>
    <row r="1649" spans="2:60" s="41" customFormat="1" x14ac:dyDescent="0.4">
      <c r="B1649" s="42"/>
      <c r="C1649" s="42"/>
      <c r="D1649" s="43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</row>
    <row r="1650" spans="2:60" s="41" customFormat="1" x14ac:dyDescent="0.4">
      <c r="B1650" s="42"/>
      <c r="C1650" s="42"/>
      <c r="D1650" s="43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</row>
    <row r="1651" spans="2:60" s="41" customFormat="1" x14ac:dyDescent="0.4">
      <c r="B1651" s="42"/>
      <c r="C1651" s="42"/>
      <c r="D1651" s="43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</row>
    <row r="1652" spans="2:60" s="41" customFormat="1" x14ac:dyDescent="0.4">
      <c r="B1652" s="42"/>
      <c r="C1652" s="42"/>
      <c r="D1652" s="43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</row>
    <row r="1653" spans="2:60" s="41" customFormat="1" x14ac:dyDescent="0.4">
      <c r="B1653" s="42"/>
      <c r="C1653" s="42"/>
      <c r="D1653" s="4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</row>
    <row r="1654" spans="2:60" s="41" customFormat="1" x14ac:dyDescent="0.4">
      <c r="B1654" s="42"/>
      <c r="C1654" s="42"/>
      <c r="D1654" s="43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</row>
    <row r="1655" spans="2:60" s="41" customFormat="1" x14ac:dyDescent="0.4">
      <c r="B1655" s="42"/>
      <c r="C1655" s="42"/>
      <c r="D1655" s="43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</row>
    <row r="1656" spans="2:60" s="41" customFormat="1" x14ac:dyDescent="0.4">
      <c r="B1656" s="42"/>
      <c r="C1656" s="42"/>
      <c r="D1656" s="43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</row>
    <row r="1657" spans="2:60" s="41" customFormat="1" x14ac:dyDescent="0.4">
      <c r="B1657" s="42"/>
      <c r="C1657" s="42"/>
      <c r="D1657" s="43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</row>
    <row r="1658" spans="2:60" s="41" customFormat="1" x14ac:dyDescent="0.4">
      <c r="B1658" s="42"/>
      <c r="C1658" s="42"/>
      <c r="D1658" s="43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</row>
    <row r="1659" spans="2:60" s="41" customFormat="1" x14ac:dyDescent="0.4">
      <c r="B1659" s="42"/>
      <c r="C1659" s="42"/>
      <c r="D1659" s="43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</row>
    <row r="1660" spans="2:60" s="41" customFormat="1" x14ac:dyDescent="0.4">
      <c r="B1660" s="42"/>
      <c r="C1660" s="42"/>
      <c r="D1660" s="43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</row>
    <row r="1661" spans="2:60" s="41" customFormat="1" x14ac:dyDescent="0.4">
      <c r="B1661" s="42"/>
      <c r="C1661" s="42"/>
      <c r="D1661" s="43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</row>
    <row r="1662" spans="2:60" s="41" customFormat="1" x14ac:dyDescent="0.4">
      <c r="B1662" s="42"/>
      <c r="C1662" s="42"/>
      <c r="D1662" s="43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</row>
    <row r="1663" spans="2:60" s="41" customFormat="1" x14ac:dyDescent="0.4">
      <c r="B1663" s="42"/>
      <c r="C1663" s="42"/>
      <c r="D1663" s="4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</row>
    <row r="1664" spans="2:60" s="41" customFormat="1" x14ac:dyDescent="0.4">
      <c r="B1664" s="42"/>
      <c r="C1664" s="42"/>
      <c r="D1664" s="43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</row>
    <row r="1665" spans="2:60" s="41" customFormat="1" x14ac:dyDescent="0.4">
      <c r="B1665" s="42"/>
      <c r="C1665" s="42"/>
      <c r="D1665" s="43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</row>
    <row r="1666" spans="2:60" s="41" customFormat="1" x14ac:dyDescent="0.4">
      <c r="B1666" s="42"/>
      <c r="C1666" s="42"/>
      <c r="D1666" s="43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</row>
    <row r="1667" spans="2:60" s="41" customFormat="1" x14ac:dyDescent="0.4">
      <c r="B1667" s="42"/>
      <c r="C1667" s="42"/>
      <c r="D1667" s="43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</row>
    <row r="1668" spans="2:60" s="41" customFormat="1" x14ac:dyDescent="0.4">
      <c r="B1668" s="42"/>
      <c r="C1668" s="42"/>
      <c r="D1668" s="43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</row>
    <row r="1669" spans="2:60" s="41" customFormat="1" x14ac:dyDescent="0.4">
      <c r="B1669" s="42"/>
      <c r="C1669" s="42"/>
      <c r="D1669" s="43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</row>
    <row r="1670" spans="2:60" s="41" customFormat="1" x14ac:dyDescent="0.4">
      <c r="B1670" s="42"/>
      <c r="C1670" s="42"/>
      <c r="D1670" s="43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</row>
    <row r="1671" spans="2:60" s="41" customFormat="1" x14ac:dyDescent="0.4">
      <c r="B1671" s="42"/>
      <c r="C1671" s="42"/>
      <c r="D1671" s="43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</row>
    <row r="1672" spans="2:60" s="41" customFormat="1" x14ac:dyDescent="0.4">
      <c r="B1672" s="42"/>
      <c r="C1672" s="42"/>
      <c r="D1672" s="43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</row>
    <row r="1673" spans="2:60" s="41" customFormat="1" x14ac:dyDescent="0.4">
      <c r="B1673" s="42"/>
      <c r="C1673" s="42"/>
      <c r="D1673" s="4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</row>
    <row r="1674" spans="2:60" s="41" customFormat="1" x14ac:dyDescent="0.4">
      <c r="B1674" s="42"/>
      <c r="C1674" s="42"/>
      <c r="D1674" s="43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</row>
    <row r="1675" spans="2:60" s="41" customFormat="1" x14ac:dyDescent="0.4">
      <c r="B1675" s="42"/>
      <c r="C1675" s="42"/>
      <c r="D1675" s="43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</row>
    <row r="1676" spans="2:60" s="41" customFormat="1" x14ac:dyDescent="0.4">
      <c r="B1676" s="42"/>
      <c r="C1676" s="42"/>
      <c r="D1676" s="43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</row>
    <row r="1677" spans="2:60" s="41" customFormat="1" x14ac:dyDescent="0.4">
      <c r="B1677" s="42"/>
      <c r="C1677" s="42"/>
      <c r="D1677" s="43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</row>
    <row r="1678" spans="2:60" s="41" customFormat="1" x14ac:dyDescent="0.4">
      <c r="B1678" s="42"/>
      <c r="C1678" s="42"/>
      <c r="D1678" s="43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</row>
    <row r="1679" spans="2:60" s="41" customFormat="1" x14ac:dyDescent="0.4">
      <c r="B1679" s="42"/>
      <c r="C1679" s="42"/>
      <c r="D1679" s="43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</row>
    <row r="1680" spans="2:60" s="41" customFormat="1" x14ac:dyDescent="0.4">
      <c r="B1680" s="42"/>
      <c r="C1680" s="42"/>
      <c r="D1680" s="43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</row>
    <row r="1681" spans="2:60" s="41" customFormat="1" x14ac:dyDescent="0.4">
      <c r="B1681" s="42"/>
      <c r="C1681" s="42"/>
      <c r="D1681" s="43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</row>
    <row r="1682" spans="2:60" s="41" customFormat="1" x14ac:dyDescent="0.4">
      <c r="B1682" s="42"/>
      <c r="C1682" s="42"/>
      <c r="D1682" s="43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</row>
    <row r="1683" spans="2:60" s="41" customFormat="1" x14ac:dyDescent="0.4">
      <c r="B1683" s="42"/>
      <c r="C1683" s="42"/>
      <c r="D1683" s="4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</row>
    <row r="1684" spans="2:60" s="41" customFormat="1" x14ac:dyDescent="0.4">
      <c r="B1684" s="42"/>
      <c r="C1684" s="42"/>
      <c r="D1684" s="43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</row>
    <row r="1685" spans="2:60" s="41" customFormat="1" x14ac:dyDescent="0.4">
      <c r="B1685" s="42"/>
      <c r="C1685" s="42"/>
      <c r="D1685" s="43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</row>
    <row r="1686" spans="2:60" s="41" customFormat="1" x14ac:dyDescent="0.4">
      <c r="B1686" s="42"/>
      <c r="C1686" s="42"/>
      <c r="D1686" s="43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</row>
    <row r="1687" spans="2:60" s="41" customFormat="1" x14ac:dyDescent="0.4">
      <c r="B1687" s="42"/>
      <c r="C1687" s="42"/>
      <c r="D1687" s="43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</row>
    <row r="1688" spans="2:60" s="41" customFormat="1" x14ac:dyDescent="0.4">
      <c r="B1688" s="42"/>
      <c r="C1688" s="42"/>
      <c r="D1688" s="43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</row>
    <row r="1689" spans="2:60" s="41" customFormat="1" x14ac:dyDescent="0.4">
      <c r="B1689" s="42"/>
      <c r="C1689" s="42"/>
      <c r="D1689" s="43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</row>
    <row r="1690" spans="2:60" s="41" customFormat="1" x14ac:dyDescent="0.4">
      <c r="B1690" s="42"/>
      <c r="C1690" s="42"/>
      <c r="D1690" s="43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</row>
    <row r="1691" spans="2:60" s="41" customFormat="1" x14ac:dyDescent="0.4">
      <c r="B1691" s="42"/>
      <c r="C1691" s="42"/>
      <c r="D1691" s="43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</row>
    <row r="1692" spans="2:60" s="41" customFormat="1" x14ac:dyDescent="0.4">
      <c r="B1692" s="42"/>
      <c r="C1692" s="42"/>
      <c r="D1692" s="43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</row>
    <row r="1693" spans="2:60" s="41" customFormat="1" x14ac:dyDescent="0.4">
      <c r="B1693" s="42"/>
      <c r="C1693" s="42"/>
      <c r="D1693" s="4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</row>
    <row r="1694" spans="2:60" s="41" customFormat="1" x14ac:dyDescent="0.4">
      <c r="B1694" s="42"/>
      <c r="C1694" s="42"/>
      <c r="D1694" s="43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</row>
    <row r="1695" spans="2:60" s="41" customFormat="1" x14ac:dyDescent="0.4">
      <c r="B1695" s="42"/>
      <c r="C1695" s="42"/>
      <c r="D1695" s="43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</row>
    <row r="1696" spans="2:60" s="41" customFormat="1" x14ac:dyDescent="0.4">
      <c r="B1696" s="42"/>
      <c r="C1696" s="42"/>
      <c r="D1696" s="43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</row>
    <row r="1697" spans="2:60" s="41" customFormat="1" x14ac:dyDescent="0.4">
      <c r="B1697" s="42"/>
      <c r="C1697" s="42"/>
      <c r="D1697" s="43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</row>
    <row r="1698" spans="2:60" s="41" customFormat="1" x14ac:dyDescent="0.4">
      <c r="B1698" s="42"/>
      <c r="C1698" s="42"/>
      <c r="D1698" s="43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</row>
    <row r="1699" spans="2:60" s="41" customFormat="1" x14ac:dyDescent="0.4">
      <c r="B1699" s="42"/>
      <c r="C1699" s="42"/>
      <c r="D1699" s="43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</row>
    <row r="1700" spans="2:60" s="41" customFormat="1" x14ac:dyDescent="0.4">
      <c r="B1700" s="42"/>
      <c r="C1700" s="42"/>
      <c r="D1700" s="43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</row>
    <row r="1701" spans="2:60" s="41" customFormat="1" x14ac:dyDescent="0.4">
      <c r="B1701" s="42"/>
      <c r="C1701" s="42"/>
      <c r="D1701" s="43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</row>
    <row r="1702" spans="2:60" s="41" customFormat="1" x14ac:dyDescent="0.4">
      <c r="B1702" s="42"/>
      <c r="C1702" s="42"/>
      <c r="D1702" s="43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</row>
    <row r="1703" spans="2:60" s="41" customFormat="1" x14ac:dyDescent="0.4">
      <c r="B1703" s="42"/>
      <c r="C1703" s="42"/>
      <c r="D1703" s="4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</row>
    <row r="1704" spans="2:60" s="41" customFormat="1" x14ac:dyDescent="0.4">
      <c r="B1704" s="42"/>
      <c r="C1704" s="42"/>
      <c r="D1704" s="43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</row>
    <row r="1705" spans="2:60" s="41" customFormat="1" x14ac:dyDescent="0.4">
      <c r="B1705" s="42"/>
      <c r="C1705" s="42"/>
      <c r="D1705" s="43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</row>
    <row r="1706" spans="2:60" s="41" customFormat="1" x14ac:dyDescent="0.4">
      <c r="B1706" s="42"/>
      <c r="C1706" s="42"/>
      <c r="D1706" s="43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</row>
    <row r="1707" spans="2:60" s="41" customFormat="1" x14ac:dyDescent="0.4">
      <c r="B1707" s="42"/>
      <c r="C1707" s="42"/>
      <c r="D1707" s="43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</row>
    <row r="1708" spans="2:60" s="41" customFormat="1" x14ac:dyDescent="0.4">
      <c r="B1708" s="42"/>
      <c r="C1708" s="42"/>
      <c r="D1708" s="43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</row>
    <row r="1709" spans="2:60" s="41" customFormat="1" x14ac:dyDescent="0.4">
      <c r="B1709" s="42"/>
      <c r="C1709" s="42"/>
      <c r="D1709" s="43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</row>
    <row r="1710" spans="2:60" s="41" customFormat="1" x14ac:dyDescent="0.4">
      <c r="B1710" s="42"/>
      <c r="C1710" s="42"/>
      <c r="D1710" s="43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</row>
    <row r="1711" spans="2:60" s="41" customFormat="1" x14ac:dyDescent="0.4">
      <c r="B1711" s="42"/>
      <c r="C1711" s="42"/>
      <c r="D1711" s="43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</row>
    <row r="1712" spans="2:60" s="41" customFormat="1" x14ac:dyDescent="0.4">
      <c r="B1712" s="42"/>
      <c r="C1712" s="42"/>
      <c r="D1712" s="43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</row>
    <row r="1713" spans="2:60" s="41" customFormat="1" x14ac:dyDescent="0.4">
      <c r="B1713" s="42"/>
      <c r="C1713" s="42"/>
      <c r="D1713" s="4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</row>
    <row r="1714" spans="2:60" s="41" customFormat="1" x14ac:dyDescent="0.4">
      <c r="B1714" s="42"/>
      <c r="C1714" s="42"/>
      <c r="D1714" s="43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</row>
    <row r="1715" spans="2:60" s="41" customFormat="1" x14ac:dyDescent="0.4">
      <c r="B1715" s="42"/>
      <c r="C1715" s="42"/>
      <c r="D1715" s="43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</row>
    <row r="1716" spans="2:60" s="41" customFormat="1" x14ac:dyDescent="0.4">
      <c r="B1716" s="42"/>
      <c r="C1716" s="42"/>
      <c r="D1716" s="43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</row>
    <row r="1717" spans="2:60" s="41" customFormat="1" x14ac:dyDescent="0.4">
      <c r="B1717" s="42"/>
      <c r="C1717" s="42"/>
      <c r="D1717" s="43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</row>
    <row r="1718" spans="2:60" s="41" customFormat="1" x14ac:dyDescent="0.4">
      <c r="B1718" s="42"/>
      <c r="C1718" s="42"/>
      <c r="D1718" s="43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</row>
    <row r="1719" spans="2:60" s="41" customFormat="1" x14ac:dyDescent="0.4">
      <c r="B1719" s="42"/>
      <c r="C1719" s="42"/>
      <c r="D1719" s="43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</row>
    <row r="1720" spans="2:60" s="41" customFormat="1" x14ac:dyDescent="0.4">
      <c r="B1720" s="42"/>
      <c r="C1720" s="42"/>
      <c r="D1720" s="43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</row>
    <row r="1721" spans="2:60" s="41" customFormat="1" x14ac:dyDescent="0.4">
      <c r="B1721" s="42"/>
      <c r="C1721" s="42"/>
      <c r="D1721" s="43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</row>
    <row r="1722" spans="2:60" s="41" customFormat="1" x14ac:dyDescent="0.4">
      <c r="B1722" s="42"/>
      <c r="C1722" s="42"/>
      <c r="D1722" s="43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</row>
    <row r="1723" spans="2:60" s="41" customFormat="1" x14ac:dyDescent="0.4">
      <c r="B1723" s="42"/>
      <c r="C1723" s="42"/>
      <c r="D1723" s="4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</row>
    <row r="1724" spans="2:60" s="41" customFormat="1" x14ac:dyDescent="0.4">
      <c r="B1724" s="42"/>
      <c r="C1724" s="42"/>
      <c r="D1724" s="43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</row>
    <row r="1725" spans="2:60" s="41" customFormat="1" x14ac:dyDescent="0.4">
      <c r="B1725" s="42"/>
      <c r="C1725" s="42"/>
      <c r="D1725" s="43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</row>
    <row r="1726" spans="2:60" s="41" customFormat="1" x14ac:dyDescent="0.4">
      <c r="B1726" s="42"/>
      <c r="C1726" s="42"/>
      <c r="D1726" s="43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</row>
    <row r="1727" spans="2:60" s="41" customFormat="1" x14ac:dyDescent="0.4">
      <c r="B1727" s="42"/>
      <c r="C1727" s="42"/>
      <c r="D1727" s="43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</row>
    <row r="1728" spans="2:60" s="41" customFormat="1" x14ac:dyDescent="0.4">
      <c r="B1728" s="42"/>
      <c r="C1728" s="42"/>
      <c r="D1728" s="43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</row>
    <row r="1729" spans="2:60" s="41" customFormat="1" x14ac:dyDescent="0.4">
      <c r="B1729" s="42"/>
      <c r="C1729" s="42"/>
      <c r="D1729" s="43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</row>
    <row r="1730" spans="2:60" s="41" customFormat="1" x14ac:dyDescent="0.4">
      <c r="B1730" s="42"/>
      <c r="C1730" s="42"/>
      <c r="D1730" s="43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</row>
    <row r="1731" spans="2:60" s="41" customFormat="1" x14ac:dyDescent="0.4">
      <c r="B1731" s="42"/>
      <c r="C1731" s="42"/>
      <c r="D1731" s="43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</row>
    <row r="1732" spans="2:60" s="41" customFormat="1" x14ac:dyDescent="0.4">
      <c r="B1732" s="42"/>
      <c r="C1732" s="42"/>
      <c r="D1732" s="43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</row>
    <row r="1733" spans="2:60" s="41" customFormat="1" x14ac:dyDescent="0.4">
      <c r="B1733" s="42"/>
      <c r="C1733" s="42"/>
      <c r="D1733" s="4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</row>
    <row r="1734" spans="2:60" s="41" customFormat="1" x14ac:dyDescent="0.4">
      <c r="B1734" s="42"/>
      <c r="C1734" s="42"/>
      <c r="D1734" s="43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</row>
    <row r="1735" spans="2:60" s="41" customFormat="1" x14ac:dyDescent="0.4">
      <c r="B1735" s="42"/>
      <c r="C1735" s="42"/>
      <c r="D1735" s="43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</row>
    <row r="1736" spans="2:60" s="41" customFormat="1" x14ac:dyDescent="0.4">
      <c r="B1736" s="42"/>
      <c r="C1736" s="42"/>
      <c r="D1736" s="43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</row>
    <row r="1737" spans="2:60" s="41" customFormat="1" x14ac:dyDescent="0.4">
      <c r="B1737" s="42"/>
      <c r="C1737" s="42"/>
      <c r="D1737" s="43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</row>
    <row r="1738" spans="2:60" s="41" customFormat="1" x14ac:dyDescent="0.4">
      <c r="B1738" s="42"/>
      <c r="C1738" s="42"/>
      <c r="D1738" s="43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</row>
    <row r="1739" spans="2:60" s="41" customFormat="1" x14ac:dyDescent="0.4">
      <c r="B1739" s="42"/>
      <c r="C1739" s="42"/>
      <c r="D1739" s="43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</row>
    <row r="1740" spans="2:60" s="41" customFormat="1" x14ac:dyDescent="0.4">
      <c r="B1740" s="42"/>
      <c r="C1740" s="42"/>
      <c r="D1740" s="43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</row>
    <row r="1741" spans="2:60" s="41" customFormat="1" x14ac:dyDescent="0.4">
      <c r="B1741" s="42"/>
      <c r="C1741" s="42"/>
      <c r="D1741" s="43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</row>
    <row r="1742" spans="2:60" s="41" customFormat="1" x14ac:dyDescent="0.4">
      <c r="B1742" s="42"/>
      <c r="C1742" s="42"/>
      <c r="D1742" s="43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</row>
    <row r="1743" spans="2:60" s="41" customFormat="1" x14ac:dyDescent="0.4">
      <c r="B1743" s="42"/>
      <c r="C1743" s="42"/>
      <c r="D1743" s="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</row>
    <row r="1744" spans="2:60" s="41" customFormat="1" x14ac:dyDescent="0.4">
      <c r="B1744" s="42"/>
      <c r="C1744" s="42"/>
      <c r="D1744" s="43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</row>
    <row r="1745" spans="2:60" s="41" customFormat="1" x14ac:dyDescent="0.4">
      <c r="B1745" s="42"/>
      <c r="C1745" s="42"/>
      <c r="D1745" s="43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</row>
    <row r="1746" spans="2:60" s="41" customFormat="1" x14ac:dyDescent="0.4">
      <c r="B1746" s="42"/>
      <c r="C1746" s="42"/>
      <c r="D1746" s="43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</row>
    <row r="1747" spans="2:60" s="41" customFormat="1" x14ac:dyDescent="0.4">
      <c r="B1747" s="42"/>
      <c r="C1747" s="42"/>
      <c r="D1747" s="43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</row>
    <row r="1748" spans="2:60" s="41" customFormat="1" x14ac:dyDescent="0.4">
      <c r="B1748" s="42"/>
      <c r="C1748" s="42"/>
      <c r="D1748" s="43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</row>
    <row r="1749" spans="2:60" s="41" customFormat="1" x14ac:dyDescent="0.4">
      <c r="B1749" s="42"/>
      <c r="C1749" s="42"/>
      <c r="D1749" s="43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</row>
    <row r="1750" spans="2:60" s="41" customFormat="1" x14ac:dyDescent="0.4">
      <c r="B1750" s="42"/>
      <c r="C1750" s="42"/>
      <c r="D1750" s="43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</row>
    <row r="1751" spans="2:60" s="41" customFormat="1" x14ac:dyDescent="0.4">
      <c r="B1751" s="42"/>
      <c r="C1751" s="42"/>
      <c r="D1751" s="43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</row>
    <row r="1752" spans="2:60" s="41" customFormat="1" x14ac:dyDescent="0.4">
      <c r="B1752" s="42"/>
      <c r="C1752" s="42"/>
      <c r="D1752" s="43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</row>
    <row r="1753" spans="2:60" s="41" customFormat="1" x14ac:dyDescent="0.4">
      <c r="B1753" s="42"/>
      <c r="C1753" s="42"/>
      <c r="D1753" s="4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</row>
    <row r="1754" spans="2:60" s="41" customFormat="1" x14ac:dyDescent="0.4">
      <c r="B1754" s="42"/>
      <c r="C1754" s="42"/>
      <c r="D1754" s="43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</row>
    <row r="1755" spans="2:60" s="41" customFormat="1" x14ac:dyDescent="0.4">
      <c r="B1755" s="42"/>
      <c r="C1755" s="42"/>
      <c r="D1755" s="43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</row>
    <row r="1756" spans="2:60" s="41" customFormat="1" x14ac:dyDescent="0.4">
      <c r="B1756" s="42"/>
      <c r="C1756" s="42"/>
      <c r="D1756" s="43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</row>
    <row r="1757" spans="2:60" s="41" customFormat="1" x14ac:dyDescent="0.4">
      <c r="B1757" s="42"/>
      <c r="C1757" s="42"/>
      <c r="D1757" s="43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</row>
    <row r="1758" spans="2:60" s="41" customFormat="1" x14ac:dyDescent="0.4">
      <c r="B1758" s="42"/>
      <c r="C1758" s="42"/>
      <c r="D1758" s="43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</row>
    <row r="1759" spans="2:60" s="41" customFormat="1" x14ac:dyDescent="0.4">
      <c r="B1759" s="42"/>
      <c r="C1759" s="42"/>
      <c r="D1759" s="43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</row>
    <row r="1760" spans="2:60" s="41" customFormat="1" x14ac:dyDescent="0.4">
      <c r="B1760" s="42"/>
      <c r="C1760" s="42"/>
      <c r="D1760" s="43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</row>
    <row r="1761" spans="2:60" s="41" customFormat="1" x14ac:dyDescent="0.4">
      <c r="B1761" s="42"/>
      <c r="C1761" s="42"/>
      <c r="D1761" s="43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</row>
    <row r="1762" spans="2:60" s="41" customFormat="1" x14ac:dyDescent="0.4">
      <c r="B1762" s="42"/>
      <c r="C1762" s="42"/>
      <c r="D1762" s="43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</row>
    <row r="1763" spans="2:60" s="41" customFormat="1" x14ac:dyDescent="0.4">
      <c r="B1763" s="42"/>
      <c r="C1763" s="42"/>
      <c r="D1763" s="4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</row>
    <row r="1764" spans="2:60" s="41" customFormat="1" x14ac:dyDescent="0.4">
      <c r="B1764" s="42"/>
      <c r="C1764" s="42"/>
      <c r="D1764" s="43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</row>
    <row r="1765" spans="2:60" s="41" customFormat="1" x14ac:dyDescent="0.4">
      <c r="B1765" s="42"/>
      <c r="C1765" s="42"/>
      <c r="D1765" s="43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</row>
    <row r="1766" spans="2:60" s="41" customFormat="1" x14ac:dyDescent="0.4">
      <c r="B1766" s="42"/>
      <c r="C1766" s="42"/>
      <c r="D1766" s="43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</row>
    <row r="1767" spans="2:60" s="41" customFormat="1" x14ac:dyDescent="0.4">
      <c r="B1767" s="42"/>
      <c r="C1767" s="42"/>
      <c r="D1767" s="43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</row>
    <row r="1768" spans="2:60" s="41" customFormat="1" x14ac:dyDescent="0.4">
      <c r="B1768" s="42"/>
      <c r="C1768" s="42"/>
      <c r="D1768" s="43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</row>
    <row r="1769" spans="2:60" s="41" customFormat="1" x14ac:dyDescent="0.4">
      <c r="B1769" s="42"/>
      <c r="C1769" s="42"/>
      <c r="D1769" s="43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</row>
    <row r="1770" spans="2:60" s="41" customFormat="1" x14ac:dyDescent="0.4">
      <c r="B1770" s="42"/>
      <c r="C1770" s="42"/>
      <c r="D1770" s="43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</row>
    <row r="1771" spans="2:60" s="41" customFormat="1" x14ac:dyDescent="0.4">
      <c r="B1771" s="42"/>
      <c r="C1771" s="42"/>
      <c r="D1771" s="43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</row>
    <row r="1772" spans="2:60" s="41" customFormat="1" x14ac:dyDescent="0.4">
      <c r="B1772" s="42"/>
      <c r="C1772" s="42"/>
      <c r="D1772" s="43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</row>
    <row r="1773" spans="2:60" s="41" customFormat="1" x14ac:dyDescent="0.4">
      <c r="B1773" s="42"/>
      <c r="C1773" s="42"/>
      <c r="D1773" s="4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</row>
    <row r="1774" spans="2:60" s="41" customFormat="1" x14ac:dyDescent="0.4">
      <c r="B1774" s="42"/>
      <c r="C1774" s="42"/>
      <c r="D1774" s="43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</row>
    <row r="1775" spans="2:60" s="41" customFormat="1" x14ac:dyDescent="0.4">
      <c r="B1775" s="42"/>
      <c r="C1775" s="42"/>
      <c r="D1775" s="43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</row>
    <row r="1776" spans="2:60" s="41" customFormat="1" x14ac:dyDescent="0.4">
      <c r="B1776" s="42"/>
      <c r="C1776" s="42"/>
      <c r="D1776" s="43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</row>
    <row r="1777" spans="2:60" s="41" customFormat="1" x14ac:dyDescent="0.4">
      <c r="B1777" s="42"/>
      <c r="C1777" s="42"/>
      <c r="D1777" s="43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</row>
    <row r="1778" spans="2:60" s="41" customFormat="1" x14ac:dyDescent="0.4">
      <c r="B1778" s="42"/>
      <c r="C1778" s="42"/>
      <c r="D1778" s="43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</row>
    <row r="1779" spans="2:60" s="41" customFormat="1" x14ac:dyDescent="0.4">
      <c r="B1779" s="42"/>
      <c r="C1779" s="42"/>
      <c r="D1779" s="43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</row>
    <row r="1780" spans="2:60" s="41" customFormat="1" x14ac:dyDescent="0.4">
      <c r="B1780" s="42"/>
      <c r="C1780" s="42"/>
      <c r="D1780" s="43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</row>
    <row r="1781" spans="2:60" s="41" customFormat="1" x14ac:dyDescent="0.4">
      <c r="B1781" s="42"/>
      <c r="C1781" s="42"/>
      <c r="D1781" s="43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</row>
    <row r="1782" spans="2:60" s="41" customFormat="1" x14ac:dyDescent="0.4">
      <c r="B1782" s="42"/>
      <c r="C1782" s="42"/>
      <c r="D1782" s="43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</row>
    <row r="1783" spans="2:60" s="41" customFormat="1" x14ac:dyDescent="0.4">
      <c r="B1783" s="42"/>
      <c r="C1783" s="42"/>
      <c r="D1783" s="4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</row>
    <row r="1784" spans="2:60" s="41" customFormat="1" x14ac:dyDescent="0.4">
      <c r="B1784" s="42"/>
      <c r="C1784" s="42"/>
      <c r="D1784" s="43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</row>
    <row r="1785" spans="2:60" s="41" customFormat="1" x14ac:dyDescent="0.4">
      <c r="B1785" s="42"/>
      <c r="C1785" s="42"/>
      <c r="D1785" s="43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</row>
    <row r="1786" spans="2:60" s="41" customFormat="1" x14ac:dyDescent="0.4">
      <c r="B1786" s="42"/>
      <c r="C1786" s="42"/>
      <c r="D1786" s="43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</row>
    <row r="1787" spans="2:60" s="41" customFormat="1" x14ac:dyDescent="0.4">
      <c r="B1787" s="42"/>
      <c r="C1787" s="42"/>
      <c r="D1787" s="43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</row>
    <row r="1788" spans="2:60" s="41" customFormat="1" x14ac:dyDescent="0.4">
      <c r="B1788" s="42"/>
      <c r="C1788" s="42"/>
      <c r="D1788" s="43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</row>
    <row r="1789" spans="2:60" s="41" customFormat="1" x14ac:dyDescent="0.4">
      <c r="B1789" s="42"/>
      <c r="C1789" s="42"/>
      <c r="D1789" s="43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</row>
    <row r="1790" spans="2:60" s="41" customFormat="1" x14ac:dyDescent="0.4">
      <c r="B1790" s="42"/>
      <c r="C1790" s="42"/>
      <c r="D1790" s="43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</row>
    <row r="1791" spans="2:60" s="41" customFormat="1" x14ac:dyDescent="0.4">
      <c r="B1791" s="42"/>
      <c r="C1791" s="42"/>
      <c r="D1791" s="43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</row>
    <row r="1792" spans="2:60" s="41" customFormat="1" x14ac:dyDescent="0.4">
      <c r="B1792" s="42"/>
      <c r="C1792" s="42"/>
      <c r="D1792" s="43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</row>
    <row r="1793" spans="2:60" s="41" customFormat="1" x14ac:dyDescent="0.4">
      <c r="B1793" s="42"/>
      <c r="C1793" s="42"/>
      <c r="D1793" s="4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</row>
    <row r="1794" spans="2:60" s="41" customFormat="1" x14ac:dyDescent="0.4">
      <c r="B1794" s="42"/>
      <c r="C1794" s="42"/>
      <c r="D1794" s="43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</row>
    <row r="1795" spans="2:60" s="41" customFormat="1" x14ac:dyDescent="0.4">
      <c r="B1795" s="42"/>
      <c r="C1795" s="42"/>
      <c r="D1795" s="43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</row>
    <row r="1796" spans="2:60" s="41" customFormat="1" x14ac:dyDescent="0.4">
      <c r="B1796" s="42"/>
      <c r="C1796" s="42"/>
      <c r="D1796" s="43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</row>
    <row r="1797" spans="2:60" s="41" customFormat="1" x14ac:dyDescent="0.4">
      <c r="B1797" s="42"/>
      <c r="C1797" s="42"/>
      <c r="D1797" s="43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</row>
    <row r="1798" spans="2:60" s="41" customFormat="1" x14ac:dyDescent="0.4">
      <c r="B1798" s="42"/>
      <c r="C1798" s="42"/>
      <c r="D1798" s="43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</row>
    <row r="1799" spans="2:60" s="41" customFormat="1" x14ac:dyDescent="0.4">
      <c r="B1799" s="42"/>
      <c r="C1799" s="42"/>
      <c r="D1799" s="43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</row>
    <row r="1800" spans="2:60" s="41" customFormat="1" x14ac:dyDescent="0.4">
      <c r="B1800" s="42"/>
      <c r="C1800" s="42"/>
      <c r="D1800" s="43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</row>
    <row r="1801" spans="2:60" s="41" customFormat="1" x14ac:dyDescent="0.4">
      <c r="B1801" s="42"/>
      <c r="C1801" s="42"/>
      <c r="D1801" s="43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</row>
    <row r="1802" spans="2:60" s="41" customFormat="1" x14ac:dyDescent="0.4">
      <c r="B1802" s="42"/>
      <c r="C1802" s="42"/>
      <c r="D1802" s="43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</row>
    <row r="1803" spans="2:60" s="41" customFormat="1" x14ac:dyDescent="0.4">
      <c r="B1803" s="42"/>
      <c r="C1803" s="42"/>
      <c r="D1803" s="4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</row>
    <row r="1804" spans="2:60" s="41" customFormat="1" x14ac:dyDescent="0.4">
      <c r="B1804" s="42"/>
      <c r="C1804" s="42"/>
      <c r="D1804" s="43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</row>
    <row r="1805" spans="2:60" s="41" customFormat="1" x14ac:dyDescent="0.4">
      <c r="B1805" s="42"/>
      <c r="C1805" s="42"/>
      <c r="D1805" s="43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</row>
    <row r="1806" spans="2:60" s="41" customFormat="1" x14ac:dyDescent="0.4">
      <c r="B1806" s="42"/>
      <c r="C1806" s="42"/>
      <c r="D1806" s="43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</row>
    <row r="1807" spans="2:60" s="41" customFormat="1" x14ac:dyDescent="0.4">
      <c r="B1807" s="42"/>
      <c r="C1807" s="42"/>
      <c r="D1807" s="43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</row>
    <row r="1808" spans="2:60" s="41" customFormat="1" x14ac:dyDescent="0.4">
      <c r="B1808" s="42"/>
      <c r="C1808" s="42"/>
      <c r="D1808" s="43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</row>
    <row r="1809" spans="2:60" s="41" customFormat="1" x14ac:dyDescent="0.4">
      <c r="B1809" s="42"/>
      <c r="C1809" s="42"/>
      <c r="D1809" s="43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</row>
    <row r="1810" spans="2:60" s="41" customFormat="1" x14ac:dyDescent="0.4">
      <c r="B1810" s="42"/>
      <c r="C1810" s="42"/>
      <c r="D1810" s="43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</row>
    <row r="1811" spans="2:60" s="41" customFormat="1" x14ac:dyDescent="0.4">
      <c r="B1811" s="42"/>
      <c r="C1811" s="42"/>
      <c r="D1811" s="43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</row>
    <row r="1812" spans="2:60" s="41" customFormat="1" x14ac:dyDescent="0.4">
      <c r="B1812" s="42"/>
      <c r="C1812" s="42"/>
      <c r="D1812" s="43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</row>
    <row r="1813" spans="2:60" s="41" customFormat="1" x14ac:dyDescent="0.4">
      <c r="B1813" s="42"/>
      <c r="C1813" s="42"/>
      <c r="D1813" s="4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</row>
    <row r="1814" spans="2:60" s="41" customFormat="1" x14ac:dyDescent="0.4">
      <c r="B1814" s="42"/>
      <c r="C1814" s="42"/>
      <c r="D1814" s="43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</row>
    <row r="1815" spans="2:60" s="41" customFormat="1" x14ac:dyDescent="0.4">
      <c r="B1815" s="42"/>
      <c r="C1815" s="42"/>
      <c r="D1815" s="43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</row>
    <row r="1816" spans="2:60" s="41" customFormat="1" x14ac:dyDescent="0.4">
      <c r="B1816" s="42"/>
      <c r="C1816" s="42"/>
      <c r="D1816" s="43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</row>
    <row r="1817" spans="2:60" s="41" customFormat="1" x14ac:dyDescent="0.4">
      <c r="B1817" s="42"/>
      <c r="C1817" s="42"/>
      <c r="D1817" s="43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</row>
    <row r="1818" spans="2:60" s="41" customFormat="1" x14ac:dyDescent="0.4">
      <c r="B1818" s="42"/>
      <c r="C1818" s="42"/>
      <c r="D1818" s="43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</row>
    <row r="1819" spans="2:60" s="41" customFormat="1" x14ac:dyDescent="0.4">
      <c r="B1819" s="42"/>
      <c r="C1819" s="42"/>
      <c r="D1819" s="43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</row>
    <row r="1820" spans="2:60" s="41" customFormat="1" x14ac:dyDescent="0.4">
      <c r="B1820" s="42"/>
      <c r="C1820" s="42"/>
      <c r="D1820" s="43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</row>
    <row r="1821" spans="2:60" s="41" customFormat="1" x14ac:dyDescent="0.4">
      <c r="B1821" s="42"/>
      <c r="C1821" s="42"/>
      <c r="D1821" s="43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</row>
    <row r="1822" spans="2:60" s="41" customFormat="1" x14ac:dyDescent="0.4">
      <c r="B1822" s="42"/>
      <c r="C1822" s="42"/>
      <c r="D1822" s="43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</row>
    <row r="1823" spans="2:60" s="41" customFormat="1" x14ac:dyDescent="0.4">
      <c r="B1823" s="42"/>
      <c r="C1823" s="42"/>
      <c r="D1823" s="4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</row>
    <row r="1824" spans="2:60" s="41" customFormat="1" x14ac:dyDescent="0.4">
      <c r="B1824" s="42"/>
      <c r="C1824" s="42"/>
      <c r="D1824" s="43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</row>
    <row r="1825" spans="2:60" s="41" customFormat="1" x14ac:dyDescent="0.4">
      <c r="B1825" s="42"/>
      <c r="C1825" s="42"/>
      <c r="D1825" s="43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</row>
    <row r="1826" spans="2:60" s="41" customFormat="1" x14ac:dyDescent="0.4">
      <c r="B1826" s="42"/>
      <c r="C1826" s="42"/>
      <c r="D1826" s="43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/>
      <c r="BE1826"/>
      <c r="BF1826"/>
      <c r="BG1826"/>
      <c r="BH1826"/>
    </row>
    <row r="1827" spans="2:60" s="41" customFormat="1" x14ac:dyDescent="0.4">
      <c r="B1827" s="42"/>
      <c r="C1827" s="42"/>
      <c r="D1827" s="43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  <c r="BG1827"/>
      <c r="BH1827"/>
    </row>
    <row r="1828" spans="2:60" s="41" customFormat="1" x14ac:dyDescent="0.4">
      <c r="B1828" s="42"/>
      <c r="C1828" s="42"/>
      <c r="D1828" s="43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  <c r="BG1828"/>
      <c r="BH1828"/>
    </row>
    <row r="1829" spans="2:60" s="41" customFormat="1" x14ac:dyDescent="0.4">
      <c r="B1829" s="42"/>
      <c r="C1829" s="42"/>
      <c r="D1829" s="43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  <c r="BG1829"/>
      <c r="BH1829"/>
    </row>
    <row r="1830" spans="2:60" s="41" customFormat="1" x14ac:dyDescent="0.4">
      <c r="B1830" s="42"/>
      <c r="C1830" s="42"/>
      <c r="D1830" s="43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  <c r="BG1830"/>
      <c r="BH1830"/>
    </row>
    <row r="1831" spans="2:60" s="41" customFormat="1" x14ac:dyDescent="0.4">
      <c r="B1831" s="42"/>
      <c r="C1831" s="42"/>
      <c r="D1831" s="43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/>
      <c r="BG1831"/>
      <c r="BH1831"/>
    </row>
    <row r="1832" spans="2:60" s="41" customFormat="1" x14ac:dyDescent="0.4">
      <c r="B1832" s="42"/>
      <c r="C1832" s="42"/>
      <c r="D1832" s="43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/>
      <c r="BE1832"/>
      <c r="BF1832"/>
      <c r="BG1832"/>
      <c r="BH1832"/>
    </row>
    <row r="1833" spans="2:60" s="41" customFormat="1" x14ac:dyDescent="0.4">
      <c r="B1833" s="42"/>
      <c r="C1833" s="42"/>
      <c r="D1833" s="4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/>
      <c r="BE1833"/>
      <c r="BF1833"/>
      <c r="BG1833"/>
      <c r="BH1833"/>
    </row>
    <row r="1834" spans="2:60" s="41" customFormat="1" x14ac:dyDescent="0.4">
      <c r="B1834" s="42"/>
      <c r="C1834" s="42"/>
      <c r="D1834" s="43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/>
      <c r="BE1834"/>
      <c r="BF1834"/>
      <c r="BG1834"/>
      <c r="BH1834"/>
    </row>
    <row r="1835" spans="2:60" s="41" customFormat="1" x14ac:dyDescent="0.4">
      <c r="B1835" s="42"/>
      <c r="C1835" s="42"/>
      <c r="D1835" s="43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/>
      <c r="BE1835"/>
      <c r="BF1835"/>
      <c r="BG1835"/>
      <c r="BH1835"/>
    </row>
    <row r="1836" spans="2:60" s="41" customFormat="1" x14ac:dyDescent="0.4">
      <c r="B1836" s="42"/>
      <c r="C1836" s="42"/>
      <c r="D1836" s="43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/>
      <c r="BE1836"/>
      <c r="BF1836"/>
      <c r="BG1836"/>
      <c r="BH1836"/>
    </row>
    <row r="1837" spans="2:60" s="41" customFormat="1" x14ac:dyDescent="0.4">
      <c r="B1837" s="42"/>
      <c r="C1837" s="42"/>
      <c r="D1837" s="43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/>
      <c r="BE1837"/>
      <c r="BF1837"/>
      <c r="BG1837"/>
      <c r="BH1837"/>
    </row>
    <row r="1838" spans="2:60" s="41" customFormat="1" x14ac:dyDescent="0.4">
      <c r="B1838" s="42"/>
      <c r="C1838" s="42"/>
      <c r="D1838" s="43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/>
      <c r="BE1838"/>
      <c r="BF1838"/>
      <c r="BG1838"/>
      <c r="BH1838"/>
    </row>
    <row r="1839" spans="2:60" s="41" customFormat="1" x14ac:dyDescent="0.4">
      <c r="B1839" s="42"/>
      <c r="C1839" s="42"/>
      <c r="D1839" s="43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/>
      <c r="BE1839"/>
      <c r="BF1839"/>
      <c r="BG1839"/>
      <c r="BH1839"/>
    </row>
    <row r="1840" spans="2:60" s="41" customFormat="1" x14ac:dyDescent="0.4">
      <c r="B1840" s="42"/>
      <c r="C1840" s="42"/>
      <c r="D1840" s="43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/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/>
      <c r="BE1840"/>
      <c r="BF1840"/>
      <c r="BG1840"/>
      <c r="BH1840"/>
    </row>
    <row r="1841" spans="2:60" s="41" customFormat="1" x14ac:dyDescent="0.4">
      <c r="B1841" s="42"/>
      <c r="C1841" s="42"/>
      <c r="D1841" s="43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/>
      <c r="BE1841"/>
      <c r="BF1841"/>
      <c r="BG1841"/>
      <c r="BH1841"/>
    </row>
    <row r="1842" spans="2:60" s="41" customFormat="1" x14ac:dyDescent="0.4">
      <c r="B1842" s="42"/>
      <c r="C1842" s="42"/>
      <c r="D1842" s="43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/>
      <c r="BG1842"/>
      <c r="BH1842"/>
    </row>
    <row r="1843" spans="2:60" s="41" customFormat="1" x14ac:dyDescent="0.4">
      <c r="B1843" s="42"/>
      <c r="C1843" s="42"/>
      <c r="D1843" s="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/>
      <c r="BE1843"/>
      <c r="BF1843"/>
      <c r="BG1843"/>
      <c r="BH1843"/>
    </row>
    <row r="1844" spans="2:60" s="41" customFormat="1" x14ac:dyDescent="0.4">
      <c r="B1844" s="42"/>
      <c r="C1844" s="42"/>
      <c r="D1844" s="43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</row>
    <row r="1845" spans="2:60" s="41" customFormat="1" x14ac:dyDescent="0.4">
      <c r="B1845" s="42"/>
      <c r="C1845" s="42"/>
      <c r="D1845" s="43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</row>
    <row r="1846" spans="2:60" s="41" customFormat="1" x14ac:dyDescent="0.4">
      <c r="B1846" s="42"/>
      <c r="C1846" s="42"/>
      <c r="D1846" s="43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</row>
    <row r="1847" spans="2:60" s="41" customFormat="1" x14ac:dyDescent="0.4">
      <c r="B1847" s="42"/>
      <c r="C1847" s="42"/>
      <c r="D1847" s="43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</row>
    <row r="1848" spans="2:60" s="41" customFormat="1" x14ac:dyDescent="0.4">
      <c r="B1848" s="42"/>
      <c r="C1848" s="42"/>
      <c r="D1848" s="43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</row>
    <row r="1849" spans="2:60" s="41" customFormat="1" x14ac:dyDescent="0.4">
      <c r="B1849" s="42"/>
      <c r="C1849" s="42"/>
      <c r="D1849" s="43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</row>
    <row r="1850" spans="2:60" s="41" customFormat="1" x14ac:dyDescent="0.4">
      <c r="B1850" s="42"/>
      <c r="C1850" s="42"/>
      <c r="D1850" s="43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</row>
    <row r="1851" spans="2:60" s="41" customFormat="1" x14ac:dyDescent="0.4">
      <c r="B1851" s="42"/>
      <c r="C1851" s="42"/>
      <c r="D1851" s="43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</row>
    <row r="1852" spans="2:60" s="41" customFormat="1" x14ac:dyDescent="0.4">
      <c r="B1852" s="42"/>
      <c r="C1852" s="42"/>
      <c r="D1852" s="43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</row>
    <row r="1853" spans="2:60" s="41" customFormat="1" x14ac:dyDescent="0.4">
      <c r="B1853" s="42"/>
      <c r="C1853" s="42"/>
      <c r="D1853" s="4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</row>
    <row r="1854" spans="2:60" s="41" customFormat="1" x14ac:dyDescent="0.4">
      <c r="B1854" s="42"/>
      <c r="C1854" s="42"/>
      <c r="D1854" s="43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</row>
    <row r="1855" spans="2:60" s="41" customFormat="1" x14ac:dyDescent="0.4">
      <c r="B1855" s="42"/>
      <c r="C1855" s="42"/>
      <c r="D1855" s="43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</row>
    <row r="1856" spans="2:60" s="41" customFormat="1" x14ac:dyDescent="0.4">
      <c r="B1856" s="42"/>
      <c r="C1856" s="42"/>
      <c r="D1856" s="43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</row>
    <row r="1857" spans="2:60" s="41" customFormat="1" x14ac:dyDescent="0.4">
      <c r="B1857" s="42"/>
      <c r="C1857" s="42"/>
      <c r="D1857" s="43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  <c r="BG1857"/>
      <c r="BH1857"/>
    </row>
    <row r="1858" spans="2:60" s="41" customFormat="1" x14ac:dyDescent="0.4">
      <c r="B1858" s="42"/>
      <c r="C1858" s="42"/>
      <c r="D1858" s="43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/>
      <c r="BE1858"/>
      <c r="BF1858"/>
      <c r="BG1858"/>
      <c r="BH1858"/>
    </row>
    <row r="1859" spans="2:60" s="41" customFormat="1" x14ac:dyDescent="0.4">
      <c r="B1859" s="42"/>
      <c r="C1859" s="42"/>
      <c r="D1859" s="43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</row>
    <row r="1860" spans="2:60" s="41" customFormat="1" x14ac:dyDescent="0.4">
      <c r="B1860" s="42"/>
      <c r="C1860" s="42"/>
      <c r="D1860" s="43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</row>
    <row r="1861" spans="2:60" s="41" customFormat="1" x14ac:dyDescent="0.4">
      <c r="B1861" s="42"/>
      <c r="C1861" s="42"/>
      <c r="D1861" s="43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  <c r="BG1861"/>
      <c r="BH1861"/>
    </row>
    <row r="1862" spans="2:60" s="41" customFormat="1" x14ac:dyDescent="0.4">
      <c r="B1862" s="42"/>
      <c r="C1862" s="42"/>
      <c r="D1862" s="43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  <c r="BG1862"/>
      <c r="BH1862"/>
    </row>
    <row r="1863" spans="2:60" s="41" customFormat="1" x14ac:dyDescent="0.4">
      <c r="B1863" s="42"/>
      <c r="C1863" s="42"/>
      <c r="D1863" s="4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  <c r="BG1863"/>
      <c r="BH1863"/>
    </row>
    <row r="1864" spans="2:60" s="41" customFormat="1" x14ac:dyDescent="0.4">
      <c r="B1864" s="42"/>
      <c r="C1864" s="42"/>
      <c r="D1864" s="43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  <c r="BG1864"/>
      <c r="BH1864"/>
    </row>
    <row r="1865" spans="2:60" s="41" customFormat="1" x14ac:dyDescent="0.4">
      <c r="B1865" s="42"/>
      <c r="C1865" s="42"/>
      <c r="D1865" s="43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  <c r="BG1865"/>
      <c r="BH1865"/>
    </row>
    <row r="1866" spans="2:60" s="41" customFormat="1" x14ac:dyDescent="0.4">
      <c r="B1866" s="42"/>
      <c r="C1866" s="42"/>
      <c r="D1866" s="43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  <c r="BG1866"/>
      <c r="BH1866"/>
    </row>
    <row r="1867" spans="2:60" s="41" customFormat="1" x14ac:dyDescent="0.4">
      <c r="B1867" s="42"/>
      <c r="C1867" s="42"/>
      <c r="D1867" s="43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/>
      <c r="BE1867"/>
      <c r="BF1867"/>
      <c r="BG1867"/>
      <c r="BH1867"/>
    </row>
    <row r="1868" spans="2:60" s="41" customFormat="1" x14ac:dyDescent="0.4">
      <c r="B1868" s="42"/>
      <c r="C1868" s="42"/>
      <c r="D1868" s="43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/>
      <c r="BE1868"/>
      <c r="BF1868"/>
      <c r="BG1868"/>
      <c r="BH1868"/>
    </row>
    <row r="1869" spans="2:60" s="41" customFormat="1" x14ac:dyDescent="0.4">
      <c r="B1869" s="42"/>
      <c r="C1869" s="42"/>
      <c r="D1869" s="43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/>
      <c r="BE1869"/>
      <c r="BF1869"/>
      <c r="BG1869"/>
      <c r="BH1869"/>
    </row>
    <row r="1870" spans="2:60" s="41" customFormat="1" x14ac:dyDescent="0.4">
      <c r="B1870" s="42"/>
      <c r="C1870" s="42"/>
      <c r="D1870" s="43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/>
      <c r="BE1870"/>
      <c r="BF1870"/>
      <c r="BG1870"/>
      <c r="BH1870"/>
    </row>
    <row r="1871" spans="2:60" s="41" customFormat="1" x14ac:dyDescent="0.4">
      <c r="B1871" s="42"/>
      <c r="C1871" s="42"/>
      <c r="D1871" s="43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/>
      <c r="BE1871"/>
      <c r="BF1871"/>
      <c r="BG1871"/>
      <c r="BH1871"/>
    </row>
    <row r="1872" spans="2:60" s="41" customFormat="1" x14ac:dyDescent="0.4">
      <c r="B1872" s="42"/>
      <c r="C1872" s="42"/>
      <c r="D1872" s="43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/>
      <c r="BE1872"/>
      <c r="BF1872"/>
      <c r="BG1872"/>
      <c r="BH1872"/>
    </row>
    <row r="1873" spans="2:60" s="41" customFormat="1" x14ac:dyDescent="0.4">
      <c r="B1873" s="42"/>
      <c r="C1873" s="42"/>
      <c r="D1873" s="4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/>
      <c r="BE1873"/>
      <c r="BF1873"/>
      <c r="BG1873"/>
      <c r="BH1873"/>
    </row>
    <row r="1874" spans="2:60" s="41" customFormat="1" x14ac:dyDescent="0.4">
      <c r="B1874" s="42"/>
      <c r="C1874" s="42"/>
      <c r="D1874" s="43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/>
      <c r="BE1874"/>
      <c r="BF1874"/>
      <c r="BG1874"/>
      <c r="BH1874"/>
    </row>
    <row r="1875" spans="2:60" s="41" customFormat="1" x14ac:dyDescent="0.4">
      <c r="B1875" s="42"/>
      <c r="C1875" s="42"/>
      <c r="D1875" s="43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/>
      <c r="BE1875"/>
      <c r="BF1875"/>
      <c r="BG1875"/>
      <c r="BH1875"/>
    </row>
    <row r="1876" spans="2:60" s="41" customFormat="1" x14ac:dyDescent="0.4">
      <c r="B1876" s="42"/>
      <c r="C1876" s="42"/>
      <c r="D1876" s="43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/>
      <c r="BE1876"/>
      <c r="BF1876"/>
      <c r="BG1876"/>
      <c r="BH1876"/>
    </row>
    <row r="1877" spans="2:60" s="41" customFormat="1" x14ac:dyDescent="0.4">
      <c r="B1877" s="42"/>
      <c r="C1877" s="42"/>
      <c r="D1877" s="43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/>
      <c r="BE1877"/>
      <c r="BF1877"/>
      <c r="BG1877"/>
      <c r="BH1877"/>
    </row>
    <row r="1878" spans="2:60" s="41" customFormat="1" x14ac:dyDescent="0.4">
      <c r="B1878" s="42"/>
      <c r="C1878" s="42"/>
      <c r="D1878" s="43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/>
      <c r="BE1878"/>
      <c r="BF1878"/>
      <c r="BG1878"/>
      <c r="BH1878"/>
    </row>
    <row r="1879" spans="2:60" s="41" customFormat="1" x14ac:dyDescent="0.4">
      <c r="B1879" s="42"/>
      <c r="C1879" s="42"/>
      <c r="D1879" s="43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/>
      <c r="BE1879"/>
      <c r="BF1879"/>
      <c r="BG1879"/>
      <c r="BH1879"/>
    </row>
    <row r="1880" spans="2:60" s="41" customFormat="1" x14ac:dyDescent="0.4">
      <c r="B1880" s="42"/>
      <c r="C1880" s="42"/>
      <c r="D1880" s="43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/>
      <c r="BE1880"/>
      <c r="BF1880"/>
      <c r="BG1880"/>
      <c r="BH1880"/>
    </row>
    <row r="1881" spans="2:60" s="41" customFormat="1" x14ac:dyDescent="0.4">
      <c r="B1881" s="42"/>
      <c r="C1881" s="42"/>
      <c r="D1881" s="43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/>
      <c r="BE1881"/>
      <c r="BF1881"/>
      <c r="BG1881"/>
      <c r="BH1881"/>
    </row>
    <row r="1882" spans="2:60" s="41" customFormat="1" x14ac:dyDescent="0.4">
      <c r="B1882" s="42"/>
      <c r="C1882" s="42"/>
      <c r="D1882" s="43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/>
      <c r="BE1882"/>
      <c r="BF1882"/>
      <c r="BG1882"/>
      <c r="BH1882"/>
    </row>
    <row r="1883" spans="2:60" s="41" customFormat="1" x14ac:dyDescent="0.4">
      <c r="B1883" s="42"/>
      <c r="C1883" s="42"/>
      <c r="D1883" s="4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/>
      <c r="BE1883"/>
      <c r="BF1883"/>
      <c r="BG1883"/>
      <c r="BH1883"/>
    </row>
    <row r="1884" spans="2:60" s="41" customFormat="1" x14ac:dyDescent="0.4">
      <c r="B1884" s="42"/>
      <c r="C1884" s="42"/>
      <c r="D1884" s="43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/>
      <c r="BE1884"/>
      <c r="BF1884"/>
      <c r="BG1884"/>
      <c r="BH1884"/>
    </row>
    <row r="1885" spans="2:60" s="41" customFormat="1" x14ac:dyDescent="0.4">
      <c r="B1885" s="42"/>
      <c r="C1885" s="42"/>
      <c r="D1885" s="43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/>
      <c r="BE1885"/>
      <c r="BF1885"/>
      <c r="BG1885"/>
      <c r="BH1885"/>
    </row>
    <row r="1886" spans="2:60" s="41" customFormat="1" x14ac:dyDescent="0.4">
      <c r="B1886" s="42"/>
      <c r="C1886" s="42"/>
      <c r="D1886" s="43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/>
      <c r="BE1886"/>
      <c r="BF1886"/>
      <c r="BG1886"/>
      <c r="BH1886"/>
    </row>
    <row r="1887" spans="2:60" s="41" customFormat="1" x14ac:dyDescent="0.4">
      <c r="B1887" s="42"/>
      <c r="C1887" s="42"/>
      <c r="D1887" s="43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  <c r="BG1887"/>
      <c r="BH1887"/>
    </row>
    <row r="1888" spans="2:60" s="41" customFormat="1" x14ac:dyDescent="0.4">
      <c r="B1888" s="42"/>
      <c r="C1888" s="42"/>
      <c r="D1888" s="43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/>
      <c r="BE1888"/>
      <c r="BF1888"/>
      <c r="BG1888"/>
      <c r="BH1888"/>
    </row>
    <row r="1889" spans="2:60" s="41" customFormat="1" x14ac:dyDescent="0.4">
      <c r="B1889" s="42"/>
      <c r="C1889" s="42"/>
      <c r="D1889" s="43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/>
      <c r="BE1889"/>
      <c r="BF1889"/>
      <c r="BG1889"/>
      <c r="BH1889"/>
    </row>
    <row r="1890" spans="2:60" s="41" customFormat="1" x14ac:dyDescent="0.4">
      <c r="B1890" s="42"/>
      <c r="C1890" s="42"/>
      <c r="D1890" s="43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/>
      <c r="BE1890"/>
      <c r="BF1890"/>
      <c r="BG1890"/>
      <c r="BH1890"/>
    </row>
    <row r="1891" spans="2:60" s="41" customFormat="1" x14ac:dyDescent="0.4">
      <c r="B1891" s="42"/>
      <c r="C1891" s="42"/>
      <c r="D1891" s="43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/>
      <c r="BE1891"/>
      <c r="BF1891"/>
      <c r="BG1891"/>
      <c r="BH1891"/>
    </row>
    <row r="1892" spans="2:60" s="41" customFormat="1" x14ac:dyDescent="0.4">
      <c r="B1892" s="42"/>
      <c r="C1892" s="42"/>
      <c r="D1892" s="43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/>
      <c r="BE1892"/>
      <c r="BF1892"/>
      <c r="BG1892"/>
      <c r="BH1892"/>
    </row>
    <row r="1893" spans="2:60" s="41" customFormat="1" x14ac:dyDescent="0.4">
      <c r="B1893" s="42"/>
      <c r="C1893" s="42"/>
      <c r="D1893" s="4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/>
      <c r="BE1893"/>
      <c r="BF1893"/>
      <c r="BG1893"/>
      <c r="BH1893"/>
    </row>
    <row r="1894" spans="2:60" s="41" customFormat="1" x14ac:dyDescent="0.4">
      <c r="B1894" s="42"/>
      <c r="C1894" s="42"/>
      <c r="D1894" s="43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</row>
    <row r="1895" spans="2:60" s="41" customFormat="1" x14ac:dyDescent="0.4">
      <c r="B1895" s="42"/>
      <c r="C1895" s="42"/>
      <c r="D1895" s="43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/>
      <c r="BE1895"/>
      <c r="BF1895"/>
      <c r="BG1895"/>
      <c r="BH1895"/>
    </row>
    <row r="1896" spans="2:60" s="41" customFormat="1" x14ac:dyDescent="0.4">
      <c r="B1896" s="42"/>
      <c r="C1896" s="42"/>
      <c r="D1896" s="43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/>
      <c r="BE1896"/>
      <c r="BF1896"/>
      <c r="BG1896"/>
      <c r="BH1896"/>
    </row>
    <row r="1897" spans="2:60" s="41" customFormat="1" x14ac:dyDescent="0.4">
      <c r="B1897" s="42"/>
      <c r="C1897" s="42"/>
      <c r="D1897" s="43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/>
      <c r="BE1897"/>
      <c r="BF1897"/>
      <c r="BG1897"/>
      <c r="BH1897"/>
    </row>
    <row r="1898" spans="2:60" s="41" customFormat="1" x14ac:dyDescent="0.4">
      <c r="B1898" s="42"/>
      <c r="C1898" s="42"/>
      <c r="D1898" s="43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/>
      <c r="BE1898"/>
      <c r="BF1898"/>
      <c r="BG1898"/>
      <c r="BH1898"/>
    </row>
    <row r="1899" spans="2:60" s="41" customFormat="1" x14ac:dyDescent="0.4">
      <c r="B1899" s="42"/>
      <c r="C1899" s="42"/>
      <c r="D1899" s="43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/>
      <c r="BE1899"/>
      <c r="BF1899"/>
      <c r="BG1899"/>
      <c r="BH1899"/>
    </row>
    <row r="1900" spans="2:60" s="41" customFormat="1" x14ac:dyDescent="0.4">
      <c r="B1900" s="42"/>
      <c r="C1900" s="42"/>
      <c r="D1900" s="43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/>
      <c r="BE1900"/>
      <c r="BF1900"/>
      <c r="BG1900"/>
      <c r="BH1900"/>
    </row>
    <row r="1901" spans="2:60" s="41" customFormat="1" x14ac:dyDescent="0.4">
      <c r="B1901" s="42"/>
      <c r="C1901" s="42"/>
      <c r="D1901" s="43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/>
      <c r="BE1901"/>
      <c r="BF1901"/>
      <c r="BG1901"/>
      <c r="BH1901"/>
    </row>
    <row r="1902" spans="2:60" s="41" customFormat="1" x14ac:dyDescent="0.4">
      <c r="B1902" s="42"/>
      <c r="C1902" s="42"/>
      <c r="D1902" s="43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/>
      <c r="BE1902"/>
      <c r="BF1902"/>
      <c r="BG1902"/>
      <c r="BH1902"/>
    </row>
    <row r="1903" spans="2:60" s="41" customFormat="1" x14ac:dyDescent="0.4">
      <c r="B1903" s="42"/>
      <c r="C1903" s="42"/>
      <c r="D1903" s="4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/>
      <c r="BE1903"/>
      <c r="BF1903"/>
      <c r="BG1903"/>
      <c r="BH1903"/>
    </row>
    <row r="1904" spans="2:60" s="41" customFormat="1" x14ac:dyDescent="0.4">
      <c r="B1904" s="42"/>
      <c r="C1904" s="42"/>
      <c r="D1904" s="43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/>
      <c r="BE1904"/>
      <c r="BF1904"/>
      <c r="BG1904"/>
      <c r="BH1904"/>
    </row>
    <row r="1905" spans="2:60" s="41" customFormat="1" x14ac:dyDescent="0.4">
      <c r="B1905" s="42"/>
      <c r="C1905" s="42"/>
      <c r="D1905" s="43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/>
      <c r="BE1905"/>
      <c r="BF1905"/>
      <c r="BG1905"/>
      <c r="BH1905"/>
    </row>
    <row r="1906" spans="2:60" s="41" customFormat="1" x14ac:dyDescent="0.4">
      <c r="B1906" s="42"/>
      <c r="C1906" s="42"/>
      <c r="D1906" s="43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/>
      <c r="BE1906"/>
      <c r="BF1906"/>
      <c r="BG1906"/>
      <c r="BH1906"/>
    </row>
    <row r="1907" spans="2:60" s="41" customFormat="1" x14ac:dyDescent="0.4">
      <c r="B1907" s="42"/>
      <c r="C1907" s="42"/>
      <c r="D1907" s="43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/>
      <c r="BE1907"/>
      <c r="BF1907"/>
      <c r="BG1907"/>
      <c r="BH1907"/>
    </row>
    <row r="1908" spans="2:60" s="41" customFormat="1" x14ac:dyDescent="0.4">
      <c r="B1908" s="42"/>
      <c r="C1908" s="42"/>
      <c r="D1908" s="43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/>
      <c r="BE1908"/>
      <c r="BF1908"/>
      <c r="BG1908"/>
      <c r="BH1908"/>
    </row>
    <row r="1909" spans="2:60" s="41" customFormat="1" x14ac:dyDescent="0.4">
      <c r="B1909" s="42"/>
      <c r="C1909" s="42"/>
      <c r="D1909" s="43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/>
      <c r="BE1909"/>
      <c r="BF1909"/>
      <c r="BG1909"/>
      <c r="BH1909"/>
    </row>
    <row r="1910" spans="2:60" s="41" customFormat="1" x14ac:dyDescent="0.4">
      <c r="B1910" s="42"/>
      <c r="C1910" s="42"/>
      <c r="D1910" s="43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/>
      <c r="BE1910"/>
      <c r="BF1910"/>
      <c r="BG1910"/>
      <c r="BH1910"/>
    </row>
    <row r="1911" spans="2:60" s="41" customFormat="1" x14ac:dyDescent="0.4">
      <c r="B1911" s="42"/>
      <c r="C1911" s="42"/>
      <c r="D1911" s="43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/>
      <c r="BE1911"/>
      <c r="BF1911"/>
      <c r="BG1911"/>
      <c r="BH1911"/>
    </row>
    <row r="1912" spans="2:60" s="41" customFormat="1" x14ac:dyDescent="0.4">
      <c r="B1912" s="42"/>
      <c r="C1912" s="42"/>
      <c r="D1912" s="43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/>
      <c r="BE1912"/>
      <c r="BF1912"/>
      <c r="BG1912"/>
      <c r="BH1912"/>
    </row>
    <row r="1913" spans="2:60" s="41" customFormat="1" x14ac:dyDescent="0.4">
      <c r="B1913" s="42"/>
      <c r="C1913" s="42"/>
      <c r="D1913" s="4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/>
      <c r="BE1913"/>
      <c r="BF1913"/>
      <c r="BG1913"/>
      <c r="BH1913"/>
    </row>
    <row r="1914" spans="2:60" s="41" customFormat="1" x14ac:dyDescent="0.4">
      <c r="B1914" s="42"/>
      <c r="C1914" s="42"/>
      <c r="D1914" s="43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/>
      <c r="BE1914"/>
      <c r="BF1914"/>
      <c r="BG1914"/>
      <c r="BH1914"/>
    </row>
    <row r="1915" spans="2:60" s="41" customFormat="1" x14ac:dyDescent="0.4">
      <c r="B1915" s="42"/>
      <c r="C1915" s="42"/>
      <c r="D1915" s="43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/>
      <c r="BE1915"/>
      <c r="BF1915"/>
      <c r="BG1915"/>
      <c r="BH1915"/>
    </row>
    <row r="1916" spans="2:60" s="41" customFormat="1" x14ac:dyDescent="0.4">
      <c r="B1916" s="42"/>
      <c r="C1916" s="42"/>
      <c r="D1916" s="43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/>
      <c r="BE1916"/>
      <c r="BF1916"/>
      <c r="BG1916"/>
      <c r="BH1916"/>
    </row>
    <row r="1917" spans="2:60" s="41" customFormat="1" x14ac:dyDescent="0.4">
      <c r="B1917" s="42"/>
      <c r="C1917" s="42"/>
      <c r="D1917" s="43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/>
      <c r="BE1917"/>
      <c r="BF1917"/>
      <c r="BG1917"/>
      <c r="BH1917"/>
    </row>
    <row r="1918" spans="2:60" s="41" customFormat="1" x14ac:dyDescent="0.4">
      <c r="B1918" s="42"/>
      <c r="C1918" s="42"/>
      <c r="D1918" s="43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/>
      <c r="BE1918"/>
      <c r="BF1918"/>
      <c r="BG1918"/>
      <c r="BH1918"/>
    </row>
    <row r="1919" spans="2:60" s="41" customFormat="1" x14ac:dyDescent="0.4">
      <c r="B1919" s="42"/>
      <c r="C1919" s="42"/>
      <c r="D1919" s="43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/>
      <c r="BE1919"/>
      <c r="BF1919"/>
      <c r="BG1919"/>
      <c r="BH1919"/>
    </row>
    <row r="1920" spans="2:60" s="41" customFormat="1" x14ac:dyDescent="0.4">
      <c r="B1920" s="42"/>
      <c r="C1920" s="42"/>
      <c r="D1920" s="43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/>
      <c r="BE1920"/>
      <c r="BF1920"/>
      <c r="BG1920"/>
      <c r="BH1920"/>
    </row>
    <row r="1921" spans="2:60" s="41" customFormat="1" x14ac:dyDescent="0.4">
      <c r="B1921" s="42"/>
      <c r="C1921" s="42"/>
      <c r="D1921" s="43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/>
      <c r="BE1921"/>
      <c r="BF1921"/>
      <c r="BG1921"/>
      <c r="BH1921"/>
    </row>
    <row r="1922" spans="2:60" s="41" customFormat="1" x14ac:dyDescent="0.4">
      <c r="B1922" s="42"/>
      <c r="C1922" s="42"/>
      <c r="D1922" s="43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/>
      <c r="BE1922"/>
      <c r="BF1922"/>
      <c r="BG1922"/>
      <c r="BH1922"/>
    </row>
    <row r="1923" spans="2:60" s="41" customFormat="1" x14ac:dyDescent="0.4">
      <c r="B1923" s="42"/>
      <c r="C1923" s="42"/>
      <c r="D1923" s="4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/>
      <c r="BE1923"/>
      <c r="BF1923"/>
      <c r="BG1923"/>
      <c r="BH1923"/>
    </row>
    <row r="1924" spans="2:60" s="41" customFormat="1" x14ac:dyDescent="0.4">
      <c r="B1924" s="42"/>
      <c r="C1924" s="42"/>
      <c r="D1924" s="43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/>
      <c r="BE1924"/>
      <c r="BF1924"/>
      <c r="BG1924"/>
      <c r="BH1924"/>
    </row>
    <row r="1925" spans="2:60" s="41" customFormat="1" x14ac:dyDescent="0.4">
      <c r="B1925" s="42"/>
      <c r="C1925" s="42"/>
      <c r="D1925" s="43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/>
      <c r="BE1925"/>
      <c r="BF1925"/>
      <c r="BG1925"/>
      <c r="BH1925"/>
    </row>
    <row r="1926" spans="2:60" s="41" customFormat="1" x14ac:dyDescent="0.4">
      <c r="B1926" s="42"/>
      <c r="C1926" s="42"/>
      <c r="D1926" s="43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/>
      <c r="BE1926"/>
      <c r="BF1926"/>
      <c r="BG1926"/>
      <c r="BH1926"/>
    </row>
    <row r="1927" spans="2:60" s="41" customFormat="1" x14ac:dyDescent="0.4">
      <c r="B1927" s="42"/>
      <c r="C1927" s="42"/>
      <c r="D1927" s="43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/>
      <c r="BE1927"/>
      <c r="BF1927"/>
      <c r="BG1927"/>
      <c r="BH1927"/>
    </row>
    <row r="1928" spans="2:60" s="41" customFormat="1" x14ac:dyDescent="0.4">
      <c r="B1928" s="42"/>
      <c r="C1928" s="42"/>
      <c r="D1928" s="43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/>
      <c r="BE1928"/>
      <c r="BF1928"/>
      <c r="BG1928"/>
      <c r="BH1928"/>
    </row>
    <row r="1929" spans="2:60" s="41" customFormat="1" x14ac:dyDescent="0.4">
      <c r="B1929" s="42"/>
      <c r="C1929" s="42"/>
      <c r="D1929" s="43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  <c r="AC1929"/>
      <c r="AD1929"/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/>
      <c r="BE1929"/>
      <c r="BF1929"/>
      <c r="BG1929"/>
      <c r="BH1929"/>
    </row>
    <row r="1930" spans="2:60" s="41" customFormat="1" x14ac:dyDescent="0.4">
      <c r="B1930" s="42"/>
      <c r="C1930" s="42"/>
      <c r="D1930" s="43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/>
      <c r="BE1930"/>
      <c r="BF1930"/>
      <c r="BG1930"/>
      <c r="BH1930"/>
    </row>
    <row r="1931" spans="2:60" s="41" customFormat="1" x14ac:dyDescent="0.4">
      <c r="B1931" s="42"/>
      <c r="C1931" s="42"/>
      <c r="D1931" s="43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/>
      <c r="BE1931"/>
      <c r="BF1931"/>
      <c r="BG1931"/>
      <c r="BH1931"/>
    </row>
    <row r="1932" spans="2:60" s="41" customFormat="1" x14ac:dyDescent="0.4">
      <c r="B1932" s="42"/>
      <c r="C1932" s="42"/>
      <c r="D1932" s="43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/>
      <c r="BE1932"/>
      <c r="BF1932"/>
      <c r="BG1932"/>
      <c r="BH1932"/>
    </row>
    <row r="1933" spans="2:60" s="41" customFormat="1" x14ac:dyDescent="0.4">
      <c r="B1933" s="42"/>
      <c r="C1933" s="42"/>
      <c r="D1933" s="4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  <c r="AC1933"/>
      <c r="AD1933"/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/>
      <c r="BE1933"/>
      <c r="BF1933"/>
      <c r="BG1933"/>
      <c r="BH1933"/>
    </row>
    <row r="1934" spans="2:60" s="41" customFormat="1" x14ac:dyDescent="0.4">
      <c r="B1934" s="42"/>
      <c r="C1934" s="42"/>
      <c r="D1934" s="43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  <c r="AC1934"/>
      <c r="AD1934"/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/>
      <c r="BE1934"/>
      <c r="BF1934"/>
      <c r="BG1934"/>
      <c r="BH1934"/>
    </row>
    <row r="1935" spans="2:60" s="41" customFormat="1" x14ac:dyDescent="0.4">
      <c r="B1935" s="42"/>
      <c r="C1935" s="42"/>
      <c r="D1935" s="43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/>
      <c r="BE1935"/>
      <c r="BF1935"/>
      <c r="BG1935"/>
      <c r="BH1935"/>
    </row>
    <row r="1936" spans="2:60" s="41" customFormat="1" x14ac:dyDescent="0.4">
      <c r="B1936" s="42"/>
      <c r="C1936" s="42"/>
      <c r="D1936" s="43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  <c r="AE1936"/>
      <c r="AF1936"/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/>
      <c r="BE1936"/>
      <c r="BF1936"/>
      <c r="BG1936"/>
      <c r="BH1936"/>
    </row>
    <row r="1937" spans="2:60" s="41" customFormat="1" x14ac:dyDescent="0.4">
      <c r="B1937" s="42"/>
      <c r="C1937" s="42"/>
      <c r="D1937" s="43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/>
      <c r="BE1937"/>
      <c r="BF1937"/>
      <c r="BG1937"/>
      <c r="BH1937"/>
    </row>
    <row r="1938" spans="2:60" s="41" customFormat="1" x14ac:dyDescent="0.4">
      <c r="B1938" s="42"/>
      <c r="C1938" s="42"/>
      <c r="D1938" s="43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/>
      <c r="BE1938"/>
      <c r="BF1938"/>
      <c r="BG1938"/>
      <c r="BH1938"/>
    </row>
    <row r="1939" spans="2:60" s="41" customFormat="1" x14ac:dyDescent="0.4">
      <c r="B1939" s="42"/>
      <c r="C1939" s="42"/>
      <c r="D1939" s="43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/>
      <c r="BE1939"/>
      <c r="BF1939"/>
      <c r="BG1939"/>
      <c r="BH1939"/>
    </row>
    <row r="1940" spans="2:60" s="41" customFormat="1" x14ac:dyDescent="0.4">
      <c r="B1940" s="42"/>
      <c r="C1940" s="42"/>
      <c r="D1940" s="43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/>
      <c r="BE1940"/>
      <c r="BF1940"/>
      <c r="BG1940"/>
      <c r="BH1940"/>
    </row>
    <row r="1941" spans="2:60" s="41" customFormat="1" x14ac:dyDescent="0.4">
      <c r="B1941" s="42"/>
      <c r="C1941" s="42"/>
      <c r="D1941" s="43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/>
      <c r="BE1941"/>
      <c r="BF1941"/>
      <c r="BG1941"/>
      <c r="BH1941"/>
    </row>
    <row r="1942" spans="2:60" s="41" customFormat="1" x14ac:dyDescent="0.4">
      <c r="B1942" s="42"/>
      <c r="C1942" s="42"/>
      <c r="D1942" s="43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/>
      <c r="BE1942"/>
      <c r="BF1942"/>
      <c r="BG1942"/>
      <c r="BH1942"/>
    </row>
    <row r="1943" spans="2:60" s="41" customFormat="1" x14ac:dyDescent="0.4">
      <c r="B1943" s="42"/>
      <c r="C1943" s="42"/>
      <c r="D1943" s="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/>
      <c r="BE1943"/>
      <c r="BF1943"/>
      <c r="BG1943"/>
      <c r="BH1943"/>
    </row>
    <row r="1944" spans="2:60" s="41" customFormat="1" x14ac:dyDescent="0.4">
      <c r="B1944" s="42"/>
      <c r="C1944" s="42"/>
      <c r="D1944" s="43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/>
      <c r="BE1944"/>
      <c r="BF1944"/>
      <c r="BG1944"/>
      <c r="BH1944"/>
    </row>
    <row r="1945" spans="2:60" s="41" customFormat="1" x14ac:dyDescent="0.4">
      <c r="B1945" s="42"/>
      <c r="C1945" s="42"/>
      <c r="D1945" s="43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/>
      <c r="BE1945"/>
      <c r="BF1945"/>
      <c r="BG1945"/>
      <c r="BH1945"/>
    </row>
    <row r="1946" spans="2:60" s="41" customFormat="1" x14ac:dyDescent="0.4">
      <c r="B1946" s="42"/>
      <c r="C1946" s="42"/>
      <c r="D1946" s="43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/>
      <c r="BE1946"/>
      <c r="BF1946"/>
      <c r="BG1946"/>
      <c r="BH1946"/>
    </row>
    <row r="1947" spans="2:60" s="41" customFormat="1" x14ac:dyDescent="0.4">
      <c r="B1947" s="42"/>
      <c r="C1947" s="42"/>
      <c r="D1947" s="43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  <c r="AE1947"/>
      <c r="AF1947"/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/>
      <c r="BE1947"/>
      <c r="BF1947"/>
      <c r="BG1947"/>
      <c r="BH1947"/>
    </row>
    <row r="1948" spans="2:60" s="41" customFormat="1" x14ac:dyDescent="0.4">
      <c r="B1948" s="42"/>
      <c r="C1948" s="42"/>
      <c r="D1948" s="43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  <c r="AC1948"/>
      <c r="AD1948"/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/>
      <c r="BE1948"/>
      <c r="BF1948"/>
      <c r="BG1948"/>
      <c r="BH1948"/>
    </row>
    <row r="1949" spans="2:60" s="41" customFormat="1" x14ac:dyDescent="0.4">
      <c r="B1949" s="42"/>
      <c r="C1949" s="42"/>
      <c r="D1949" s="43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/>
      <c r="BE1949"/>
      <c r="BF1949"/>
      <c r="BG1949"/>
      <c r="BH1949"/>
    </row>
    <row r="1950" spans="2:60" s="41" customFormat="1" x14ac:dyDescent="0.4">
      <c r="B1950" s="42"/>
      <c r="C1950" s="42"/>
      <c r="D1950" s="43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/>
      <c r="BE1950"/>
      <c r="BF1950"/>
      <c r="BG1950"/>
      <c r="BH1950"/>
    </row>
    <row r="1951" spans="2:60" s="41" customFormat="1" x14ac:dyDescent="0.4">
      <c r="B1951" s="42"/>
      <c r="C1951" s="42"/>
      <c r="D1951" s="43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/>
      <c r="BE1951"/>
      <c r="BF1951"/>
      <c r="BG1951"/>
      <c r="BH1951"/>
    </row>
    <row r="1952" spans="2:60" s="41" customFormat="1" x14ac:dyDescent="0.4">
      <c r="B1952" s="42"/>
      <c r="C1952" s="42"/>
      <c r="D1952" s="43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/>
      <c r="BE1952"/>
      <c r="BF1952"/>
      <c r="BG1952"/>
      <c r="BH1952"/>
    </row>
    <row r="1953" spans="2:60" s="41" customFormat="1" x14ac:dyDescent="0.4">
      <c r="B1953" s="42"/>
      <c r="C1953" s="42"/>
      <c r="D1953" s="4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/>
      <c r="BE1953"/>
      <c r="BF1953"/>
      <c r="BG1953"/>
      <c r="BH1953"/>
    </row>
    <row r="1954" spans="2:60" s="41" customFormat="1" x14ac:dyDescent="0.4">
      <c r="B1954" s="42"/>
      <c r="C1954" s="42"/>
      <c r="D1954" s="43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/>
      <c r="BE1954"/>
      <c r="BF1954"/>
      <c r="BG1954"/>
      <c r="BH1954"/>
    </row>
    <row r="1955" spans="2:60" s="41" customFormat="1" x14ac:dyDescent="0.4">
      <c r="B1955" s="42"/>
      <c r="C1955" s="42"/>
      <c r="D1955" s="43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/>
      <c r="BE1955"/>
      <c r="BF1955"/>
      <c r="BG1955"/>
      <c r="BH1955"/>
    </row>
    <row r="1956" spans="2:60" s="41" customFormat="1" x14ac:dyDescent="0.4">
      <c r="B1956" s="42"/>
      <c r="C1956" s="42"/>
      <c r="D1956" s="43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/>
      <c r="BE1956"/>
      <c r="BF1956"/>
      <c r="BG1956"/>
      <c r="BH1956"/>
    </row>
    <row r="1957" spans="2:60" s="41" customFormat="1" x14ac:dyDescent="0.4">
      <c r="B1957" s="42"/>
      <c r="C1957" s="42"/>
      <c r="D1957" s="43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/>
      <c r="BE1957"/>
      <c r="BF1957"/>
      <c r="BG1957"/>
      <c r="BH1957"/>
    </row>
    <row r="1958" spans="2:60" s="41" customFormat="1" x14ac:dyDescent="0.4">
      <c r="B1958" s="42"/>
      <c r="C1958" s="42"/>
      <c r="D1958" s="43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/>
      <c r="BE1958"/>
      <c r="BF1958"/>
      <c r="BG1958"/>
      <c r="BH1958"/>
    </row>
    <row r="1959" spans="2:60" s="41" customFormat="1" x14ac:dyDescent="0.4">
      <c r="B1959" s="42"/>
      <c r="C1959" s="42"/>
      <c r="D1959" s="43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/>
      <c r="BE1959"/>
      <c r="BF1959"/>
      <c r="BG1959"/>
      <c r="BH1959"/>
    </row>
    <row r="1960" spans="2:60" s="41" customFormat="1" x14ac:dyDescent="0.4">
      <c r="B1960" s="42"/>
      <c r="C1960" s="42"/>
      <c r="D1960" s="43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/>
      <c r="BE1960"/>
      <c r="BF1960"/>
      <c r="BG1960"/>
      <c r="BH1960"/>
    </row>
    <row r="1961" spans="2:60" s="41" customFormat="1" x14ac:dyDescent="0.4">
      <c r="B1961" s="42"/>
      <c r="C1961" s="42"/>
      <c r="D1961" s="43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/>
      <c r="BE1961"/>
      <c r="BF1961"/>
      <c r="BG1961"/>
      <c r="BH1961"/>
    </row>
    <row r="1962" spans="2:60" s="41" customFormat="1" x14ac:dyDescent="0.4">
      <c r="B1962" s="42"/>
      <c r="C1962" s="42"/>
      <c r="D1962" s="43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/>
      <c r="BE1962"/>
      <c r="BF1962"/>
      <c r="BG1962"/>
      <c r="BH1962"/>
    </row>
    <row r="1963" spans="2:60" s="41" customFormat="1" x14ac:dyDescent="0.4">
      <c r="B1963" s="42"/>
      <c r="C1963" s="42"/>
      <c r="D1963" s="4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/>
      <c r="BE1963"/>
      <c r="BF1963"/>
      <c r="BG1963"/>
      <c r="BH1963"/>
    </row>
    <row r="1964" spans="2:60" s="41" customFormat="1" x14ac:dyDescent="0.4">
      <c r="B1964" s="42"/>
      <c r="C1964" s="42"/>
      <c r="D1964" s="43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/>
      <c r="BE1964"/>
      <c r="BF1964"/>
      <c r="BG1964"/>
      <c r="BH1964"/>
    </row>
    <row r="1965" spans="2:60" s="41" customFormat="1" x14ac:dyDescent="0.4">
      <c r="B1965" s="42"/>
      <c r="C1965" s="42"/>
      <c r="D1965" s="43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/>
      <c r="BE1965"/>
      <c r="BF1965"/>
      <c r="BG1965"/>
      <c r="BH1965"/>
    </row>
    <row r="1966" spans="2:60" s="41" customFormat="1" x14ac:dyDescent="0.4">
      <c r="B1966" s="42"/>
      <c r="C1966" s="42"/>
      <c r="D1966" s="43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/>
      <c r="BE1966"/>
      <c r="BF1966"/>
      <c r="BG1966"/>
      <c r="BH1966"/>
    </row>
    <row r="1967" spans="2:60" s="41" customFormat="1" x14ac:dyDescent="0.4">
      <c r="B1967" s="42"/>
      <c r="C1967" s="42"/>
      <c r="D1967" s="43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/>
      <c r="BE1967"/>
      <c r="BF1967"/>
      <c r="BG1967"/>
      <c r="BH1967"/>
    </row>
    <row r="1968" spans="2:60" s="41" customFormat="1" x14ac:dyDescent="0.4">
      <c r="B1968" s="42"/>
      <c r="C1968" s="42"/>
      <c r="D1968" s="43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/>
      <c r="BE1968"/>
      <c r="BF1968"/>
      <c r="BG1968"/>
      <c r="BH1968"/>
    </row>
    <row r="1969" spans="2:60" s="41" customFormat="1" x14ac:dyDescent="0.4">
      <c r="B1969" s="42"/>
      <c r="C1969" s="42"/>
      <c r="D1969" s="43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/>
      <c r="BE1969"/>
      <c r="BF1969"/>
      <c r="BG1969"/>
      <c r="BH1969"/>
    </row>
    <row r="1970" spans="2:60" s="41" customFormat="1" x14ac:dyDescent="0.4">
      <c r="B1970" s="42"/>
      <c r="C1970" s="42"/>
      <c r="D1970" s="43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/>
      <c r="BE1970"/>
      <c r="BF1970"/>
      <c r="BG1970"/>
      <c r="BH1970"/>
    </row>
    <row r="1971" spans="2:60" s="41" customFormat="1" x14ac:dyDescent="0.4">
      <c r="B1971" s="42"/>
      <c r="C1971" s="42"/>
      <c r="D1971" s="43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/>
      <c r="BE1971"/>
      <c r="BF1971"/>
      <c r="BG1971"/>
      <c r="BH1971"/>
    </row>
    <row r="1972" spans="2:60" s="41" customFormat="1" x14ac:dyDescent="0.4">
      <c r="B1972" s="42"/>
      <c r="C1972" s="42"/>
      <c r="D1972" s="43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/>
      <c r="BE1972"/>
      <c r="BF1972"/>
      <c r="BG1972"/>
      <c r="BH1972"/>
    </row>
    <row r="1973" spans="2:60" s="41" customFormat="1" x14ac:dyDescent="0.4">
      <c r="B1973" s="42"/>
      <c r="C1973" s="42"/>
      <c r="D1973" s="4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/>
      <c r="BE1973"/>
      <c r="BF1973"/>
      <c r="BG1973"/>
      <c r="BH1973"/>
    </row>
    <row r="1974" spans="2:60" s="41" customFormat="1" x14ac:dyDescent="0.4">
      <c r="B1974" s="42"/>
      <c r="C1974" s="42"/>
      <c r="D1974" s="43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/>
      <c r="BE1974"/>
      <c r="BF1974"/>
      <c r="BG1974"/>
      <c r="BH1974"/>
    </row>
    <row r="1975" spans="2:60" s="41" customFormat="1" x14ac:dyDescent="0.4">
      <c r="B1975" s="42"/>
      <c r="C1975" s="42"/>
      <c r="D1975" s="43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/>
      <c r="BE1975"/>
      <c r="BF1975"/>
      <c r="BG1975"/>
      <c r="BH1975"/>
    </row>
    <row r="1976" spans="2:60" s="41" customFormat="1" x14ac:dyDescent="0.4">
      <c r="B1976" s="42"/>
      <c r="C1976" s="42"/>
      <c r="D1976" s="43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  <c r="AC1976"/>
      <c r="AD1976"/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/>
      <c r="BE1976"/>
      <c r="BF1976"/>
      <c r="BG1976"/>
      <c r="BH1976"/>
    </row>
    <row r="1977" spans="2:60" s="41" customFormat="1" x14ac:dyDescent="0.4">
      <c r="B1977" s="42"/>
      <c r="C1977" s="42"/>
      <c r="D1977" s="43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  <c r="AE1977"/>
      <c r="AF1977"/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/>
      <c r="BE1977"/>
      <c r="BF1977"/>
      <c r="BG1977"/>
      <c r="BH1977"/>
    </row>
    <row r="1978" spans="2:60" s="41" customFormat="1" x14ac:dyDescent="0.4">
      <c r="B1978" s="42"/>
      <c r="C1978" s="42"/>
      <c r="D1978" s="43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  <c r="AC1978"/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/>
      <c r="BE1978"/>
      <c r="BF1978"/>
      <c r="BG1978"/>
      <c r="BH1978"/>
    </row>
    <row r="1979" spans="2:60" s="41" customFormat="1" x14ac:dyDescent="0.4">
      <c r="B1979" s="42"/>
      <c r="C1979" s="42"/>
      <c r="D1979" s="43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/>
      <c r="BE1979"/>
      <c r="BF1979"/>
      <c r="BG1979"/>
      <c r="BH1979"/>
    </row>
    <row r="1980" spans="2:60" s="41" customFormat="1" x14ac:dyDescent="0.4">
      <c r="B1980" s="42"/>
      <c r="C1980" s="42"/>
      <c r="D1980" s="43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/>
      <c r="BE1980"/>
      <c r="BF1980"/>
      <c r="BG1980"/>
      <c r="BH1980"/>
    </row>
    <row r="1981" spans="2:60" s="41" customFormat="1" x14ac:dyDescent="0.4">
      <c r="B1981" s="42"/>
      <c r="C1981" s="42"/>
      <c r="D1981" s="43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/>
      <c r="BE1981"/>
      <c r="BF1981"/>
      <c r="BG1981"/>
      <c r="BH1981"/>
    </row>
    <row r="1982" spans="2:60" s="41" customFormat="1" x14ac:dyDescent="0.4">
      <c r="B1982" s="42"/>
      <c r="C1982" s="42"/>
      <c r="D1982" s="43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/>
      <c r="BE1982"/>
      <c r="BF1982"/>
      <c r="BG1982"/>
      <c r="BH1982"/>
    </row>
    <row r="1983" spans="2:60" s="41" customFormat="1" x14ac:dyDescent="0.4">
      <c r="B1983" s="42"/>
      <c r="C1983" s="42"/>
      <c r="D1983" s="4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/>
      <c r="BE1983"/>
      <c r="BF1983"/>
      <c r="BG1983"/>
      <c r="BH1983"/>
    </row>
    <row r="1984" spans="2:60" s="41" customFormat="1" x14ac:dyDescent="0.4">
      <c r="B1984" s="42"/>
      <c r="C1984" s="42"/>
      <c r="D1984" s="43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/>
      <c r="BE1984"/>
      <c r="BF1984"/>
      <c r="BG1984"/>
      <c r="BH1984"/>
    </row>
    <row r="1985" spans="2:60" s="41" customFormat="1" x14ac:dyDescent="0.4">
      <c r="B1985" s="42"/>
      <c r="C1985" s="42"/>
      <c r="D1985" s="43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/>
      <c r="BE1985"/>
      <c r="BF1985"/>
      <c r="BG1985"/>
      <c r="BH1985"/>
    </row>
    <row r="1986" spans="2:60" s="41" customFormat="1" x14ac:dyDescent="0.4">
      <c r="B1986" s="42"/>
      <c r="C1986" s="42"/>
      <c r="D1986" s="43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/>
      <c r="BE1986"/>
      <c r="BF1986"/>
      <c r="BG1986"/>
      <c r="BH1986"/>
    </row>
    <row r="1987" spans="2:60" s="41" customFormat="1" x14ac:dyDescent="0.4">
      <c r="B1987" s="42"/>
      <c r="C1987" s="42"/>
      <c r="D1987" s="43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/>
      <c r="BE1987"/>
      <c r="BF1987"/>
      <c r="BG1987"/>
      <c r="BH1987"/>
    </row>
    <row r="1988" spans="2:60" s="41" customFormat="1" x14ac:dyDescent="0.4">
      <c r="B1988" s="42"/>
      <c r="C1988" s="42"/>
      <c r="D1988" s="43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/>
      <c r="BE1988"/>
      <c r="BF1988"/>
      <c r="BG1988"/>
      <c r="BH1988"/>
    </row>
    <row r="1989" spans="2:60" s="41" customFormat="1" x14ac:dyDescent="0.4">
      <c r="B1989" s="42"/>
      <c r="C1989" s="42"/>
      <c r="D1989" s="43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/>
      <c r="BE1989"/>
      <c r="BF1989"/>
      <c r="BG1989"/>
      <c r="BH1989"/>
    </row>
    <row r="1990" spans="2:60" s="41" customFormat="1" x14ac:dyDescent="0.4">
      <c r="B1990" s="42"/>
      <c r="C1990" s="42"/>
      <c r="D1990" s="43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/>
      <c r="BE1990"/>
      <c r="BF1990"/>
      <c r="BG1990"/>
      <c r="BH1990"/>
    </row>
    <row r="1991" spans="2:60" s="41" customFormat="1" x14ac:dyDescent="0.4">
      <c r="B1991" s="42"/>
      <c r="C1991" s="42"/>
      <c r="D1991" s="43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/>
      <c r="BE1991"/>
      <c r="BF1991"/>
      <c r="BG1991"/>
      <c r="BH1991"/>
    </row>
    <row r="1992" spans="2:60" s="41" customFormat="1" x14ac:dyDescent="0.4">
      <c r="B1992" s="42"/>
      <c r="C1992" s="42"/>
      <c r="D1992" s="43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/>
      <c r="BE1992"/>
      <c r="BF1992"/>
      <c r="BG1992"/>
      <c r="BH1992"/>
    </row>
    <row r="1993" spans="2:60" s="41" customFormat="1" x14ac:dyDescent="0.4">
      <c r="B1993" s="42"/>
      <c r="C1993" s="42"/>
      <c r="D1993" s="4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/>
      <c r="BE1993"/>
      <c r="BF1993"/>
      <c r="BG1993"/>
      <c r="BH1993"/>
    </row>
    <row r="1994" spans="2:60" s="41" customFormat="1" x14ac:dyDescent="0.4">
      <c r="B1994" s="42"/>
      <c r="C1994" s="42"/>
      <c r="D1994" s="43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/>
      <c r="BE1994"/>
      <c r="BF1994"/>
      <c r="BG1994"/>
      <c r="BH1994"/>
    </row>
    <row r="1995" spans="2:60" s="41" customFormat="1" x14ac:dyDescent="0.4">
      <c r="B1995" s="42"/>
      <c r="C1995" s="42"/>
      <c r="D1995" s="43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/>
      <c r="BE1995"/>
      <c r="BF1995"/>
      <c r="BG1995"/>
      <c r="BH1995"/>
    </row>
    <row r="1996" spans="2:60" s="41" customFormat="1" x14ac:dyDescent="0.4">
      <c r="B1996" s="42"/>
      <c r="C1996" s="42"/>
      <c r="D1996" s="43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  <c r="AC1996"/>
      <c r="AD1996"/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/>
      <c r="BE1996"/>
      <c r="BF1996"/>
      <c r="BG1996"/>
      <c r="BH1996"/>
    </row>
    <row r="1997" spans="2:60" s="41" customFormat="1" x14ac:dyDescent="0.4">
      <c r="B1997" s="42"/>
      <c r="C1997" s="42"/>
      <c r="D1997" s="43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/>
      <c r="BE1997"/>
      <c r="BF1997"/>
      <c r="BG1997"/>
      <c r="BH1997"/>
    </row>
    <row r="1998" spans="2:60" s="41" customFormat="1" x14ac:dyDescent="0.4">
      <c r="B1998" s="42"/>
      <c r="C1998" s="42"/>
      <c r="D1998" s="43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/>
      <c r="BE1998"/>
      <c r="BF1998"/>
      <c r="BG1998"/>
      <c r="BH1998"/>
    </row>
    <row r="1999" spans="2:60" s="41" customFormat="1" x14ac:dyDescent="0.4">
      <c r="B1999" s="42"/>
      <c r="C1999" s="42"/>
      <c r="D1999" s="43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/>
      <c r="BE1999"/>
      <c r="BF1999"/>
      <c r="BG1999"/>
      <c r="BH1999"/>
    </row>
    <row r="2000" spans="2:60" s="41" customFormat="1" x14ac:dyDescent="0.4">
      <c r="B2000" s="42"/>
      <c r="C2000" s="42"/>
      <c r="D2000" s="43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/>
      <c r="BE2000"/>
      <c r="BF2000"/>
      <c r="BG2000"/>
      <c r="BH2000"/>
    </row>
    <row r="2001" spans="2:60" s="41" customFormat="1" x14ac:dyDescent="0.4">
      <c r="B2001" s="42"/>
      <c r="C2001" s="42"/>
      <c r="D2001" s="43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  <c r="AE2001"/>
      <c r="AF2001"/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/>
      <c r="BE2001"/>
      <c r="BF2001"/>
      <c r="BG2001"/>
      <c r="BH2001"/>
    </row>
    <row r="2002" spans="2:60" s="41" customFormat="1" x14ac:dyDescent="0.4">
      <c r="B2002" s="42"/>
      <c r="C2002" s="42"/>
      <c r="D2002" s="43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/>
      <c r="BE2002"/>
      <c r="BF2002"/>
      <c r="BG2002"/>
      <c r="BH2002"/>
    </row>
    <row r="2003" spans="2:60" s="41" customFormat="1" x14ac:dyDescent="0.4">
      <c r="B2003" s="42"/>
      <c r="C2003" s="42"/>
      <c r="D2003" s="4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/>
      <c r="BE2003"/>
      <c r="BF2003"/>
      <c r="BG2003"/>
      <c r="BH2003"/>
    </row>
    <row r="2004" spans="2:60" s="41" customFormat="1" x14ac:dyDescent="0.4">
      <c r="B2004" s="42"/>
      <c r="C2004" s="42"/>
      <c r="D2004" s="43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/>
      <c r="BE2004"/>
      <c r="BF2004"/>
      <c r="BG2004"/>
      <c r="BH2004"/>
    </row>
    <row r="2005" spans="2:60" s="41" customFormat="1" x14ac:dyDescent="0.4">
      <c r="B2005" s="42"/>
      <c r="C2005" s="42"/>
      <c r="D2005" s="43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/>
      <c r="BE2005"/>
      <c r="BF2005"/>
      <c r="BG2005"/>
      <c r="BH2005"/>
    </row>
    <row r="2006" spans="2:60" s="41" customFormat="1" x14ac:dyDescent="0.4">
      <c r="B2006" s="42"/>
      <c r="C2006" s="42"/>
      <c r="D2006" s="43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/>
      <c r="BE2006"/>
      <c r="BF2006"/>
      <c r="BG2006"/>
      <c r="BH2006"/>
    </row>
    <row r="2007" spans="2:60" s="41" customFormat="1" x14ac:dyDescent="0.4">
      <c r="B2007" s="42"/>
      <c r="C2007" s="42"/>
      <c r="D2007" s="43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/>
      <c r="BE2007"/>
      <c r="BF2007"/>
      <c r="BG2007"/>
      <c r="BH2007"/>
    </row>
    <row r="2008" spans="2:60" s="41" customFormat="1" x14ac:dyDescent="0.4">
      <c r="B2008" s="42"/>
      <c r="C2008" s="42"/>
      <c r="D2008" s="43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/>
      <c r="BE2008"/>
      <c r="BF2008"/>
      <c r="BG2008"/>
      <c r="BH2008"/>
    </row>
    <row r="2009" spans="2:60" s="41" customFormat="1" x14ac:dyDescent="0.4">
      <c r="B2009" s="42"/>
      <c r="C2009" s="42"/>
      <c r="D2009" s="43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/>
      <c r="BE2009"/>
      <c r="BF2009"/>
      <c r="BG2009"/>
      <c r="BH2009"/>
    </row>
    <row r="2010" spans="2:60" s="41" customFormat="1" x14ac:dyDescent="0.4">
      <c r="B2010" s="42"/>
      <c r="C2010" s="42"/>
      <c r="D2010" s="43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/>
      <c r="BE2010"/>
      <c r="BF2010"/>
      <c r="BG2010"/>
      <c r="BH2010"/>
    </row>
    <row r="2011" spans="2:60" s="41" customFormat="1" x14ac:dyDescent="0.4">
      <c r="B2011" s="42"/>
      <c r="C2011" s="42"/>
      <c r="D2011" s="43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  <c r="AC2011"/>
      <c r="AD2011"/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/>
      <c r="BE2011"/>
      <c r="BF2011"/>
      <c r="BG2011"/>
      <c r="BH2011"/>
    </row>
    <row r="2012" spans="2:60" s="41" customFormat="1" x14ac:dyDescent="0.4">
      <c r="B2012" s="42"/>
      <c r="C2012" s="42"/>
      <c r="D2012" s="43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  <c r="AE2012"/>
      <c r="AF2012"/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/>
      <c r="BE2012"/>
      <c r="BF2012"/>
      <c r="BG2012"/>
      <c r="BH2012"/>
    </row>
    <row r="2013" spans="2:60" s="41" customFormat="1" x14ac:dyDescent="0.4">
      <c r="B2013" s="42"/>
      <c r="C2013" s="42"/>
      <c r="D2013" s="4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/>
      <c r="BE2013"/>
      <c r="BF2013"/>
      <c r="BG2013"/>
      <c r="BH2013"/>
    </row>
    <row r="2014" spans="2:60" s="41" customFormat="1" x14ac:dyDescent="0.4">
      <c r="B2014" s="42"/>
      <c r="C2014" s="42"/>
      <c r="D2014" s="43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/>
      <c r="BE2014"/>
      <c r="BF2014"/>
      <c r="BG2014"/>
      <c r="BH2014"/>
    </row>
    <row r="2015" spans="2:60" s="41" customFormat="1" x14ac:dyDescent="0.4">
      <c r="B2015" s="42"/>
      <c r="C2015" s="42"/>
      <c r="D2015" s="43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/>
      <c r="BE2015"/>
      <c r="BF2015"/>
      <c r="BG2015"/>
      <c r="BH2015"/>
    </row>
    <row r="2016" spans="2:60" s="41" customFormat="1" x14ac:dyDescent="0.4">
      <c r="B2016" s="42"/>
      <c r="C2016" s="42"/>
      <c r="D2016" s="43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  <c r="AC2016"/>
      <c r="AD2016"/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/>
      <c r="BE2016"/>
      <c r="BF2016"/>
      <c r="BG2016"/>
      <c r="BH2016"/>
    </row>
    <row r="2017" spans="2:60" s="41" customFormat="1" x14ac:dyDescent="0.4">
      <c r="B2017" s="42"/>
      <c r="C2017" s="42"/>
      <c r="D2017" s="43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  <c r="AE2017"/>
      <c r="AF2017"/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/>
      <c r="BE2017"/>
      <c r="BF2017"/>
      <c r="BG2017"/>
      <c r="BH2017"/>
    </row>
    <row r="2018" spans="2:60" s="41" customFormat="1" x14ac:dyDescent="0.4">
      <c r="B2018" s="42"/>
      <c r="C2018" s="42"/>
      <c r="D2018" s="43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/>
      <c r="BE2018"/>
      <c r="BF2018"/>
      <c r="BG2018"/>
      <c r="BH2018"/>
    </row>
    <row r="2019" spans="2:60" s="41" customFormat="1" x14ac:dyDescent="0.4">
      <c r="B2019" s="42"/>
      <c r="C2019" s="42"/>
      <c r="D2019" s="43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/>
      <c r="BE2019"/>
      <c r="BF2019"/>
      <c r="BG2019"/>
      <c r="BH2019"/>
    </row>
    <row r="2020" spans="2:60" s="41" customFormat="1" x14ac:dyDescent="0.4">
      <c r="B2020" s="42"/>
      <c r="C2020" s="42"/>
      <c r="D2020" s="43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  <c r="AE2020"/>
      <c r="AF2020"/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/>
      <c r="BE2020"/>
      <c r="BF2020"/>
      <c r="BG2020"/>
      <c r="BH2020"/>
    </row>
    <row r="2021" spans="2:60" s="41" customFormat="1" x14ac:dyDescent="0.4">
      <c r="B2021" s="42"/>
      <c r="C2021" s="42"/>
      <c r="D2021" s="43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  <c r="AE2021"/>
      <c r="AF2021"/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/>
      <c r="BE2021"/>
      <c r="BF2021"/>
      <c r="BG2021"/>
      <c r="BH2021"/>
    </row>
    <row r="2022" spans="2:60" s="41" customFormat="1" x14ac:dyDescent="0.4">
      <c r="B2022" s="42"/>
      <c r="C2022" s="42"/>
      <c r="D2022" s="43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/>
      <c r="BE2022"/>
      <c r="BF2022"/>
      <c r="BG2022"/>
      <c r="BH2022"/>
    </row>
    <row r="2023" spans="2:60" s="41" customFormat="1" x14ac:dyDescent="0.4">
      <c r="B2023" s="42"/>
      <c r="C2023" s="42"/>
      <c r="D2023" s="4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/>
      <c r="BE2023"/>
      <c r="BF2023"/>
      <c r="BG2023"/>
      <c r="BH2023"/>
    </row>
    <row r="2024" spans="2:60" s="41" customFormat="1" x14ac:dyDescent="0.4">
      <c r="B2024" s="42"/>
      <c r="C2024" s="42"/>
      <c r="D2024" s="43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/>
      <c r="BE2024"/>
      <c r="BF2024"/>
      <c r="BG2024"/>
      <c r="BH2024"/>
    </row>
    <row r="2025" spans="2:60" s="41" customFormat="1" x14ac:dyDescent="0.4">
      <c r="B2025" s="42"/>
      <c r="C2025" s="42"/>
      <c r="D2025" s="43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  <c r="AE2025"/>
      <c r="AF2025"/>
      <c r="AG2025"/>
      <c r="AH2025"/>
      <c r="AI2025"/>
      <c r="AJ2025"/>
      <c r="AK2025"/>
      <c r="AL2025"/>
      <c r="AM2025"/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/>
      <c r="BE2025"/>
      <c r="BF2025"/>
      <c r="BG2025"/>
      <c r="BH2025"/>
    </row>
    <row r="2026" spans="2:60" s="41" customFormat="1" x14ac:dyDescent="0.4">
      <c r="B2026" s="42"/>
      <c r="C2026" s="42"/>
      <c r="D2026" s="43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  <c r="AC2026"/>
      <c r="AD2026"/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/>
      <c r="BE2026"/>
      <c r="BF2026"/>
      <c r="BG2026"/>
      <c r="BH2026"/>
    </row>
    <row r="2027" spans="2:60" s="41" customFormat="1" x14ac:dyDescent="0.4">
      <c r="B2027" s="42"/>
      <c r="C2027" s="42"/>
      <c r="D2027" s="43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/>
      <c r="BE2027"/>
      <c r="BF2027"/>
      <c r="BG2027"/>
      <c r="BH2027"/>
    </row>
    <row r="2028" spans="2:60" s="41" customFormat="1" x14ac:dyDescent="0.4">
      <c r="B2028" s="42"/>
      <c r="C2028" s="42"/>
      <c r="D2028" s="43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  <c r="AC2028"/>
      <c r="AD2028"/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/>
      <c r="BE2028"/>
      <c r="BF2028"/>
      <c r="BG2028"/>
      <c r="BH2028"/>
    </row>
    <row r="2029" spans="2:60" s="41" customFormat="1" x14ac:dyDescent="0.4">
      <c r="B2029" s="42"/>
      <c r="C2029" s="42"/>
      <c r="D2029" s="43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  <c r="AC2029"/>
      <c r="AD2029"/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/>
      <c r="BE2029"/>
      <c r="BF2029"/>
      <c r="BG2029"/>
      <c r="BH2029"/>
    </row>
    <row r="2030" spans="2:60" s="41" customFormat="1" x14ac:dyDescent="0.4">
      <c r="B2030" s="42"/>
      <c r="C2030" s="42"/>
      <c r="D2030" s="43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/>
      <c r="BE2030"/>
      <c r="BF2030"/>
      <c r="BG2030"/>
      <c r="BH2030"/>
    </row>
    <row r="2031" spans="2:60" s="41" customFormat="1" x14ac:dyDescent="0.4">
      <c r="B2031" s="42"/>
      <c r="C2031" s="42"/>
      <c r="D2031" s="43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  <c r="AE2031"/>
      <c r="AF2031"/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/>
      <c r="BE2031"/>
      <c r="BF2031"/>
      <c r="BG2031"/>
      <c r="BH2031"/>
    </row>
    <row r="2032" spans="2:60" s="41" customFormat="1" x14ac:dyDescent="0.4">
      <c r="B2032" s="42"/>
      <c r="C2032" s="42"/>
      <c r="D2032" s="43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/>
      <c r="BE2032"/>
      <c r="BF2032"/>
      <c r="BG2032"/>
      <c r="BH2032"/>
    </row>
    <row r="2033" spans="2:60" s="41" customFormat="1" x14ac:dyDescent="0.4">
      <c r="B2033" s="42"/>
      <c r="C2033" s="42"/>
      <c r="D2033" s="4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  <c r="AC2033"/>
      <c r="AD2033"/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/>
      <c r="BE2033"/>
      <c r="BF2033"/>
      <c r="BG2033"/>
      <c r="BH2033"/>
    </row>
    <row r="2034" spans="2:60" s="41" customFormat="1" x14ac:dyDescent="0.4">
      <c r="B2034" s="42"/>
      <c r="C2034" s="42"/>
      <c r="D2034" s="43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/>
      <c r="BE2034"/>
      <c r="BF2034"/>
      <c r="BG2034"/>
      <c r="BH2034"/>
    </row>
    <row r="2035" spans="2:60" s="41" customFormat="1" x14ac:dyDescent="0.4">
      <c r="B2035" s="42"/>
      <c r="C2035" s="42"/>
      <c r="D2035" s="43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  <c r="AC2035"/>
      <c r="AD2035"/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/>
      <c r="BE2035"/>
      <c r="BF2035"/>
      <c r="BG2035"/>
      <c r="BH2035"/>
    </row>
    <row r="2036" spans="2:60" s="41" customFormat="1" x14ac:dyDescent="0.4">
      <c r="B2036" s="42"/>
      <c r="C2036" s="42"/>
      <c r="D2036" s="43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/>
      <c r="BE2036"/>
      <c r="BF2036"/>
      <c r="BG2036"/>
      <c r="BH2036"/>
    </row>
    <row r="2037" spans="2:60" s="41" customFormat="1" x14ac:dyDescent="0.4">
      <c r="B2037" s="42"/>
      <c r="C2037" s="42"/>
      <c r="D2037" s="43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/>
      <c r="BE2037"/>
      <c r="BF2037"/>
      <c r="BG2037"/>
      <c r="BH2037"/>
    </row>
    <row r="2038" spans="2:60" s="41" customFormat="1" x14ac:dyDescent="0.4">
      <c r="B2038" s="42"/>
      <c r="C2038" s="42"/>
      <c r="D2038" s="43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/>
      <c r="BE2038"/>
      <c r="BF2038"/>
      <c r="BG2038"/>
      <c r="BH2038"/>
    </row>
    <row r="2039" spans="2:60" s="41" customFormat="1" x14ac:dyDescent="0.4">
      <c r="B2039" s="42"/>
      <c r="C2039" s="42"/>
      <c r="D2039" s="43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/>
      <c r="BE2039"/>
      <c r="BF2039"/>
      <c r="BG2039"/>
      <c r="BH2039"/>
    </row>
    <row r="2040" spans="2:60" s="41" customFormat="1" x14ac:dyDescent="0.4">
      <c r="B2040" s="42"/>
      <c r="C2040" s="42"/>
      <c r="D2040" s="43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  <c r="AE2040"/>
      <c r="AF2040"/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/>
      <c r="BE2040"/>
      <c r="BF2040"/>
      <c r="BG2040"/>
      <c r="BH2040"/>
    </row>
    <row r="2041" spans="2:60" s="41" customFormat="1" x14ac:dyDescent="0.4">
      <c r="B2041" s="42"/>
      <c r="C2041" s="42"/>
      <c r="D2041" s="43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/>
      <c r="BE2041"/>
      <c r="BF2041"/>
      <c r="BG2041"/>
      <c r="BH2041"/>
    </row>
    <row r="2042" spans="2:60" s="41" customFormat="1" x14ac:dyDescent="0.4">
      <c r="B2042" s="42"/>
      <c r="C2042" s="42"/>
      <c r="D2042" s="43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  <c r="AE2042"/>
      <c r="AF2042"/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/>
      <c r="BE2042"/>
      <c r="BF2042"/>
      <c r="BG2042"/>
      <c r="BH2042"/>
    </row>
    <row r="2043" spans="2:60" s="41" customFormat="1" x14ac:dyDescent="0.4">
      <c r="B2043" s="42"/>
      <c r="C2043" s="42"/>
      <c r="D2043" s="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/>
      <c r="BE2043"/>
      <c r="BF2043"/>
      <c r="BG2043"/>
      <c r="BH2043"/>
    </row>
    <row r="2044" spans="2:60" s="41" customFormat="1" x14ac:dyDescent="0.4">
      <c r="B2044" s="42"/>
      <c r="C2044" s="42"/>
      <c r="D2044" s="43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  <c r="AE2044"/>
      <c r="AF2044"/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/>
      <c r="BE2044"/>
      <c r="BF2044"/>
      <c r="BG2044"/>
      <c r="BH2044"/>
    </row>
    <row r="2045" spans="2:60" s="41" customFormat="1" x14ac:dyDescent="0.4">
      <c r="B2045" s="42"/>
      <c r="C2045" s="42"/>
      <c r="D2045" s="43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  <c r="AE2045"/>
      <c r="AF2045"/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/>
      <c r="BE2045"/>
      <c r="BF2045"/>
      <c r="BG2045"/>
      <c r="BH2045"/>
    </row>
    <row r="2046" spans="2:60" s="41" customFormat="1" x14ac:dyDescent="0.4">
      <c r="B2046" s="42"/>
      <c r="C2046" s="42"/>
      <c r="D2046" s="43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  <c r="AC2046"/>
      <c r="AD2046"/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/>
      <c r="BE2046"/>
      <c r="BF2046"/>
      <c r="BG2046"/>
      <c r="BH2046"/>
    </row>
    <row r="2047" spans="2:60" s="41" customFormat="1" x14ac:dyDescent="0.4">
      <c r="B2047" s="42"/>
      <c r="C2047" s="42"/>
      <c r="D2047" s="43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  <c r="AC2047"/>
      <c r="AD2047"/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/>
      <c r="BE2047"/>
      <c r="BF2047"/>
      <c r="BG2047"/>
      <c r="BH2047"/>
    </row>
    <row r="2048" spans="2:60" s="41" customFormat="1" x14ac:dyDescent="0.4">
      <c r="B2048" s="42"/>
      <c r="C2048" s="42"/>
      <c r="D2048" s="43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  <c r="AE2048"/>
      <c r="AF2048"/>
      <c r="AG2048"/>
      <c r="AH2048"/>
      <c r="AI2048"/>
      <c r="AJ2048"/>
      <c r="AK2048"/>
      <c r="AL2048"/>
      <c r="AM2048"/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/>
      <c r="BE2048"/>
      <c r="BF2048"/>
      <c r="BG2048"/>
      <c r="BH2048"/>
    </row>
    <row r="2049" spans="2:60" s="41" customFormat="1" x14ac:dyDescent="0.4">
      <c r="B2049" s="42"/>
      <c r="C2049" s="42"/>
      <c r="D2049" s="43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  <c r="AE2049"/>
      <c r="AF2049"/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/>
      <c r="BE2049"/>
      <c r="BF2049"/>
      <c r="BG2049"/>
      <c r="BH2049"/>
    </row>
    <row r="2050" spans="2:60" s="41" customFormat="1" x14ac:dyDescent="0.4">
      <c r="B2050" s="42"/>
      <c r="C2050" s="42"/>
      <c r="D2050" s="43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  <c r="AC2050"/>
      <c r="AD2050"/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/>
      <c r="BE2050"/>
      <c r="BF2050"/>
      <c r="BG2050"/>
      <c r="BH2050"/>
    </row>
    <row r="2051" spans="2:60" s="41" customFormat="1" x14ac:dyDescent="0.4">
      <c r="B2051" s="42"/>
      <c r="C2051" s="42"/>
      <c r="D2051" s="43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/>
      <c r="BE2051"/>
      <c r="BF2051"/>
      <c r="BG2051"/>
      <c r="BH2051"/>
    </row>
    <row r="2052" spans="2:60" s="41" customFormat="1" x14ac:dyDescent="0.4">
      <c r="B2052" s="42"/>
      <c r="C2052" s="42"/>
      <c r="D2052" s="43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  <c r="AE2052"/>
      <c r="AF2052"/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/>
      <c r="BE2052"/>
      <c r="BF2052"/>
      <c r="BG2052"/>
      <c r="BH2052"/>
    </row>
    <row r="2053" spans="2:60" s="41" customFormat="1" x14ac:dyDescent="0.4">
      <c r="B2053" s="42"/>
      <c r="C2053" s="42"/>
      <c r="D2053" s="4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  <c r="AE2053"/>
      <c r="AF2053"/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/>
      <c r="BE2053"/>
      <c r="BF2053"/>
      <c r="BG2053"/>
      <c r="BH2053"/>
    </row>
    <row r="2054" spans="2:60" s="41" customFormat="1" x14ac:dyDescent="0.4">
      <c r="B2054" s="42"/>
      <c r="C2054" s="42"/>
      <c r="D2054" s="43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  <c r="AE2054"/>
      <c r="AF2054"/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/>
      <c r="BE2054"/>
      <c r="BF2054"/>
      <c r="BG2054"/>
      <c r="BH2054"/>
    </row>
    <row r="2055" spans="2:60" s="41" customFormat="1" x14ac:dyDescent="0.4">
      <c r="B2055" s="42"/>
      <c r="C2055" s="42"/>
      <c r="D2055" s="43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/>
      <c r="BE2055"/>
      <c r="BF2055"/>
      <c r="BG2055"/>
      <c r="BH2055"/>
    </row>
    <row r="2056" spans="2:60" s="41" customFormat="1" x14ac:dyDescent="0.4">
      <c r="B2056" s="42"/>
      <c r="C2056" s="42"/>
      <c r="D2056" s="43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  <c r="AE2056"/>
      <c r="AF2056"/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/>
      <c r="BE2056"/>
      <c r="BF2056"/>
      <c r="BG2056"/>
      <c r="BH2056"/>
    </row>
    <row r="2057" spans="2:60" s="41" customFormat="1" x14ac:dyDescent="0.4">
      <c r="B2057" s="42"/>
      <c r="C2057" s="42"/>
      <c r="D2057" s="43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  <c r="AC2057"/>
      <c r="AD2057"/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/>
      <c r="BE2057"/>
      <c r="BF2057"/>
      <c r="BG2057"/>
      <c r="BH2057"/>
    </row>
    <row r="2058" spans="2:60" s="41" customFormat="1" x14ac:dyDescent="0.4">
      <c r="B2058" s="42"/>
      <c r="C2058" s="42"/>
      <c r="D2058" s="43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  <c r="AC2058"/>
      <c r="AD2058"/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/>
      <c r="BE2058"/>
      <c r="BF2058"/>
      <c r="BG2058"/>
      <c r="BH2058"/>
    </row>
    <row r="2059" spans="2:60" s="41" customFormat="1" x14ac:dyDescent="0.4">
      <c r="B2059" s="42"/>
      <c r="C2059" s="42"/>
      <c r="D2059" s="43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/>
      <c r="BE2059"/>
      <c r="BF2059"/>
      <c r="BG2059"/>
      <c r="BH2059"/>
    </row>
    <row r="2060" spans="2:60" s="41" customFormat="1" x14ac:dyDescent="0.4">
      <c r="B2060" s="42"/>
      <c r="C2060" s="42"/>
      <c r="D2060" s="43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/>
      <c r="BE2060"/>
      <c r="BF2060"/>
      <c r="BG2060"/>
      <c r="BH2060"/>
    </row>
    <row r="2061" spans="2:60" s="41" customFormat="1" x14ac:dyDescent="0.4">
      <c r="B2061" s="42"/>
      <c r="C2061" s="42"/>
      <c r="D2061" s="43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  <c r="AC2061"/>
      <c r="AD2061"/>
      <c r="AE2061"/>
      <c r="AF2061"/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/>
      <c r="BE2061"/>
      <c r="BF2061"/>
      <c r="BG2061"/>
      <c r="BH2061"/>
    </row>
    <row r="2062" spans="2:60" s="41" customFormat="1" x14ac:dyDescent="0.4">
      <c r="B2062" s="42"/>
      <c r="C2062" s="42"/>
      <c r="D2062" s="43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/>
      <c r="BE2062"/>
      <c r="BF2062"/>
      <c r="BG2062"/>
      <c r="BH2062"/>
    </row>
    <row r="2063" spans="2:60" s="41" customFormat="1" x14ac:dyDescent="0.4">
      <c r="B2063" s="42"/>
      <c r="C2063" s="42"/>
      <c r="D2063" s="4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/>
      <c r="BE2063"/>
      <c r="BF2063"/>
      <c r="BG2063"/>
      <c r="BH2063"/>
    </row>
    <row r="2064" spans="2:60" s="41" customFormat="1" x14ac:dyDescent="0.4">
      <c r="B2064" s="42"/>
      <c r="C2064" s="42"/>
      <c r="D2064" s="43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  <c r="AE2064"/>
      <c r="AF2064"/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/>
      <c r="BE2064"/>
      <c r="BF2064"/>
      <c r="BG2064"/>
      <c r="BH2064"/>
    </row>
    <row r="2065" spans="2:60" s="41" customFormat="1" x14ac:dyDescent="0.4">
      <c r="B2065" s="42"/>
      <c r="C2065" s="42"/>
      <c r="D2065" s="43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/>
      <c r="BE2065"/>
      <c r="BF2065"/>
      <c r="BG2065"/>
      <c r="BH2065"/>
    </row>
    <row r="2066" spans="2:60" s="41" customFormat="1" x14ac:dyDescent="0.4">
      <c r="B2066" s="42"/>
      <c r="C2066" s="42"/>
      <c r="D2066" s="43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  <c r="AE2066"/>
      <c r="AF2066"/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/>
      <c r="BE2066"/>
      <c r="BF2066"/>
      <c r="BG2066"/>
      <c r="BH2066"/>
    </row>
    <row r="2067" spans="2:60" s="41" customFormat="1" x14ac:dyDescent="0.4">
      <c r="B2067" s="42"/>
      <c r="C2067" s="42"/>
      <c r="D2067" s="43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/>
      <c r="BE2067"/>
      <c r="BF2067"/>
      <c r="BG2067"/>
      <c r="BH2067"/>
    </row>
    <row r="2068" spans="2:60" s="41" customFormat="1" x14ac:dyDescent="0.4">
      <c r="B2068" s="42"/>
      <c r="C2068" s="42"/>
      <c r="D2068" s="43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  <c r="AC2068"/>
      <c r="AD2068"/>
      <c r="AE2068"/>
      <c r="AF2068"/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/>
      <c r="BE2068"/>
      <c r="BF2068"/>
      <c r="BG2068"/>
      <c r="BH2068"/>
    </row>
    <row r="2069" spans="2:60" s="41" customFormat="1" x14ac:dyDescent="0.4">
      <c r="B2069" s="42"/>
      <c r="C2069" s="42"/>
      <c r="D2069" s="43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/>
      <c r="BE2069"/>
      <c r="BF2069"/>
      <c r="BG2069"/>
      <c r="BH2069"/>
    </row>
    <row r="2070" spans="2:60" s="41" customFormat="1" x14ac:dyDescent="0.4">
      <c r="B2070" s="42"/>
      <c r="C2070" s="42"/>
      <c r="D2070" s="43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  <c r="AC2070"/>
      <c r="AD2070"/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/>
      <c r="BE2070"/>
      <c r="BF2070"/>
      <c r="BG2070"/>
      <c r="BH2070"/>
    </row>
    <row r="2071" spans="2:60" s="41" customFormat="1" x14ac:dyDescent="0.4">
      <c r="B2071" s="42"/>
      <c r="C2071" s="42"/>
      <c r="D2071" s="43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/>
      <c r="BE2071"/>
      <c r="BF2071"/>
      <c r="BG2071"/>
      <c r="BH2071"/>
    </row>
    <row r="2072" spans="2:60" s="41" customFormat="1" x14ac:dyDescent="0.4">
      <c r="B2072" s="42"/>
      <c r="C2072" s="42"/>
      <c r="D2072" s="43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  <c r="AC2072"/>
      <c r="AD2072"/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/>
      <c r="BE2072"/>
      <c r="BF2072"/>
      <c r="BG2072"/>
      <c r="BH2072"/>
    </row>
    <row r="2073" spans="2:60" s="41" customFormat="1" x14ac:dyDescent="0.4">
      <c r="B2073" s="42"/>
      <c r="C2073" s="42"/>
      <c r="D2073" s="4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/>
      <c r="BE2073"/>
      <c r="BF2073"/>
      <c r="BG2073"/>
      <c r="BH2073"/>
    </row>
    <row r="2074" spans="2:60" s="41" customFormat="1" x14ac:dyDescent="0.4">
      <c r="B2074" s="42"/>
      <c r="C2074" s="42"/>
      <c r="D2074" s="43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/>
      <c r="BE2074"/>
      <c r="BF2074"/>
      <c r="BG2074"/>
      <c r="BH2074"/>
    </row>
    <row r="2075" spans="2:60" s="41" customFormat="1" x14ac:dyDescent="0.4">
      <c r="B2075" s="42"/>
      <c r="C2075" s="42"/>
      <c r="D2075" s="43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/>
      <c r="BE2075"/>
      <c r="BF2075"/>
      <c r="BG2075"/>
      <c r="BH2075"/>
    </row>
    <row r="2076" spans="2:60" s="41" customFormat="1" x14ac:dyDescent="0.4">
      <c r="B2076" s="42"/>
      <c r="C2076" s="42"/>
      <c r="D2076" s="43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  <c r="AC2076"/>
      <c r="AD2076"/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/>
      <c r="BE2076"/>
      <c r="BF2076"/>
      <c r="BG2076"/>
      <c r="BH2076"/>
    </row>
    <row r="2077" spans="2:60" s="41" customFormat="1" x14ac:dyDescent="0.4">
      <c r="B2077" s="42"/>
      <c r="C2077" s="42"/>
      <c r="D2077" s="43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  <c r="AC2077"/>
      <c r="AD2077"/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/>
      <c r="BE2077"/>
      <c r="BF2077"/>
      <c r="BG2077"/>
      <c r="BH2077"/>
    </row>
    <row r="2078" spans="2:60" s="41" customFormat="1" x14ac:dyDescent="0.4">
      <c r="B2078" s="42"/>
      <c r="C2078" s="42"/>
      <c r="D2078" s="43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/>
      <c r="BE2078"/>
      <c r="BF2078"/>
      <c r="BG2078"/>
      <c r="BH2078"/>
    </row>
    <row r="2079" spans="2:60" s="41" customFormat="1" x14ac:dyDescent="0.4">
      <c r="B2079" s="42"/>
      <c r="C2079" s="42"/>
      <c r="D2079" s="43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/>
      <c r="BE2079"/>
      <c r="BF2079"/>
      <c r="BG2079"/>
      <c r="BH2079"/>
    </row>
    <row r="2080" spans="2:60" s="41" customFormat="1" x14ac:dyDescent="0.4">
      <c r="B2080" s="42"/>
      <c r="C2080" s="42"/>
      <c r="D2080" s="43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  <c r="AC2080"/>
      <c r="AD2080"/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/>
      <c r="BE2080"/>
      <c r="BF2080"/>
      <c r="BG2080"/>
      <c r="BH2080"/>
    </row>
    <row r="2081" spans="2:60" s="41" customFormat="1" x14ac:dyDescent="0.4">
      <c r="B2081" s="42"/>
      <c r="C2081" s="42"/>
      <c r="D2081" s="43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/>
      <c r="BE2081"/>
      <c r="BF2081"/>
      <c r="BG2081"/>
      <c r="BH2081"/>
    </row>
    <row r="2082" spans="2:60" s="41" customFormat="1" x14ac:dyDescent="0.4">
      <c r="B2082" s="42"/>
      <c r="C2082" s="42"/>
      <c r="D2082" s="43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/>
      <c r="BE2082"/>
      <c r="BF2082"/>
      <c r="BG2082"/>
      <c r="BH2082"/>
    </row>
    <row r="2083" spans="2:60" s="41" customFormat="1" x14ac:dyDescent="0.4">
      <c r="B2083" s="42"/>
      <c r="C2083" s="42"/>
      <c r="D2083" s="4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/>
      <c r="BE2083"/>
      <c r="BF2083"/>
      <c r="BG2083"/>
      <c r="BH2083"/>
    </row>
    <row r="2084" spans="2:60" s="41" customFormat="1" x14ac:dyDescent="0.4">
      <c r="B2084" s="42"/>
      <c r="C2084" s="42"/>
      <c r="D2084" s="43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/>
      <c r="BE2084"/>
      <c r="BF2084"/>
      <c r="BG2084"/>
      <c r="BH2084"/>
    </row>
    <row r="2085" spans="2:60" s="41" customFormat="1" x14ac:dyDescent="0.4">
      <c r="B2085" s="42"/>
      <c r="C2085" s="42"/>
      <c r="D2085" s="43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/>
      <c r="BE2085"/>
      <c r="BF2085"/>
      <c r="BG2085"/>
      <c r="BH2085"/>
    </row>
    <row r="2086" spans="2:60" s="41" customFormat="1" x14ac:dyDescent="0.4">
      <c r="B2086" s="42"/>
      <c r="C2086" s="42"/>
      <c r="D2086" s="43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  <c r="AC2086"/>
      <c r="AD2086"/>
      <c r="AE2086"/>
      <c r="AF2086"/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/>
      <c r="BE2086"/>
      <c r="BF2086"/>
      <c r="BG2086"/>
      <c r="BH2086"/>
    </row>
    <row r="2087" spans="2:60" s="41" customFormat="1" x14ac:dyDescent="0.4">
      <c r="B2087" s="42"/>
      <c r="C2087" s="42"/>
      <c r="D2087" s="43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/>
      <c r="BE2087"/>
      <c r="BF2087"/>
      <c r="BG2087"/>
      <c r="BH2087"/>
    </row>
    <row r="2088" spans="2:60" s="41" customFormat="1" x14ac:dyDescent="0.4">
      <c r="B2088" s="42"/>
      <c r="C2088" s="42"/>
      <c r="D2088" s="43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  <c r="AE2088"/>
      <c r="AF2088"/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/>
      <c r="BE2088"/>
      <c r="BF2088"/>
      <c r="BG2088"/>
      <c r="BH2088"/>
    </row>
    <row r="2089" spans="2:60" s="41" customFormat="1" x14ac:dyDescent="0.4">
      <c r="B2089" s="42"/>
      <c r="C2089" s="42"/>
      <c r="D2089" s="43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  <c r="AC2089"/>
      <c r="AD2089"/>
      <c r="AE2089"/>
      <c r="AF2089"/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/>
      <c r="BE2089"/>
      <c r="BF2089"/>
      <c r="BG2089"/>
      <c r="BH2089"/>
    </row>
    <row r="2090" spans="2:60" s="41" customFormat="1" x14ac:dyDescent="0.4">
      <c r="B2090" s="42"/>
      <c r="C2090" s="42"/>
      <c r="D2090" s="43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  <c r="AE2090"/>
      <c r="AF2090"/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/>
      <c r="BE2090"/>
      <c r="BF2090"/>
      <c r="BG2090"/>
      <c r="BH2090"/>
    </row>
    <row r="2091" spans="2:60" s="41" customFormat="1" x14ac:dyDescent="0.4">
      <c r="B2091" s="42"/>
      <c r="C2091" s="42"/>
      <c r="D2091" s="43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  <c r="AE2091"/>
      <c r="AF2091"/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/>
      <c r="BE2091"/>
      <c r="BF2091"/>
      <c r="BG2091"/>
      <c r="BH2091"/>
    </row>
    <row r="2092" spans="2:60" s="41" customFormat="1" x14ac:dyDescent="0.4">
      <c r="B2092" s="42"/>
      <c r="C2092" s="42"/>
      <c r="D2092" s="43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  <c r="AE2092"/>
      <c r="AF2092"/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/>
      <c r="BE2092"/>
      <c r="BF2092"/>
      <c r="BG2092"/>
      <c r="BH2092"/>
    </row>
    <row r="2093" spans="2:60" s="41" customFormat="1" x14ac:dyDescent="0.4">
      <c r="B2093" s="42"/>
      <c r="C2093" s="42"/>
      <c r="D2093" s="4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  <c r="AE2093"/>
      <c r="AF2093"/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/>
      <c r="BE2093"/>
      <c r="BF2093"/>
      <c r="BG2093"/>
      <c r="BH2093"/>
    </row>
    <row r="2094" spans="2:60" s="41" customFormat="1" x14ac:dyDescent="0.4">
      <c r="B2094" s="42"/>
      <c r="C2094" s="42"/>
      <c r="D2094" s="43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  <c r="AC2094"/>
      <c r="AD2094"/>
      <c r="AE2094"/>
      <c r="AF2094"/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/>
      <c r="BE2094"/>
      <c r="BF2094"/>
      <c r="BG2094"/>
      <c r="BH2094"/>
    </row>
    <row r="2095" spans="2:60" s="41" customFormat="1" x14ac:dyDescent="0.4">
      <c r="B2095" s="42"/>
      <c r="C2095" s="42"/>
      <c r="D2095" s="43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/>
      <c r="BE2095"/>
      <c r="BF2095"/>
      <c r="BG2095"/>
      <c r="BH2095"/>
    </row>
    <row r="2096" spans="2:60" s="41" customFormat="1" x14ac:dyDescent="0.4">
      <c r="B2096" s="42"/>
      <c r="C2096" s="42"/>
      <c r="D2096" s="43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  <c r="AE2096"/>
      <c r="AF2096"/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/>
      <c r="BE2096"/>
      <c r="BF2096"/>
      <c r="BG2096"/>
      <c r="BH2096"/>
    </row>
    <row r="2097" spans="2:60" s="41" customFormat="1" x14ac:dyDescent="0.4">
      <c r="B2097" s="42"/>
      <c r="C2097" s="42"/>
      <c r="D2097" s="43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  <c r="AC2097"/>
      <c r="AD2097"/>
      <c r="AE2097"/>
      <c r="AF2097"/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/>
      <c r="BE2097"/>
      <c r="BF2097"/>
      <c r="BG2097"/>
      <c r="BH2097"/>
    </row>
    <row r="2098" spans="2:60" s="41" customFormat="1" x14ac:dyDescent="0.4">
      <c r="B2098" s="42"/>
      <c r="C2098" s="42"/>
      <c r="D2098" s="43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/>
      <c r="BE2098"/>
      <c r="BF2098"/>
      <c r="BG2098"/>
      <c r="BH2098"/>
    </row>
    <row r="2099" spans="2:60" s="41" customFormat="1" x14ac:dyDescent="0.4">
      <c r="B2099" s="42"/>
      <c r="C2099" s="42"/>
      <c r="D2099" s="43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  <c r="AC2099"/>
      <c r="AD2099"/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/>
      <c r="BE2099"/>
      <c r="BF2099"/>
      <c r="BG2099"/>
      <c r="BH2099"/>
    </row>
    <row r="2100" spans="2:60" s="41" customFormat="1" x14ac:dyDescent="0.4">
      <c r="B2100" s="42"/>
      <c r="C2100" s="42"/>
      <c r="D2100" s="43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/>
      <c r="BE2100"/>
      <c r="BF2100"/>
      <c r="BG2100"/>
      <c r="BH2100"/>
    </row>
    <row r="2101" spans="2:60" s="41" customFormat="1" x14ac:dyDescent="0.4">
      <c r="B2101" s="42"/>
      <c r="C2101" s="42"/>
      <c r="D2101" s="43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  <c r="AE2101"/>
      <c r="AF2101"/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/>
      <c r="BE2101"/>
      <c r="BF2101"/>
      <c r="BG2101"/>
      <c r="BH2101"/>
    </row>
    <row r="2102" spans="2:60" s="41" customFormat="1" x14ac:dyDescent="0.4">
      <c r="B2102" s="42"/>
      <c r="C2102" s="42"/>
      <c r="D2102" s="43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  <c r="AC2102"/>
      <c r="AD2102"/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/>
      <c r="BE2102"/>
      <c r="BF2102"/>
      <c r="BG2102"/>
      <c r="BH2102"/>
    </row>
    <row r="2103" spans="2:60" s="41" customFormat="1" x14ac:dyDescent="0.4">
      <c r="B2103" s="42"/>
      <c r="C2103" s="42"/>
      <c r="D2103" s="4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  <c r="AE2103"/>
      <c r="AF2103"/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/>
      <c r="BE2103"/>
      <c r="BF2103"/>
      <c r="BG2103"/>
      <c r="BH2103"/>
    </row>
    <row r="2104" spans="2:60" s="41" customFormat="1" x14ac:dyDescent="0.4">
      <c r="B2104" s="42"/>
      <c r="C2104" s="42"/>
      <c r="D2104" s="43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/>
      <c r="BE2104"/>
      <c r="BF2104"/>
      <c r="BG2104"/>
      <c r="BH2104"/>
    </row>
    <row r="2105" spans="2:60" s="41" customFormat="1" x14ac:dyDescent="0.4">
      <c r="B2105" s="42"/>
      <c r="C2105" s="42"/>
      <c r="D2105" s="43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/>
      <c r="BE2105"/>
      <c r="BF2105"/>
      <c r="BG2105"/>
      <c r="BH2105"/>
    </row>
    <row r="2106" spans="2:60" s="41" customFormat="1" x14ac:dyDescent="0.4">
      <c r="B2106" s="42"/>
      <c r="C2106" s="42"/>
      <c r="D2106" s="43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/>
      <c r="BE2106"/>
      <c r="BF2106"/>
      <c r="BG2106"/>
      <c r="BH2106"/>
    </row>
    <row r="2107" spans="2:60" s="41" customFormat="1" x14ac:dyDescent="0.4">
      <c r="B2107" s="42"/>
      <c r="C2107" s="42"/>
      <c r="D2107" s="43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/>
      <c r="BE2107"/>
      <c r="BF2107"/>
      <c r="BG2107"/>
      <c r="BH2107"/>
    </row>
    <row r="2108" spans="2:60" s="41" customFormat="1" x14ac:dyDescent="0.4">
      <c r="B2108" s="42"/>
      <c r="C2108" s="42"/>
      <c r="D2108" s="43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  <c r="AC2108"/>
      <c r="AD2108"/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/>
      <c r="BE2108"/>
      <c r="BF2108"/>
      <c r="BG2108"/>
      <c r="BH2108"/>
    </row>
    <row r="2109" spans="2:60" s="41" customFormat="1" x14ac:dyDescent="0.4">
      <c r="B2109" s="42"/>
      <c r="C2109" s="42"/>
      <c r="D2109" s="43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  <c r="AC2109"/>
      <c r="AD2109"/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/>
      <c r="BE2109"/>
      <c r="BF2109"/>
      <c r="BG2109"/>
      <c r="BH2109"/>
    </row>
    <row r="2110" spans="2:60" s="41" customFormat="1" x14ac:dyDescent="0.4">
      <c r="B2110" s="42"/>
      <c r="C2110" s="42"/>
      <c r="D2110" s="43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  <c r="AE2110"/>
      <c r="AF2110"/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/>
      <c r="BE2110"/>
      <c r="BF2110"/>
      <c r="BG2110"/>
      <c r="BH2110"/>
    </row>
    <row r="2111" spans="2:60" s="41" customFormat="1" x14ac:dyDescent="0.4">
      <c r="B2111" s="42"/>
      <c r="C2111" s="42"/>
      <c r="D2111" s="43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  <c r="AE2111"/>
      <c r="AF2111"/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/>
      <c r="BE2111"/>
      <c r="BF2111"/>
      <c r="BG2111"/>
      <c r="BH2111"/>
    </row>
    <row r="2112" spans="2:60" s="41" customFormat="1" x14ac:dyDescent="0.4">
      <c r="B2112" s="42"/>
      <c r="C2112" s="42"/>
      <c r="D2112" s="43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/>
      <c r="BE2112"/>
      <c r="BF2112"/>
      <c r="BG2112"/>
      <c r="BH2112"/>
    </row>
    <row r="2113" spans="2:60" s="41" customFormat="1" x14ac:dyDescent="0.4">
      <c r="B2113" s="42"/>
      <c r="C2113" s="42"/>
      <c r="D2113" s="4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/>
      <c r="BE2113"/>
      <c r="BF2113"/>
      <c r="BG2113"/>
      <c r="BH2113"/>
    </row>
    <row r="2114" spans="2:60" s="41" customFormat="1" x14ac:dyDescent="0.4">
      <c r="B2114" s="42"/>
      <c r="C2114" s="42"/>
      <c r="D2114" s="43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/>
      <c r="BE2114"/>
      <c r="BF2114"/>
      <c r="BG2114"/>
      <c r="BH2114"/>
    </row>
    <row r="2115" spans="2:60" s="41" customFormat="1" x14ac:dyDescent="0.4">
      <c r="B2115" s="42"/>
      <c r="C2115" s="42"/>
      <c r="D2115" s="43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  <c r="AC2115"/>
      <c r="AD2115"/>
      <c r="AE2115"/>
      <c r="AF2115"/>
      <c r="AG2115"/>
      <c r="AH2115"/>
      <c r="AI2115"/>
      <c r="AJ2115"/>
      <c r="AK2115"/>
      <c r="AL2115"/>
      <c r="AM2115"/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/>
      <c r="BE2115"/>
      <c r="BF2115"/>
      <c r="BG2115"/>
      <c r="BH2115"/>
    </row>
    <row r="2116" spans="2:60" s="41" customFormat="1" x14ac:dyDescent="0.4">
      <c r="B2116" s="42"/>
      <c r="C2116" s="42"/>
      <c r="D2116" s="43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  <c r="AE2116"/>
      <c r="AF2116"/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/>
      <c r="BE2116"/>
      <c r="BF2116"/>
      <c r="BG2116"/>
      <c r="BH2116"/>
    </row>
    <row r="2117" spans="2:60" s="41" customFormat="1" x14ac:dyDescent="0.4">
      <c r="B2117" s="42"/>
      <c r="C2117" s="42"/>
      <c r="D2117" s="43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/>
      <c r="BE2117"/>
      <c r="BF2117"/>
      <c r="BG2117"/>
      <c r="BH2117"/>
    </row>
    <row r="2118" spans="2:60" s="41" customFormat="1" x14ac:dyDescent="0.4">
      <c r="B2118" s="42"/>
      <c r="C2118" s="42"/>
      <c r="D2118" s="43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/>
      <c r="BE2118"/>
      <c r="BF2118"/>
      <c r="BG2118"/>
      <c r="BH2118"/>
    </row>
    <row r="2119" spans="2:60" s="41" customFormat="1" x14ac:dyDescent="0.4">
      <c r="B2119" s="42"/>
      <c r="C2119" s="42"/>
      <c r="D2119" s="43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  <c r="AC2119"/>
      <c r="AD2119"/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/>
      <c r="BE2119"/>
      <c r="BF2119"/>
      <c r="BG2119"/>
      <c r="BH2119"/>
    </row>
    <row r="2120" spans="2:60" s="41" customFormat="1" x14ac:dyDescent="0.4">
      <c r="B2120" s="42"/>
      <c r="C2120" s="42"/>
      <c r="D2120" s="43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  <c r="AC2120"/>
      <c r="AD2120"/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/>
      <c r="BE2120"/>
      <c r="BF2120"/>
      <c r="BG2120"/>
      <c r="BH2120"/>
    </row>
    <row r="2121" spans="2:60" s="41" customFormat="1" x14ac:dyDescent="0.4">
      <c r="B2121" s="42"/>
      <c r="C2121" s="42"/>
      <c r="D2121" s="43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  <c r="AE2121"/>
      <c r="AF2121"/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/>
      <c r="BE2121"/>
      <c r="BF2121"/>
      <c r="BG2121"/>
      <c r="BH2121"/>
    </row>
    <row r="2122" spans="2:60" s="41" customFormat="1" x14ac:dyDescent="0.4">
      <c r="B2122" s="42"/>
      <c r="C2122" s="42"/>
      <c r="D2122" s="43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  <c r="AC2122"/>
      <c r="AD2122"/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/>
      <c r="BE2122"/>
      <c r="BF2122"/>
      <c r="BG2122"/>
      <c r="BH2122"/>
    </row>
    <row r="2123" spans="2:60" s="41" customFormat="1" x14ac:dyDescent="0.4">
      <c r="B2123" s="42"/>
      <c r="C2123" s="42"/>
      <c r="D2123" s="4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/>
      <c r="BE2123"/>
      <c r="BF2123"/>
      <c r="BG2123"/>
      <c r="BH2123"/>
    </row>
    <row r="2124" spans="2:60" s="41" customFormat="1" x14ac:dyDescent="0.4">
      <c r="B2124" s="42"/>
      <c r="C2124" s="42"/>
      <c r="D2124" s="43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/>
      <c r="BE2124"/>
      <c r="BF2124"/>
      <c r="BG2124"/>
      <c r="BH2124"/>
    </row>
    <row r="2125" spans="2:60" s="41" customFormat="1" x14ac:dyDescent="0.4">
      <c r="B2125" s="42"/>
      <c r="C2125" s="42"/>
      <c r="D2125" s="43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  <c r="AC2125"/>
      <c r="AD2125"/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/>
      <c r="BE2125"/>
      <c r="BF2125"/>
      <c r="BG2125"/>
      <c r="BH2125"/>
    </row>
    <row r="2126" spans="2:60" s="41" customFormat="1" x14ac:dyDescent="0.4">
      <c r="B2126" s="42"/>
      <c r="C2126" s="42"/>
      <c r="D2126" s="43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  <c r="AC2126"/>
      <c r="AD2126"/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/>
      <c r="BE2126"/>
      <c r="BF2126"/>
      <c r="BG2126"/>
      <c r="BH2126"/>
    </row>
    <row r="2127" spans="2:60" s="41" customFormat="1" x14ac:dyDescent="0.4">
      <c r="B2127" s="42"/>
      <c r="C2127" s="42"/>
      <c r="D2127" s="43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/>
      <c r="BE2127"/>
      <c r="BF2127"/>
      <c r="BG2127"/>
      <c r="BH2127"/>
    </row>
    <row r="2128" spans="2:60" s="41" customFormat="1" x14ac:dyDescent="0.4">
      <c r="B2128" s="42"/>
      <c r="C2128" s="42"/>
      <c r="D2128" s="43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/>
      <c r="BE2128"/>
      <c r="BF2128"/>
      <c r="BG2128"/>
      <c r="BH2128"/>
    </row>
    <row r="2129" spans="2:60" s="41" customFormat="1" x14ac:dyDescent="0.4">
      <c r="B2129" s="42"/>
      <c r="C2129" s="42"/>
      <c r="D2129" s="43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/>
      <c r="BE2129"/>
      <c r="BF2129"/>
      <c r="BG2129"/>
      <c r="BH2129"/>
    </row>
    <row r="2130" spans="2:60" s="41" customFormat="1" x14ac:dyDescent="0.4">
      <c r="B2130" s="42"/>
      <c r="C2130" s="42"/>
      <c r="D2130" s="43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/>
      <c r="BE2130"/>
      <c r="BF2130"/>
      <c r="BG2130"/>
      <c r="BH2130"/>
    </row>
    <row r="2131" spans="2:60" s="41" customFormat="1" x14ac:dyDescent="0.4">
      <c r="B2131" s="42"/>
      <c r="C2131" s="42"/>
      <c r="D2131" s="43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/>
      <c r="BE2131"/>
      <c r="BF2131"/>
      <c r="BG2131"/>
      <c r="BH2131"/>
    </row>
    <row r="2132" spans="2:60" s="41" customFormat="1" x14ac:dyDescent="0.4">
      <c r="B2132" s="42"/>
      <c r="C2132" s="42"/>
      <c r="D2132" s="43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  <c r="AC2132"/>
      <c r="AD2132"/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/>
      <c r="BE2132"/>
      <c r="BF2132"/>
      <c r="BG2132"/>
      <c r="BH2132"/>
    </row>
    <row r="2133" spans="2:60" s="41" customFormat="1" x14ac:dyDescent="0.4">
      <c r="B2133" s="42"/>
      <c r="C2133" s="42"/>
      <c r="D2133" s="4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  <c r="AE2133"/>
      <c r="AF2133"/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/>
      <c r="BE2133"/>
      <c r="BF2133"/>
      <c r="BG2133"/>
      <c r="BH2133"/>
    </row>
    <row r="2134" spans="2:60" s="41" customFormat="1" x14ac:dyDescent="0.4">
      <c r="B2134" s="42"/>
      <c r="C2134" s="42"/>
      <c r="D2134" s="43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  <c r="AE2134"/>
      <c r="AF2134"/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/>
      <c r="BE2134"/>
      <c r="BF2134"/>
      <c r="BG2134"/>
      <c r="BH2134"/>
    </row>
    <row r="2135" spans="2:60" s="41" customFormat="1" x14ac:dyDescent="0.4">
      <c r="B2135" s="42"/>
      <c r="C2135" s="42"/>
      <c r="D2135" s="43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/>
      <c r="BE2135"/>
      <c r="BF2135"/>
      <c r="BG2135"/>
      <c r="BH2135"/>
    </row>
    <row r="2136" spans="2:60" s="41" customFormat="1" x14ac:dyDescent="0.4">
      <c r="B2136" s="42"/>
      <c r="C2136" s="42"/>
      <c r="D2136" s="43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  <c r="AE2136"/>
      <c r="AF2136"/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/>
      <c r="BE2136"/>
      <c r="BF2136"/>
      <c r="BG2136"/>
      <c r="BH2136"/>
    </row>
    <row r="2137" spans="2:60" s="41" customFormat="1" x14ac:dyDescent="0.4">
      <c r="B2137" s="42"/>
      <c r="C2137" s="42"/>
      <c r="D2137" s="43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  <c r="AE2137"/>
      <c r="AF2137"/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/>
      <c r="BE2137"/>
      <c r="BF2137"/>
      <c r="BG2137"/>
      <c r="BH2137"/>
    </row>
    <row r="2138" spans="2:60" s="41" customFormat="1" x14ac:dyDescent="0.4">
      <c r="B2138" s="42"/>
      <c r="C2138" s="42"/>
      <c r="D2138" s="43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/>
      <c r="BE2138"/>
      <c r="BF2138"/>
      <c r="BG2138"/>
      <c r="BH2138"/>
    </row>
    <row r="2139" spans="2:60" s="41" customFormat="1" x14ac:dyDescent="0.4">
      <c r="B2139" s="42"/>
      <c r="C2139" s="42"/>
      <c r="D2139" s="43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/>
      <c r="BE2139"/>
      <c r="BF2139"/>
      <c r="BG2139"/>
      <c r="BH2139"/>
    </row>
    <row r="2140" spans="2:60" s="41" customFormat="1" x14ac:dyDescent="0.4">
      <c r="B2140" s="42"/>
      <c r="C2140" s="42"/>
      <c r="D2140" s="43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  <c r="AE2140"/>
      <c r="AF2140"/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/>
      <c r="BE2140"/>
      <c r="BF2140"/>
      <c r="BG2140"/>
      <c r="BH2140"/>
    </row>
    <row r="2141" spans="2:60" s="41" customFormat="1" x14ac:dyDescent="0.4">
      <c r="B2141" s="42"/>
      <c r="C2141" s="42"/>
      <c r="D2141" s="43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  <c r="AC2141"/>
      <c r="AD2141"/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/>
      <c r="BE2141"/>
      <c r="BF2141"/>
      <c r="BG2141"/>
      <c r="BH2141"/>
    </row>
    <row r="2142" spans="2:60" s="41" customFormat="1" x14ac:dyDescent="0.4">
      <c r="B2142" s="42"/>
      <c r="C2142" s="42"/>
      <c r="D2142" s="43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/>
      <c r="BE2142"/>
      <c r="BF2142"/>
      <c r="BG2142"/>
      <c r="BH2142"/>
    </row>
    <row r="2143" spans="2:60" s="41" customFormat="1" x14ac:dyDescent="0.4">
      <c r="B2143" s="42"/>
      <c r="C2143" s="42"/>
      <c r="D2143" s="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/>
      <c r="BE2143"/>
      <c r="BF2143"/>
      <c r="BG2143"/>
      <c r="BH2143"/>
    </row>
    <row r="2144" spans="2:60" s="41" customFormat="1" x14ac:dyDescent="0.4">
      <c r="B2144" s="42"/>
      <c r="C2144" s="42"/>
      <c r="D2144" s="43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/>
      <c r="BE2144"/>
      <c r="BF2144"/>
      <c r="BG2144"/>
      <c r="BH2144"/>
    </row>
    <row r="2145" spans="2:60" s="41" customFormat="1" x14ac:dyDescent="0.4">
      <c r="B2145" s="42"/>
      <c r="C2145" s="42"/>
      <c r="D2145" s="43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/>
      <c r="BE2145"/>
      <c r="BF2145"/>
      <c r="BG2145"/>
      <c r="BH2145"/>
    </row>
    <row r="2146" spans="2:60" s="41" customFormat="1" x14ac:dyDescent="0.4">
      <c r="B2146" s="42"/>
      <c r="C2146" s="42"/>
      <c r="D2146" s="43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/>
      <c r="BE2146"/>
      <c r="BF2146"/>
      <c r="BG2146"/>
      <c r="BH2146"/>
    </row>
    <row r="2147" spans="2:60" s="41" customFormat="1" x14ac:dyDescent="0.4">
      <c r="B2147" s="42"/>
      <c r="C2147" s="42"/>
      <c r="D2147" s="43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/>
      <c r="BE2147"/>
      <c r="BF2147"/>
      <c r="BG2147"/>
      <c r="BH2147"/>
    </row>
    <row r="2148" spans="2:60" s="41" customFormat="1" x14ac:dyDescent="0.4">
      <c r="B2148" s="42"/>
      <c r="C2148" s="42"/>
      <c r="D2148" s="43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  <c r="AC2148"/>
      <c r="AD2148"/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/>
      <c r="BE2148"/>
      <c r="BF2148"/>
      <c r="BG2148"/>
      <c r="BH2148"/>
    </row>
    <row r="2149" spans="2:60" s="41" customFormat="1" x14ac:dyDescent="0.4">
      <c r="B2149" s="42"/>
      <c r="C2149" s="42"/>
      <c r="D2149" s="43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/>
      <c r="BE2149"/>
      <c r="BF2149"/>
      <c r="BG2149"/>
      <c r="BH2149"/>
    </row>
    <row r="2150" spans="2:60" s="41" customFormat="1" x14ac:dyDescent="0.4">
      <c r="B2150" s="42"/>
      <c r="C2150" s="42"/>
      <c r="D2150" s="43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  <c r="AE2150"/>
      <c r="AF2150"/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/>
      <c r="BE2150"/>
      <c r="BF2150"/>
      <c r="BG2150"/>
      <c r="BH2150"/>
    </row>
    <row r="2151" spans="2:60" s="41" customFormat="1" x14ac:dyDescent="0.4">
      <c r="B2151" s="42"/>
      <c r="C2151" s="42"/>
      <c r="D2151" s="43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/>
      <c r="BE2151"/>
      <c r="BF2151"/>
      <c r="BG2151"/>
      <c r="BH2151"/>
    </row>
    <row r="2152" spans="2:60" s="41" customFormat="1" x14ac:dyDescent="0.4">
      <c r="B2152" s="42"/>
      <c r="C2152" s="42"/>
      <c r="D2152" s="43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/>
      <c r="BE2152"/>
      <c r="BF2152"/>
      <c r="BG2152"/>
      <c r="BH2152"/>
    </row>
    <row r="2153" spans="2:60" s="41" customFormat="1" x14ac:dyDescent="0.4">
      <c r="B2153" s="42"/>
      <c r="C2153" s="42"/>
      <c r="D2153" s="4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/>
      <c r="BE2153"/>
      <c r="BF2153"/>
      <c r="BG2153"/>
      <c r="BH2153"/>
    </row>
    <row r="2154" spans="2:60" s="41" customFormat="1" x14ac:dyDescent="0.4">
      <c r="B2154" s="42"/>
      <c r="C2154" s="42"/>
      <c r="D2154" s="43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  <c r="AC2154"/>
      <c r="AD2154"/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/>
      <c r="BE2154"/>
      <c r="BF2154"/>
      <c r="BG2154"/>
      <c r="BH2154"/>
    </row>
    <row r="2155" spans="2:60" s="41" customFormat="1" x14ac:dyDescent="0.4">
      <c r="B2155" s="42"/>
      <c r="C2155" s="42"/>
      <c r="D2155" s="43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  <c r="AE2155"/>
      <c r="AF2155"/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/>
      <c r="BE2155"/>
      <c r="BF2155"/>
      <c r="BG2155"/>
      <c r="BH2155"/>
    </row>
    <row r="2156" spans="2:60" s="41" customFormat="1" x14ac:dyDescent="0.4">
      <c r="B2156" s="42"/>
      <c r="C2156" s="42"/>
      <c r="D2156" s="43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  <c r="AE2156"/>
      <c r="AF2156"/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/>
      <c r="BE2156"/>
      <c r="BF2156"/>
      <c r="BG2156"/>
      <c r="BH2156"/>
    </row>
    <row r="2157" spans="2:60" s="41" customFormat="1" x14ac:dyDescent="0.4">
      <c r="B2157" s="42"/>
      <c r="C2157" s="42"/>
      <c r="D2157" s="43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  <c r="AE2157"/>
      <c r="AF2157"/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/>
      <c r="BE2157"/>
      <c r="BF2157"/>
      <c r="BG2157"/>
      <c r="BH2157"/>
    </row>
    <row r="2158" spans="2:60" s="41" customFormat="1" x14ac:dyDescent="0.4">
      <c r="B2158" s="42"/>
      <c r="C2158" s="42"/>
      <c r="D2158" s="43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  <c r="AC2158"/>
      <c r="AD2158"/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/>
      <c r="BE2158"/>
      <c r="BF2158"/>
      <c r="BG2158"/>
      <c r="BH2158"/>
    </row>
    <row r="2159" spans="2:60" s="41" customFormat="1" x14ac:dyDescent="0.4">
      <c r="B2159" s="42"/>
      <c r="C2159" s="42"/>
      <c r="D2159" s="43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  <c r="AC2159"/>
      <c r="AD2159"/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/>
      <c r="BE2159"/>
      <c r="BF2159"/>
      <c r="BG2159"/>
      <c r="BH2159"/>
    </row>
    <row r="2160" spans="2:60" s="41" customFormat="1" x14ac:dyDescent="0.4">
      <c r="B2160" s="42"/>
      <c r="C2160" s="42"/>
      <c r="D2160" s="43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  <c r="AE2160"/>
      <c r="AF2160"/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/>
      <c r="BE2160"/>
      <c r="BF2160"/>
      <c r="BG2160"/>
      <c r="BH2160"/>
    </row>
    <row r="2161" spans="2:60" s="41" customFormat="1" x14ac:dyDescent="0.4">
      <c r="B2161" s="42"/>
      <c r="C2161" s="42"/>
      <c r="D2161" s="43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  <c r="AC2161"/>
      <c r="AD2161"/>
      <c r="AE2161"/>
      <c r="AF2161"/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/>
      <c r="BE2161"/>
      <c r="BF2161"/>
      <c r="BG2161"/>
      <c r="BH2161"/>
    </row>
    <row r="2162" spans="2:60" s="41" customFormat="1" x14ac:dyDescent="0.4">
      <c r="B2162" s="42"/>
      <c r="C2162" s="42"/>
      <c r="D2162" s="43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/>
      <c r="BE2162"/>
      <c r="BF2162"/>
      <c r="BG2162"/>
      <c r="BH2162"/>
    </row>
    <row r="2163" spans="2:60" s="41" customFormat="1" x14ac:dyDescent="0.4">
      <c r="B2163" s="42"/>
      <c r="C2163" s="42"/>
      <c r="D2163" s="4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/>
      <c r="BE2163"/>
      <c r="BF2163"/>
      <c r="BG2163"/>
      <c r="BH2163"/>
    </row>
    <row r="2164" spans="2:60" s="41" customFormat="1" x14ac:dyDescent="0.4">
      <c r="B2164" s="42"/>
      <c r="C2164" s="42"/>
      <c r="D2164" s="43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  <c r="AE2164"/>
      <c r="AF2164"/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/>
      <c r="BE2164"/>
      <c r="BF2164"/>
      <c r="BG2164"/>
      <c r="BH2164"/>
    </row>
    <row r="2165" spans="2:60" s="41" customFormat="1" x14ac:dyDescent="0.4">
      <c r="B2165" s="42"/>
      <c r="C2165" s="42"/>
      <c r="D2165" s="43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  <c r="AE2165"/>
      <c r="AF2165"/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/>
      <c r="BE2165"/>
      <c r="BF2165"/>
      <c r="BG2165"/>
      <c r="BH2165"/>
    </row>
    <row r="2166" spans="2:60" s="41" customFormat="1" x14ac:dyDescent="0.4">
      <c r="B2166" s="42"/>
      <c r="C2166" s="42"/>
      <c r="D2166" s="43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/>
      <c r="BE2166"/>
      <c r="BF2166"/>
      <c r="BG2166"/>
      <c r="BH2166"/>
    </row>
    <row r="2167" spans="2:60" s="41" customFormat="1" x14ac:dyDescent="0.4">
      <c r="B2167" s="42"/>
      <c r="C2167" s="42"/>
      <c r="D2167" s="43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  <c r="AC2167"/>
      <c r="AD2167"/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/>
      <c r="BE2167"/>
      <c r="BF2167"/>
      <c r="BG2167"/>
      <c r="BH2167"/>
    </row>
    <row r="2168" spans="2:60" s="41" customFormat="1" x14ac:dyDescent="0.4">
      <c r="B2168" s="42"/>
      <c r="C2168" s="42"/>
      <c r="D2168" s="43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  <c r="AE2168"/>
      <c r="AF2168"/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/>
      <c r="BE2168"/>
      <c r="BF2168"/>
      <c r="BG2168"/>
      <c r="BH2168"/>
    </row>
    <row r="2169" spans="2:60" s="41" customFormat="1" x14ac:dyDescent="0.4">
      <c r="B2169" s="42"/>
      <c r="C2169" s="42"/>
      <c r="D2169" s="43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  <c r="AC2169"/>
      <c r="AD2169"/>
      <c r="AE2169"/>
      <c r="AF2169"/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/>
      <c r="BE2169"/>
      <c r="BF2169"/>
      <c r="BG2169"/>
      <c r="BH2169"/>
    </row>
    <row r="2170" spans="2:60" s="41" customFormat="1" x14ac:dyDescent="0.4">
      <c r="B2170" s="42"/>
      <c r="C2170" s="42"/>
      <c r="D2170" s="43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/>
      <c r="BE2170"/>
      <c r="BF2170"/>
      <c r="BG2170"/>
      <c r="BH2170"/>
    </row>
    <row r="2171" spans="2:60" s="41" customFormat="1" x14ac:dyDescent="0.4">
      <c r="B2171" s="42"/>
      <c r="C2171" s="42"/>
      <c r="D2171" s="43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  <c r="AC2171"/>
      <c r="AD2171"/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/>
      <c r="BE2171"/>
      <c r="BF2171"/>
      <c r="BG2171"/>
      <c r="BH2171"/>
    </row>
    <row r="2172" spans="2:60" s="41" customFormat="1" x14ac:dyDescent="0.4">
      <c r="B2172" s="42"/>
      <c r="C2172" s="42"/>
      <c r="D2172" s="43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  <c r="AC2172"/>
      <c r="AD2172"/>
      <c r="AE2172"/>
      <c r="AF2172"/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/>
      <c r="BE2172"/>
      <c r="BF2172"/>
      <c r="BG2172"/>
      <c r="BH2172"/>
    </row>
    <row r="2173" spans="2:60" s="41" customFormat="1" x14ac:dyDescent="0.4">
      <c r="B2173" s="42"/>
      <c r="C2173" s="42"/>
      <c r="D2173" s="4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  <c r="AC2173"/>
      <c r="AD2173"/>
      <c r="AE2173"/>
      <c r="AF2173"/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/>
      <c r="BE2173"/>
      <c r="BF2173"/>
      <c r="BG2173"/>
      <c r="BH2173"/>
    </row>
    <row r="2174" spans="2:60" s="41" customFormat="1" x14ac:dyDescent="0.4">
      <c r="B2174" s="42"/>
      <c r="C2174" s="42"/>
      <c r="D2174" s="43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  <c r="AC2174"/>
      <c r="AD2174"/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/>
      <c r="BE2174"/>
      <c r="BF2174"/>
      <c r="BG2174"/>
      <c r="BH2174"/>
    </row>
    <row r="2175" spans="2:60" s="41" customFormat="1" x14ac:dyDescent="0.4">
      <c r="B2175" s="42"/>
      <c r="C2175" s="42"/>
      <c r="D2175" s="43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/>
      <c r="BE2175"/>
      <c r="BF2175"/>
      <c r="BG2175"/>
      <c r="BH2175"/>
    </row>
    <row r="2176" spans="2:60" s="41" customFormat="1" x14ac:dyDescent="0.4">
      <c r="B2176" s="42"/>
      <c r="C2176" s="42"/>
      <c r="D2176" s="43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/>
      <c r="BE2176"/>
      <c r="BF2176"/>
      <c r="BG2176"/>
      <c r="BH2176"/>
    </row>
    <row r="2177" spans="2:60" s="41" customFormat="1" x14ac:dyDescent="0.4">
      <c r="B2177" s="42"/>
      <c r="C2177" s="42"/>
      <c r="D2177" s="43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/>
      <c r="BE2177"/>
      <c r="BF2177"/>
      <c r="BG2177"/>
      <c r="BH2177"/>
    </row>
    <row r="2178" spans="2:60" s="41" customFormat="1" x14ac:dyDescent="0.4">
      <c r="B2178" s="42"/>
      <c r="C2178" s="42"/>
      <c r="D2178" s="43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  <c r="AE2178"/>
      <c r="AF2178"/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/>
      <c r="BE2178"/>
      <c r="BF2178"/>
      <c r="BG2178"/>
      <c r="BH2178"/>
    </row>
    <row r="2179" spans="2:60" s="41" customFormat="1" x14ac:dyDescent="0.4">
      <c r="B2179" s="42"/>
      <c r="C2179" s="42"/>
      <c r="D2179" s="43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  <c r="AE2179"/>
      <c r="AF2179"/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/>
      <c r="BE2179"/>
      <c r="BF2179"/>
      <c r="BG2179"/>
      <c r="BH2179"/>
    </row>
    <row r="2180" spans="2:60" s="41" customFormat="1" x14ac:dyDescent="0.4">
      <c r="B2180" s="42"/>
      <c r="C2180" s="42"/>
      <c r="D2180" s="43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  <c r="AC2180"/>
      <c r="AD2180"/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/>
      <c r="BE2180"/>
      <c r="BF2180"/>
      <c r="BG2180"/>
      <c r="BH2180"/>
    </row>
    <row r="2181" spans="2:60" s="41" customFormat="1" x14ac:dyDescent="0.4">
      <c r="B2181" s="42"/>
      <c r="C2181" s="42"/>
      <c r="D2181" s="43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  <c r="AC2181"/>
      <c r="AD2181"/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/>
      <c r="BE2181"/>
      <c r="BF2181"/>
      <c r="BG2181"/>
      <c r="BH2181"/>
    </row>
    <row r="2182" spans="2:60" s="41" customFormat="1" x14ac:dyDescent="0.4">
      <c r="B2182" s="42"/>
      <c r="C2182" s="42"/>
      <c r="D2182" s="43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/>
      <c r="BE2182"/>
      <c r="BF2182"/>
      <c r="BG2182"/>
      <c r="BH2182"/>
    </row>
    <row r="2183" spans="2:60" s="41" customFormat="1" x14ac:dyDescent="0.4">
      <c r="B2183" s="42"/>
      <c r="C2183" s="42"/>
      <c r="D2183" s="4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  <c r="AC2183"/>
      <c r="AD2183"/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/>
      <c r="BE2183"/>
      <c r="BF2183"/>
      <c r="BG2183"/>
      <c r="BH2183"/>
    </row>
    <row r="2184" spans="2:60" s="41" customFormat="1" x14ac:dyDescent="0.4">
      <c r="B2184" s="42"/>
      <c r="C2184" s="42"/>
      <c r="D2184" s="43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/>
      <c r="BE2184"/>
      <c r="BF2184"/>
      <c r="BG2184"/>
      <c r="BH2184"/>
    </row>
    <row r="2185" spans="2:60" s="41" customFormat="1" x14ac:dyDescent="0.4">
      <c r="B2185" s="42"/>
      <c r="C2185" s="42"/>
      <c r="D2185" s="43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/>
      <c r="BE2185"/>
      <c r="BF2185"/>
      <c r="BG2185"/>
      <c r="BH2185"/>
    </row>
    <row r="2186" spans="2:60" s="41" customFormat="1" x14ac:dyDescent="0.4">
      <c r="B2186" s="42"/>
      <c r="C2186" s="42"/>
      <c r="D2186" s="43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/>
      <c r="BE2186"/>
      <c r="BF2186"/>
      <c r="BG2186"/>
      <c r="BH2186"/>
    </row>
    <row r="2187" spans="2:60" s="41" customFormat="1" x14ac:dyDescent="0.4">
      <c r="B2187" s="42"/>
      <c r="C2187" s="42"/>
      <c r="D2187" s="43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/>
      <c r="BE2187"/>
      <c r="BF2187"/>
      <c r="BG2187"/>
      <c r="BH2187"/>
    </row>
    <row r="2188" spans="2:60" s="41" customFormat="1" x14ac:dyDescent="0.4">
      <c r="B2188" s="42"/>
      <c r="C2188" s="42"/>
      <c r="D2188" s="43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  <c r="AE2188"/>
      <c r="AF2188"/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/>
      <c r="BE2188"/>
      <c r="BF2188"/>
      <c r="BG2188"/>
      <c r="BH2188"/>
    </row>
    <row r="2189" spans="2:60" s="41" customFormat="1" x14ac:dyDescent="0.4">
      <c r="B2189" s="42"/>
      <c r="C2189" s="42"/>
      <c r="D2189" s="43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  <c r="AE2189"/>
      <c r="AF2189"/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/>
      <c r="BE2189"/>
      <c r="BF2189"/>
      <c r="BG2189"/>
      <c r="BH2189"/>
    </row>
    <row r="2190" spans="2:60" s="41" customFormat="1" x14ac:dyDescent="0.4">
      <c r="B2190" s="42"/>
      <c r="C2190" s="42"/>
      <c r="D2190" s="43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/>
      <c r="BE2190"/>
      <c r="BF2190"/>
      <c r="BG2190"/>
      <c r="BH2190"/>
    </row>
    <row r="2191" spans="2:60" s="41" customFormat="1" x14ac:dyDescent="0.4">
      <c r="B2191" s="42"/>
      <c r="C2191" s="42"/>
      <c r="D2191" s="43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/>
      <c r="BE2191"/>
      <c r="BF2191"/>
      <c r="BG2191"/>
      <c r="BH2191"/>
    </row>
    <row r="2192" spans="2:60" s="41" customFormat="1" x14ac:dyDescent="0.4">
      <c r="B2192" s="42"/>
      <c r="C2192" s="42"/>
      <c r="D2192" s="43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  <c r="AC2192"/>
      <c r="AD2192"/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/>
      <c r="BE2192"/>
      <c r="BF2192"/>
      <c r="BG2192"/>
      <c r="BH2192"/>
    </row>
    <row r="2193" spans="2:60" s="41" customFormat="1" x14ac:dyDescent="0.4">
      <c r="B2193" s="42"/>
      <c r="C2193" s="42"/>
      <c r="D2193" s="4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/>
      <c r="BE2193"/>
      <c r="BF2193"/>
      <c r="BG2193"/>
      <c r="BH2193"/>
    </row>
    <row r="2194" spans="2:60" s="41" customFormat="1" x14ac:dyDescent="0.4">
      <c r="B2194" s="42"/>
      <c r="C2194" s="42"/>
      <c r="D2194" s="43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/>
      <c r="BE2194"/>
      <c r="BF2194"/>
      <c r="BG2194"/>
      <c r="BH2194"/>
    </row>
    <row r="2195" spans="2:60" s="41" customFormat="1" x14ac:dyDescent="0.4">
      <c r="B2195" s="42"/>
      <c r="C2195" s="42"/>
      <c r="D2195" s="43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/>
      <c r="BE2195"/>
      <c r="BF2195"/>
      <c r="BG2195"/>
      <c r="BH2195"/>
    </row>
    <row r="2196" spans="2:60" s="41" customFormat="1" x14ac:dyDescent="0.4">
      <c r="B2196" s="42"/>
      <c r="C2196" s="42"/>
      <c r="D2196" s="43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/>
      <c r="BE2196"/>
      <c r="BF2196"/>
      <c r="BG2196"/>
      <c r="BH2196"/>
    </row>
    <row r="2197" spans="2:60" s="41" customFormat="1" x14ac:dyDescent="0.4">
      <c r="B2197" s="42"/>
      <c r="C2197" s="42"/>
      <c r="D2197" s="43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/>
      <c r="BE2197"/>
      <c r="BF2197"/>
      <c r="BG2197"/>
      <c r="BH2197"/>
    </row>
    <row r="2198" spans="2:60" s="41" customFormat="1" x14ac:dyDescent="0.4">
      <c r="B2198" s="42"/>
      <c r="C2198" s="42"/>
      <c r="D2198" s="43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/>
      <c r="BE2198"/>
      <c r="BF2198"/>
      <c r="BG2198"/>
      <c r="BH2198"/>
    </row>
    <row r="2199" spans="2:60" s="41" customFormat="1" x14ac:dyDescent="0.4">
      <c r="B2199" s="42"/>
      <c r="C2199" s="42"/>
      <c r="D2199" s="43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  <c r="AC2199"/>
      <c r="AD2199"/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/>
      <c r="BE2199"/>
      <c r="BF2199"/>
      <c r="BG2199"/>
      <c r="BH2199"/>
    </row>
    <row r="2200" spans="2:60" s="41" customFormat="1" x14ac:dyDescent="0.4">
      <c r="B2200" s="42"/>
      <c r="C2200" s="42"/>
      <c r="D2200" s="43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/>
      <c r="BE2200"/>
      <c r="BF2200"/>
      <c r="BG2200"/>
      <c r="BH2200"/>
    </row>
    <row r="2201" spans="2:60" s="41" customFormat="1" x14ac:dyDescent="0.4">
      <c r="B2201" s="42"/>
      <c r="C2201" s="42"/>
      <c r="D2201" s="43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/>
      <c r="BE2201"/>
      <c r="BF2201"/>
      <c r="BG2201"/>
      <c r="BH2201"/>
    </row>
    <row r="2202" spans="2:60" s="41" customFormat="1" x14ac:dyDescent="0.4">
      <c r="B2202" s="42"/>
      <c r="C2202" s="42"/>
      <c r="D2202" s="43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/>
      <c r="BE2202"/>
      <c r="BF2202"/>
      <c r="BG2202"/>
      <c r="BH2202"/>
    </row>
    <row r="2203" spans="2:60" s="41" customFormat="1" x14ac:dyDescent="0.4">
      <c r="B2203" s="42"/>
      <c r="C2203" s="42"/>
      <c r="D2203" s="4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  <c r="AC2203"/>
      <c r="AD2203"/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/>
      <c r="BE2203"/>
      <c r="BF2203"/>
      <c r="BG2203"/>
      <c r="BH2203"/>
    </row>
    <row r="2204" spans="2:60" s="41" customFormat="1" x14ac:dyDescent="0.4">
      <c r="B2204" s="42"/>
      <c r="C2204" s="42"/>
      <c r="D2204" s="43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/>
      <c r="BE2204"/>
      <c r="BF2204"/>
      <c r="BG2204"/>
      <c r="BH2204"/>
    </row>
    <row r="2205" spans="2:60" s="41" customFormat="1" x14ac:dyDescent="0.4">
      <c r="B2205" s="42"/>
      <c r="C2205" s="42"/>
      <c r="D2205" s="43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  <c r="AC2205"/>
      <c r="AD2205"/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/>
      <c r="BE2205"/>
      <c r="BF2205"/>
      <c r="BG2205"/>
      <c r="BH2205"/>
    </row>
    <row r="2206" spans="2:60" s="41" customFormat="1" x14ac:dyDescent="0.4">
      <c r="B2206" s="42"/>
      <c r="C2206" s="42"/>
      <c r="D2206" s="43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/>
      <c r="BE2206"/>
      <c r="BF2206"/>
      <c r="BG2206"/>
      <c r="BH2206"/>
    </row>
    <row r="2207" spans="2:60" s="41" customFormat="1" x14ac:dyDescent="0.4">
      <c r="B2207" s="42"/>
      <c r="C2207" s="42"/>
      <c r="D2207" s="43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  <c r="AC2207"/>
      <c r="AD2207"/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/>
      <c r="BE2207"/>
      <c r="BF2207"/>
      <c r="BG2207"/>
      <c r="BH2207"/>
    </row>
    <row r="2208" spans="2:60" s="41" customFormat="1" x14ac:dyDescent="0.4">
      <c r="B2208" s="42"/>
      <c r="C2208" s="42"/>
      <c r="D2208" s="43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  <c r="AC2208"/>
      <c r="AD2208"/>
      <c r="AE2208"/>
      <c r="AF2208"/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/>
      <c r="BE2208"/>
      <c r="BF2208"/>
      <c r="BG2208"/>
      <c r="BH2208"/>
    </row>
    <row r="2209" spans="2:60" s="41" customFormat="1" x14ac:dyDescent="0.4">
      <c r="B2209" s="42"/>
      <c r="C2209" s="42"/>
      <c r="D2209" s="43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/>
      <c r="BE2209"/>
      <c r="BF2209"/>
      <c r="BG2209"/>
      <c r="BH2209"/>
    </row>
    <row r="2210" spans="2:60" s="41" customFormat="1" x14ac:dyDescent="0.4">
      <c r="B2210" s="42"/>
      <c r="C2210" s="42"/>
      <c r="D2210" s="43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/>
      <c r="BE2210"/>
      <c r="BF2210"/>
      <c r="BG2210"/>
      <c r="BH2210"/>
    </row>
    <row r="2211" spans="2:60" s="41" customFormat="1" x14ac:dyDescent="0.4">
      <c r="B2211" s="42"/>
      <c r="C2211" s="42"/>
      <c r="D2211" s="43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/>
      <c r="BE2211"/>
      <c r="BF2211"/>
      <c r="BG2211"/>
      <c r="BH2211"/>
    </row>
    <row r="2212" spans="2:60" s="41" customFormat="1" x14ac:dyDescent="0.4">
      <c r="B2212" s="42"/>
      <c r="C2212" s="42"/>
      <c r="D2212" s="43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  <c r="AC2212"/>
      <c r="AD2212"/>
      <c r="AE2212"/>
      <c r="AF2212"/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/>
      <c r="BE2212"/>
      <c r="BF2212"/>
      <c r="BG2212"/>
      <c r="BH2212"/>
    </row>
    <row r="2213" spans="2:60" s="41" customFormat="1" x14ac:dyDescent="0.4">
      <c r="B2213" s="42"/>
      <c r="C2213" s="42"/>
      <c r="D2213" s="4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  <c r="AE2213"/>
      <c r="AF2213"/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/>
      <c r="BE2213"/>
      <c r="BF2213"/>
      <c r="BG2213"/>
      <c r="BH2213"/>
    </row>
    <row r="2214" spans="2:60" s="41" customFormat="1" x14ac:dyDescent="0.4">
      <c r="B2214" s="42"/>
      <c r="C2214" s="42"/>
      <c r="D2214" s="43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/>
      <c r="BE2214"/>
      <c r="BF2214"/>
      <c r="BG2214"/>
      <c r="BH2214"/>
    </row>
    <row r="2215" spans="2:60" s="41" customFormat="1" x14ac:dyDescent="0.4">
      <c r="B2215" s="42"/>
      <c r="C2215" s="42"/>
      <c r="D2215" s="43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  <c r="AC2215"/>
      <c r="AD2215"/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/>
      <c r="BE2215"/>
      <c r="BF2215"/>
      <c r="BG2215"/>
      <c r="BH2215"/>
    </row>
    <row r="2216" spans="2:60" s="41" customFormat="1" x14ac:dyDescent="0.4">
      <c r="B2216" s="42"/>
      <c r="C2216" s="42"/>
      <c r="D2216" s="43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/>
      <c r="BE2216"/>
      <c r="BF2216"/>
      <c r="BG2216"/>
      <c r="BH2216"/>
    </row>
    <row r="2217" spans="2:60" s="41" customFormat="1" x14ac:dyDescent="0.4">
      <c r="B2217" s="42"/>
      <c r="C2217" s="42"/>
      <c r="D2217" s="43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  <c r="AC2217"/>
      <c r="AD2217"/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/>
      <c r="BE2217"/>
      <c r="BF2217"/>
      <c r="BG2217"/>
      <c r="BH2217"/>
    </row>
    <row r="2218" spans="2:60" s="41" customFormat="1" x14ac:dyDescent="0.4">
      <c r="B2218" s="42"/>
      <c r="C2218" s="42"/>
      <c r="D2218" s="43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  <c r="AE2218"/>
      <c r="AF2218"/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/>
      <c r="BE2218"/>
      <c r="BF2218"/>
      <c r="BG2218"/>
      <c r="BH2218"/>
    </row>
    <row r="2219" spans="2:60" s="41" customFormat="1" x14ac:dyDescent="0.4">
      <c r="B2219" s="42"/>
      <c r="C2219" s="42"/>
      <c r="D2219" s="43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  <c r="AC2219"/>
      <c r="AD2219"/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/>
      <c r="BE2219"/>
      <c r="BF2219"/>
      <c r="BG2219"/>
      <c r="BH2219"/>
    </row>
    <row r="2220" spans="2:60" s="41" customFormat="1" x14ac:dyDescent="0.4">
      <c r="B2220" s="42"/>
      <c r="C2220" s="42"/>
      <c r="D2220" s="43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  <c r="AC2220"/>
      <c r="AD2220"/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/>
      <c r="BE2220"/>
      <c r="BF2220"/>
      <c r="BG2220"/>
      <c r="BH2220"/>
    </row>
    <row r="2221" spans="2:60" s="41" customFormat="1" x14ac:dyDescent="0.4">
      <c r="B2221" s="42"/>
      <c r="C2221" s="42"/>
      <c r="D2221" s="43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/>
      <c r="BE2221"/>
      <c r="BF2221"/>
      <c r="BG2221"/>
      <c r="BH2221"/>
    </row>
    <row r="2222" spans="2:60" s="41" customFormat="1" x14ac:dyDescent="0.4">
      <c r="B2222" s="42"/>
      <c r="C2222" s="42"/>
      <c r="D2222" s="43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/>
      <c r="BE2222"/>
      <c r="BF2222"/>
      <c r="BG2222"/>
      <c r="BH2222"/>
    </row>
    <row r="2223" spans="2:60" s="41" customFormat="1" x14ac:dyDescent="0.4">
      <c r="B2223" s="42"/>
      <c r="C2223" s="42"/>
      <c r="D2223" s="4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  <c r="AC2223"/>
      <c r="AD2223"/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/>
      <c r="BE2223"/>
      <c r="BF2223"/>
      <c r="BG2223"/>
      <c r="BH2223"/>
    </row>
    <row r="2224" spans="2:60" s="41" customFormat="1" x14ac:dyDescent="0.4">
      <c r="B2224" s="42"/>
      <c r="C2224" s="42"/>
      <c r="D2224" s="43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  <c r="AE2224"/>
      <c r="AF2224"/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/>
      <c r="BE2224"/>
      <c r="BF2224"/>
      <c r="BG2224"/>
      <c r="BH2224"/>
    </row>
    <row r="2225" spans="2:60" s="41" customFormat="1" x14ac:dyDescent="0.4">
      <c r="B2225" s="42"/>
      <c r="C2225" s="42"/>
      <c r="D2225" s="43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  <c r="AE2225"/>
      <c r="AF2225"/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/>
      <c r="BE2225"/>
      <c r="BF2225"/>
      <c r="BG2225"/>
      <c r="BH2225"/>
    </row>
    <row r="2226" spans="2:60" s="41" customFormat="1" x14ac:dyDescent="0.4">
      <c r="B2226" s="42"/>
      <c r="C2226" s="42"/>
      <c r="D2226" s="43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/>
      <c r="BE2226"/>
      <c r="BF2226"/>
      <c r="BG2226"/>
      <c r="BH2226"/>
    </row>
    <row r="2227" spans="2:60" s="41" customFormat="1" x14ac:dyDescent="0.4">
      <c r="B2227" s="42"/>
      <c r="C2227" s="42"/>
      <c r="D2227" s="43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/>
      <c r="BE2227"/>
      <c r="BF2227"/>
      <c r="BG2227"/>
      <c r="BH2227"/>
    </row>
    <row r="2228" spans="2:60" s="41" customFormat="1" x14ac:dyDescent="0.4">
      <c r="B2228" s="42"/>
      <c r="C2228" s="42"/>
      <c r="D2228" s="43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  <c r="AE2228"/>
      <c r="AF2228"/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/>
      <c r="BE2228"/>
      <c r="BF2228"/>
      <c r="BG2228"/>
      <c r="BH2228"/>
    </row>
    <row r="2229" spans="2:60" s="41" customFormat="1" x14ac:dyDescent="0.4">
      <c r="B2229" s="42"/>
      <c r="C2229" s="42"/>
      <c r="D2229" s="43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  <c r="AE2229"/>
      <c r="AF2229"/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/>
      <c r="BE2229"/>
      <c r="BF2229"/>
      <c r="BG2229"/>
      <c r="BH2229"/>
    </row>
    <row r="2230" spans="2:60" s="41" customFormat="1" x14ac:dyDescent="0.4">
      <c r="B2230" s="42"/>
      <c r="C2230" s="42"/>
      <c r="D2230" s="43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  <c r="AE2230"/>
      <c r="AF2230"/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/>
      <c r="BE2230"/>
      <c r="BF2230"/>
      <c r="BG2230"/>
      <c r="BH2230"/>
    </row>
    <row r="2231" spans="2:60" s="41" customFormat="1" x14ac:dyDescent="0.4">
      <c r="B2231" s="42"/>
      <c r="C2231" s="42"/>
      <c r="D2231" s="43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/>
      <c r="BE2231"/>
      <c r="BF2231"/>
      <c r="BG2231"/>
      <c r="BH2231"/>
    </row>
    <row r="2232" spans="2:60" s="41" customFormat="1" x14ac:dyDescent="0.4">
      <c r="B2232" s="42"/>
      <c r="C2232" s="42"/>
      <c r="D2232" s="43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/>
      <c r="BE2232"/>
      <c r="BF2232"/>
      <c r="BG2232"/>
      <c r="BH2232"/>
    </row>
    <row r="2233" spans="2:60" s="41" customFormat="1" x14ac:dyDescent="0.4">
      <c r="B2233" s="42"/>
      <c r="C2233" s="42"/>
      <c r="D2233" s="4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  <c r="AE2233"/>
      <c r="AF2233"/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/>
      <c r="BE2233"/>
      <c r="BF2233"/>
      <c r="BG2233"/>
      <c r="BH2233"/>
    </row>
    <row r="2234" spans="2:60" s="41" customFormat="1" x14ac:dyDescent="0.4">
      <c r="B2234" s="42"/>
      <c r="C2234" s="42"/>
      <c r="D2234" s="43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/>
      <c r="BE2234"/>
      <c r="BF2234"/>
      <c r="BG2234"/>
      <c r="BH2234"/>
    </row>
    <row r="2235" spans="2:60" s="41" customFormat="1" x14ac:dyDescent="0.4">
      <c r="B2235" s="42"/>
      <c r="C2235" s="42"/>
      <c r="D2235" s="43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  <c r="AC2235"/>
      <c r="AD2235"/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/>
      <c r="BE2235"/>
      <c r="BF2235"/>
      <c r="BG2235"/>
      <c r="BH2235"/>
    </row>
    <row r="2236" spans="2:60" s="41" customFormat="1" x14ac:dyDescent="0.4">
      <c r="B2236" s="42"/>
      <c r="C2236" s="42"/>
      <c r="D2236" s="43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  <c r="AE2236"/>
      <c r="AF2236"/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/>
      <c r="BE2236"/>
      <c r="BF2236"/>
      <c r="BG2236"/>
      <c r="BH2236"/>
    </row>
    <row r="2237" spans="2:60" s="41" customFormat="1" x14ac:dyDescent="0.4">
      <c r="B2237" s="42"/>
      <c r="C2237" s="42"/>
      <c r="D2237" s="43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  <c r="AE2237"/>
      <c r="AF2237"/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/>
      <c r="BE2237"/>
      <c r="BF2237"/>
      <c r="BG2237"/>
      <c r="BH2237"/>
    </row>
    <row r="2238" spans="2:60" s="41" customFormat="1" x14ac:dyDescent="0.4">
      <c r="B2238" s="42"/>
      <c r="C2238" s="42"/>
      <c r="D2238" s="43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/>
      <c r="BE2238"/>
      <c r="BF2238"/>
      <c r="BG2238"/>
      <c r="BH2238"/>
    </row>
    <row r="2239" spans="2:60" s="41" customFormat="1" x14ac:dyDescent="0.4">
      <c r="B2239" s="42"/>
      <c r="C2239" s="42"/>
      <c r="D2239" s="43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/>
      <c r="BE2239"/>
      <c r="BF2239"/>
      <c r="BG2239"/>
      <c r="BH2239"/>
    </row>
    <row r="2240" spans="2:60" s="41" customFormat="1" x14ac:dyDescent="0.4">
      <c r="B2240" s="42"/>
      <c r="C2240" s="42"/>
      <c r="D2240" s="43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  <c r="AE2240"/>
      <c r="AF2240"/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/>
      <c r="BE2240"/>
      <c r="BF2240"/>
      <c r="BG2240"/>
      <c r="BH2240"/>
    </row>
    <row r="2241" spans="2:60" s="41" customFormat="1" x14ac:dyDescent="0.4">
      <c r="B2241" s="42"/>
      <c r="C2241" s="42"/>
      <c r="D2241" s="43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/>
      <c r="BE2241"/>
      <c r="BF2241"/>
      <c r="BG2241"/>
      <c r="BH2241"/>
    </row>
    <row r="2242" spans="2:60" s="41" customFormat="1" x14ac:dyDescent="0.4">
      <c r="B2242" s="42"/>
      <c r="C2242" s="42"/>
      <c r="D2242" s="43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  <c r="AE2242"/>
      <c r="AF2242"/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/>
      <c r="BE2242"/>
      <c r="BF2242"/>
      <c r="BG2242"/>
      <c r="BH2242"/>
    </row>
    <row r="2243" spans="2:60" s="41" customFormat="1" x14ac:dyDescent="0.4">
      <c r="B2243" s="42"/>
      <c r="C2243" s="42"/>
      <c r="D2243" s="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/>
      <c r="BE2243"/>
      <c r="BF2243"/>
      <c r="BG2243"/>
      <c r="BH2243"/>
    </row>
    <row r="2244" spans="2:60" s="41" customFormat="1" x14ac:dyDescent="0.4">
      <c r="B2244" s="42"/>
      <c r="C2244" s="42"/>
      <c r="D2244" s="43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  <c r="AC2244"/>
      <c r="AD2244"/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/>
      <c r="BE2244"/>
      <c r="BF2244"/>
      <c r="BG2244"/>
      <c r="BH2244"/>
    </row>
    <row r="2245" spans="2:60" s="41" customFormat="1" x14ac:dyDescent="0.4">
      <c r="B2245" s="42"/>
      <c r="C2245" s="42"/>
      <c r="D2245" s="43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/>
      <c r="BE2245"/>
      <c r="BF2245"/>
      <c r="BG2245"/>
      <c r="BH2245"/>
    </row>
    <row r="2246" spans="2:60" s="41" customFormat="1" x14ac:dyDescent="0.4">
      <c r="B2246" s="42"/>
      <c r="C2246" s="42"/>
      <c r="D2246" s="43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  <c r="AC2246"/>
      <c r="AD2246"/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/>
      <c r="BE2246"/>
      <c r="BF2246"/>
      <c r="BG2246"/>
      <c r="BH2246"/>
    </row>
    <row r="2247" spans="2:60" s="41" customFormat="1" x14ac:dyDescent="0.4">
      <c r="B2247" s="42"/>
      <c r="C2247" s="42"/>
      <c r="D2247" s="43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/>
      <c r="BE2247"/>
      <c r="BF2247"/>
      <c r="BG2247"/>
      <c r="BH2247"/>
    </row>
    <row r="2248" spans="2:60" s="41" customFormat="1" x14ac:dyDescent="0.4">
      <c r="B2248" s="42"/>
      <c r="C2248" s="42"/>
      <c r="D2248" s="43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/>
      <c r="BE2248"/>
      <c r="BF2248"/>
      <c r="BG2248"/>
      <c r="BH2248"/>
    </row>
    <row r="2249" spans="2:60" s="41" customFormat="1" x14ac:dyDescent="0.4">
      <c r="B2249" s="42"/>
      <c r="C2249" s="42"/>
      <c r="D2249" s="43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  <c r="AC2249"/>
      <c r="AD2249"/>
      <c r="AE2249"/>
      <c r="AF2249"/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/>
      <c r="BE2249"/>
      <c r="BF2249"/>
      <c r="BG2249"/>
      <c r="BH2249"/>
    </row>
    <row r="2250" spans="2:60" s="41" customFormat="1" x14ac:dyDescent="0.4">
      <c r="B2250" s="42"/>
      <c r="C2250" s="42"/>
      <c r="D2250" s="43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  <c r="AC2250"/>
      <c r="AD2250"/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/>
      <c r="BE2250"/>
      <c r="BF2250"/>
      <c r="BG2250"/>
      <c r="BH2250"/>
    </row>
    <row r="2251" spans="2:60" s="41" customFormat="1" x14ac:dyDescent="0.4">
      <c r="B2251" s="42"/>
      <c r="C2251" s="42"/>
      <c r="D2251" s="43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/>
      <c r="BE2251"/>
      <c r="BF2251"/>
      <c r="BG2251"/>
      <c r="BH2251"/>
    </row>
    <row r="2252" spans="2:60" s="41" customFormat="1" x14ac:dyDescent="0.4">
      <c r="B2252" s="42"/>
      <c r="C2252" s="42"/>
      <c r="D2252" s="43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  <c r="AE2252"/>
      <c r="AF2252"/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/>
      <c r="BE2252"/>
      <c r="BF2252"/>
      <c r="BG2252"/>
      <c r="BH2252"/>
    </row>
    <row r="2253" spans="2:60" s="41" customFormat="1" x14ac:dyDescent="0.4">
      <c r="B2253" s="42"/>
      <c r="C2253" s="42"/>
      <c r="D2253" s="4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  <c r="AE2253"/>
      <c r="AF2253"/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/>
      <c r="BE2253"/>
      <c r="BF2253"/>
      <c r="BG2253"/>
      <c r="BH2253"/>
    </row>
    <row r="2254" spans="2:60" s="41" customFormat="1" x14ac:dyDescent="0.4">
      <c r="B2254" s="42"/>
      <c r="C2254" s="42"/>
      <c r="D2254" s="43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  <c r="AC2254"/>
      <c r="AD2254"/>
      <c r="AE2254"/>
      <c r="AF2254"/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/>
      <c r="BE2254"/>
      <c r="BF2254"/>
      <c r="BG2254"/>
      <c r="BH2254"/>
    </row>
    <row r="2255" spans="2:60" s="41" customFormat="1" x14ac:dyDescent="0.4">
      <c r="B2255" s="42"/>
      <c r="C2255" s="42"/>
      <c r="D2255" s="43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  <c r="AE2255"/>
      <c r="AF2255"/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/>
      <c r="BE2255"/>
      <c r="BF2255"/>
      <c r="BG2255"/>
      <c r="BH2255"/>
    </row>
    <row r="2256" spans="2:60" s="41" customFormat="1" x14ac:dyDescent="0.4">
      <c r="B2256" s="42"/>
      <c r="C2256" s="42"/>
      <c r="D2256" s="43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  <c r="AE2256"/>
      <c r="AF2256"/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/>
      <c r="BE2256"/>
      <c r="BF2256"/>
      <c r="BG2256"/>
      <c r="BH2256"/>
    </row>
    <row r="2257" spans="2:60" s="41" customFormat="1" x14ac:dyDescent="0.4">
      <c r="B2257" s="42"/>
      <c r="C2257" s="42"/>
      <c r="D2257" s="43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  <c r="AE2257"/>
      <c r="AF2257"/>
      <c r="AG2257"/>
      <c r="AH2257"/>
      <c r="AI2257"/>
      <c r="AJ2257"/>
      <c r="AK2257"/>
      <c r="AL2257"/>
      <c r="AM2257"/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/>
      <c r="BE2257"/>
      <c r="BF2257"/>
      <c r="BG2257"/>
      <c r="BH2257"/>
    </row>
    <row r="2258" spans="2:60" s="41" customFormat="1" x14ac:dyDescent="0.4">
      <c r="B2258" s="42"/>
      <c r="C2258" s="42"/>
      <c r="D2258" s="43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/>
      <c r="BE2258"/>
      <c r="BF2258"/>
      <c r="BG2258"/>
      <c r="BH2258"/>
    </row>
    <row r="2259" spans="2:60" s="41" customFormat="1" x14ac:dyDescent="0.4">
      <c r="B2259" s="42"/>
      <c r="C2259" s="42"/>
      <c r="D2259" s="43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/>
      <c r="BE2259"/>
      <c r="BF2259"/>
      <c r="BG2259"/>
      <c r="BH2259"/>
    </row>
    <row r="2260" spans="2:60" s="41" customFormat="1" x14ac:dyDescent="0.4">
      <c r="B2260" s="42"/>
      <c r="C2260" s="42"/>
      <c r="D2260" s="43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/>
      <c r="BE2260"/>
      <c r="BF2260"/>
      <c r="BG2260"/>
      <c r="BH2260"/>
    </row>
    <row r="2261" spans="2:60" s="41" customFormat="1" x14ac:dyDescent="0.4">
      <c r="B2261" s="42"/>
      <c r="C2261" s="42"/>
      <c r="D2261" s="43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  <c r="AC2261"/>
      <c r="AD2261"/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/>
      <c r="BE2261"/>
      <c r="BF2261"/>
      <c r="BG2261"/>
      <c r="BH2261"/>
    </row>
    <row r="2262" spans="2:60" s="41" customFormat="1" x14ac:dyDescent="0.4">
      <c r="B2262" s="42"/>
      <c r="C2262" s="42"/>
      <c r="D2262" s="43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/>
      <c r="BE2262"/>
      <c r="BF2262"/>
      <c r="BG2262"/>
      <c r="BH2262"/>
    </row>
    <row r="2263" spans="2:60" s="41" customFormat="1" x14ac:dyDescent="0.4">
      <c r="B2263" s="42"/>
      <c r="C2263" s="42"/>
      <c r="D2263" s="4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/>
      <c r="BE2263"/>
      <c r="BF2263"/>
      <c r="BG2263"/>
      <c r="BH2263"/>
    </row>
    <row r="2264" spans="2:60" s="41" customFormat="1" x14ac:dyDescent="0.4">
      <c r="B2264" s="42"/>
      <c r="C2264" s="42"/>
      <c r="D2264" s="43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/>
      <c r="BE2264"/>
      <c r="BF2264"/>
      <c r="BG2264"/>
      <c r="BH2264"/>
    </row>
    <row r="2265" spans="2:60" s="41" customFormat="1" x14ac:dyDescent="0.4">
      <c r="B2265" s="42"/>
      <c r="C2265" s="42"/>
      <c r="D2265" s="43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  <c r="AC2265"/>
      <c r="AD2265"/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/>
      <c r="BE2265"/>
      <c r="BF2265"/>
      <c r="BG2265"/>
      <c r="BH2265"/>
    </row>
    <row r="2266" spans="2:60" s="41" customFormat="1" x14ac:dyDescent="0.4">
      <c r="B2266" s="42"/>
      <c r="C2266" s="42"/>
      <c r="D2266" s="43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  <c r="AE2266"/>
      <c r="AF2266"/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/>
      <c r="BE2266"/>
      <c r="BF2266"/>
      <c r="BG2266"/>
      <c r="BH2266"/>
    </row>
    <row r="2267" spans="2:60" s="41" customFormat="1" x14ac:dyDescent="0.4">
      <c r="B2267" s="42"/>
      <c r="C2267" s="42"/>
      <c r="D2267" s="43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  <c r="AE2267"/>
      <c r="AF2267"/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/>
      <c r="BE2267"/>
      <c r="BF2267"/>
      <c r="BG2267"/>
      <c r="BH2267"/>
    </row>
    <row r="2268" spans="2:60" s="41" customFormat="1" x14ac:dyDescent="0.4">
      <c r="B2268" s="42"/>
      <c r="C2268" s="42"/>
      <c r="D2268" s="43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  <c r="AC2268"/>
      <c r="AD2268"/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/>
      <c r="BE2268"/>
      <c r="BF2268"/>
      <c r="BG2268"/>
      <c r="BH2268"/>
    </row>
    <row r="2269" spans="2:60" s="41" customFormat="1" x14ac:dyDescent="0.4">
      <c r="B2269" s="42"/>
      <c r="C2269" s="42"/>
      <c r="D2269" s="43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/>
      <c r="BE2269"/>
      <c r="BF2269"/>
      <c r="BG2269"/>
      <c r="BH2269"/>
    </row>
    <row r="2270" spans="2:60" s="41" customFormat="1" x14ac:dyDescent="0.4">
      <c r="B2270" s="42"/>
      <c r="C2270" s="42"/>
      <c r="D2270" s="43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/>
      <c r="BE2270"/>
      <c r="BF2270"/>
      <c r="BG2270"/>
      <c r="BH2270"/>
    </row>
    <row r="2271" spans="2:60" s="41" customFormat="1" x14ac:dyDescent="0.4">
      <c r="B2271" s="42"/>
      <c r="C2271" s="42"/>
      <c r="D2271" s="43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/>
      <c r="BE2271"/>
      <c r="BF2271"/>
      <c r="BG2271"/>
      <c r="BH2271"/>
    </row>
    <row r="2272" spans="2:60" s="41" customFormat="1" x14ac:dyDescent="0.4">
      <c r="B2272" s="42"/>
      <c r="C2272" s="42"/>
      <c r="D2272" s="43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/>
      <c r="BE2272"/>
      <c r="BF2272"/>
      <c r="BG2272"/>
      <c r="BH2272"/>
    </row>
    <row r="2273" spans="2:60" s="41" customFormat="1" x14ac:dyDescent="0.4">
      <c r="B2273" s="42"/>
      <c r="C2273" s="42"/>
      <c r="D2273" s="4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/>
      <c r="BE2273"/>
      <c r="BF2273"/>
      <c r="BG2273"/>
      <c r="BH2273"/>
    </row>
    <row r="2274" spans="2:60" s="41" customFormat="1" x14ac:dyDescent="0.4">
      <c r="B2274" s="42"/>
      <c r="C2274" s="42"/>
      <c r="D2274" s="43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  <c r="AE2274"/>
      <c r="AF2274"/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/>
      <c r="BE2274"/>
      <c r="BF2274"/>
      <c r="BG2274"/>
      <c r="BH2274"/>
    </row>
    <row r="2275" spans="2:60" s="41" customFormat="1" x14ac:dyDescent="0.4">
      <c r="B2275" s="42"/>
      <c r="C2275" s="42"/>
      <c r="D2275" s="43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/>
      <c r="BE2275"/>
      <c r="BF2275"/>
      <c r="BG2275"/>
      <c r="BH2275"/>
    </row>
    <row r="2276" spans="2:60" s="41" customFormat="1" x14ac:dyDescent="0.4">
      <c r="B2276" s="42"/>
      <c r="C2276" s="42"/>
      <c r="D2276" s="43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  <c r="AC2276"/>
      <c r="AD2276"/>
      <c r="AE2276"/>
      <c r="AF2276"/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/>
      <c r="BE2276"/>
      <c r="BF2276"/>
      <c r="BG2276"/>
      <c r="BH2276"/>
    </row>
    <row r="2277" spans="2:60" s="41" customFormat="1" x14ac:dyDescent="0.4">
      <c r="B2277" s="42"/>
      <c r="C2277" s="42"/>
      <c r="D2277" s="43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  <c r="AC2277"/>
      <c r="AD2277"/>
      <c r="AE2277"/>
      <c r="AF2277"/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/>
      <c r="BE2277"/>
      <c r="BF2277"/>
      <c r="BG2277"/>
      <c r="BH2277"/>
    </row>
    <row r="2278" spans="2:60" s="41" customFormat="1" x14ac:dyDescent="0.4">
      <c r="B2278" s="42"/>
      <c r="C2278" s="42"/>
      <c r="D2278" s="43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/>
      <c r="BE2278"/>
      <c r="BF2278"/>
      <c r="BG2278"/>
      <c r="BH2278"/>
    </row>
    <row r="2279" spans="2:60" s="41" customFormat="1" x14ac:dyDescent="0.4">
      <c r="B2279" s="42"/>
      <c r="C2279" s="42"/>
      <c r="D2279" s="43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/>
      <c r="BE2279"/>
      <c r="BF2279"/>
      <c r="BG2279"/>
      <c r="BH2279"/>
    </row>
    <row r="2280" spans="2:60" s="41" customFormat="1" x14ac:dyDescent="0.4">
      <c r="B2280" s="42"/>
      <c r="C2280" s="42"/>
      <c r="D2280" s="43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/>
      <c r="BE2280"/>
      <c r="BF2280"/>
      <c r="BG2280"/>
      <c r="BH2280"/>
    </row>
    <row r="2281" spans="2:60" s="41" customFormat="1" x14ac:dyDescent="0.4">
      <c r="B2281" s="42"/>
      <c r="C2281" s="42"/>
      <c r="D2281" s="43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  <c r="AE2281"/>
      <c r="AF2281"/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/>
      <c r="BE2281"/>
      <c r="BF2281"/>
      <c r="BG2281"/>
      <c r="BH2281"/>
    </row>
    <row r="2282" spans="2:60" s="41" customFormat="1" x14ac:dyDescent="0.4">
      <c r="B2282" s="42"/>
      <c r="C2282" s="42"/>
      <c r="D2282" s="43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/>
      <c r="BE2282"/>
      <c r="BF2282"/>
      <c r="BG2282"/>
      <c r="BH2282"/>
    </row>
    <row r="2283" spans="2:60" s="41" customFormat="1" x14ac:dyDescent="0.4">
      <c r="B2283" s="42"/>
      <c r="C2283" s="42"/>
      <c r="D2283" s="4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/>
      <c r="BE2283"/>
      <c r="BF2283"/>
      <c r="BG2283"/>
      <c r="BH2283"/>
    </row>
    <row r="2284" spans="2:60" s="41" customFormat="1" x14ac:dyDescent="0.4">
      <c r="B2284" s="42"/>
      <c r="C2284" s="42"/>
      <c r="D2284" s="43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/>
      <c r="BE2284"/>
      <c r="BF2284"/>
      <c r="BG2284"/>
      <c r="BH2284"/>
    </row>
    <row r="2285" spans="2:60" s="41" customFormat="1" x14ac:dyDescent="0.4">
      <c r="B2285" s="42"/>
      <c r="C2285" s="42"/>
      <c r="D2285" s="43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/>
      <c r="BE2285"/>
      <c r="BF2285"/>
      <c r="BG2285"/>
      <c r="BH2285"/>
    </row>
    <row r="2286" spans="2:60" s="41" customFormat="1" x14ac:dyDescent="0.4">
      <c r="B2286" s="42"/>
      <c r="C2286" s="42"/>
      <c r="D2286" s="43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  <c r="AC2286"/>
      <c r="AD2286"/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/>
      <c r="BE2286"/>
      <c r="BF2286"/>
      <c r="BG2286"/>
      <c r="BH2286"/>
    </row>
    <row r="2287" spans="2:60" s="41" customFormat="1" x14ac:dyDescent="0.4">
      <c r="B2287" s="42"/>
      <c r="C2287" s="42"/>
      <c r="D2287" s="43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/>
      <c r="BE2287"/>
      <c r="BF2287"/>
      <c r="BG2287"/>
      <c r="BH2287"/>
    </row>
    <row r="2288" spans="2:60" s="41" customFormat="1" x14ac:dyDescent="0.4">
      <c r="B2288" s="42"/>
      <c r="C2288" s="42"/>
      <c r="D2288" s="43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  <c r="AC2288"/>
      <c r="AD2288"/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/>
      <c r="BE2288"/>
      <c r="BF2288"/>
      <c r="BG2288"/>
      <c r="BH2288"/>
    </row>
    <row r="2289" spans="2:60" s="41" customFormat="1" x14ac:dyDescent="0.4">
      <c r="B2289" s="42"/>
      <c r="C2289" s="42"/>
      <c r="D2289" s="43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/>
      <c r="BE2289"/>
      <c r="BF2289"/>
      <c r="BG2289"/>
      <c r="BH2289"/>
    </row>
    <row r="2290" spans="2:60" s="41" customFormat="1" x14ac:dyDescent="0.4">
      <c r="B2290" s="42"/>
      <c r="C2290" s="42"/>
      <c r="D2290" s="43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  <c r="AE2290"/>
      <c r="AF2290"/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/>
      <c r="BE2290"/>
      <c r="BF2290"/>
      <c r="BG2290"/>
      <c r="BH2290"/>
    </row>
    <row r="2291" spans="2:60" s="41" customFormat="1" x14ac:dyDescent="0.4">
      <c r="B2291" s="42"/>
      <c r="C2291" s="42"/>
      <c r="D2291" s="43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  <c r="AC2291"/>
      <c r="AD2291"/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/>
      <c r="BE2291"/>
      <c r="BF2291"/>
      <c r="BG2291"/>
      <c r="BH2291"/>
    </row>
    <row r="2292" spans="2:60" s="41" customFormat="1" x14ac:dyDescent="0.4">
      <c r="B2292" s="42"/>
      <c r="C2292" s="42"/>
      <c r="D2292" s="43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  <c r="AC2292"/>
      <c r="AD2292"/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/>
      <c r="BE2292"/>
      <c r="BF2292"/>
      <c r="BG2292"/>
      <c r="BH2292"/>
    </row>
    <row r="2293" spans="2:60" s="41" customFormat="1" x14ac:dyDescent="0.4">
      <c r="B2293" s="42"/>
      <c r="C2293" s="42"/>
      <c r="D2293" s="4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  <c r="AE2293"/>
      <c r="AF2293"/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/>
      <c r="BE2293"/>
      <c r="BF2293"/>
      <c r="BG2293"/>
      <c r="BH2293"/>
    </row>
    <row r="2294" spans="2:60" s="41" customFormat="1" x14ac:dyDescent="0.4">
      <c r="B2294" s="42"/>
      <c r="C2294" s="42"/>
      <c r="D2294" s="43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/>
      <c r="BE2294"/>
      <c r="BF2294"/>
      <c r="BG2294"/>
      <c r="BH2294"/>
    </row>
    <row r="2295" spans="2:60" s="41" customFormat="1" x14ac:dyDescent="0.4">
      <c r="B2295" s="42"/>
      <c r="C2295" s="42"/>
      <c r="D2295" s="43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/>
      <c r="BE2295"/>
      <c r="BF2295"/>
      <c r="BG2295"/>
      <c r="BH2295"/>
    </row>
    <row r="2296" spans="2:60" s="41" customFormat="1" x14ac:dyDescent="0.4">
      <c r="B2296" s="42"/>
      <c r="C2296" s="42"/>
      <c r="D2296" s="43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  <c r="AC2296"/>
      <c r="AD2296"/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/>
      <c r="BE2296"/>
      <c r="BF2296"/>
      <c r="BG2296"/>
      <c r="BH2296"/>
    </row>
    <row r="2297" spans="2:60" s="41" customFormat="1" x14ac:dyDescent="0.4">
      <c r="B2297" s="42"/>
      <c r="C2297" s="42"/>
      <c r="D2297" s="43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/>
      <c r="BE2297"/>
      <c r="BF2297"/>
      <c r="BG2297"/>
      <c r="BH2297"/>
    </row>
    <row r="2298" spans="2:60" s="41" customFormat="1" x14ac:dyDescent="0.4">
      <c r="B2298" s="42"/>
      <c r="C2298" s="42"/>
      <c r="D2298" s="43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  <c r="AE2298"/>
      <c r="AF2298"/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/>
      <c r="BE2298"/>
      <c r="BF2298"/>
      <c r="BG2298"/>
      <c r="BH2298"/>
    </row>
    <row r="2299" spans="2:60" s="41" customFormat="1" x14ac:dyDescent="0.4">
      <c r="B2299" s="42"/>
      <c r="C2299" s="42"/>
      <c r="D2299" s="43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/>
      <c r="BE2299"/>
      <c r="BF2299"/>
      <c r="BG2299"/>
      <c r="BH2299"/>
    </row>
    <row r="2300" spans="2:60" s="41" customFormat="1" x14ac:dyDescent="0.4">
      <c r="B2300" s="42"/>
      <c r="C2300" s="42"/>
      <c r="D2300" s="43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  <c r="AC2300"/>
      <c r="AD2300"/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/>
      <c r="BE2300"/>
      <c r="BF2300"/>
      <c r="BG2300"/>
      <c r="BH2300"/>
    </row>
    <row r="2301" spans="2:60" s="41" customFormat="1" x14ac:dyDescent="0.4">
      <c r="B2301" s="42"/>
      <c r="C2301" s="42"/>
      <c r="D2301" s="43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/>
      <c r="BE2301"/>
      <c r="BF2301"/>
      <c r="BG2301"/>
      <c r="BH2301"/>
    </row>
    <row r="2302" spans="2:60" s="41" customFormat="1" x14ac:dyDescent="0.4">
      <c r="B2302" s="42"/>
      <c r="C2302" s="42"/>
      <c r="D2302" s="43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/>
      <c r="BE2302"/>
      <c r="BF2302"/>
      <c r="BG2302"/>
      <c r="BH2302"/>
    </row>
    <row r="2303" spans="2:60" s="41" customFormat="1" x14ac:dyDescent="0.4">
      <c r="B2303" s="42"/>
      <c r="C2303" s="42"/>
      <c r="D2303" s="4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/>
      <c r="BE2303"/>
      <c r="BF2303"/>
      <c r="BG2303"/>
      <c r="BH2303"/>
    </row>
    <row r="2304" spans="2:60" s="41" customFormat="1" x14ac:dyDescent="0.4">
      <c r="B2304" s="42"/>
      <c r="C2304" s="42"/>
      <c r="D2304" s="43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/>
      <c r="BE2304"/>
      <c r="BF2304"/>
      <c r="BG2304"/>
      <c r="BH2304"/>
    </row>
    <row r="2305" spans="2:60" s="41" customFormat="1" x14ac:dyDescent="0.4">
      <c r="B2305" s="42"/>
      <c r="C2305" s="42"/>
      <c r="D2305" s="43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/>
      <c r="BE2305"/>
      <c r="BF2305"/>
      <c r="BG2305"/>
      <c r="BH2305"/>
    </row>
    <row r="2306" spans="2:60" s="41" customFormat="1" x14ac:dyDescent="0.4">
      <c r="B2306" s="42"/>
      <c r="C2306" s="42"/>
      <c r="D2306" s="43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  <c r="AE2306"/>
      <c r="AF2306"/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/>
      <c r="BE2306"/>
      <c r="BF2306"/>
      <c r="BG2306"/>
      <c r="BH2306"/>
    </row>
    <row r="2307" spans="2:60" s="41" customFormat="1" x14ac:dyDescent="0.4">
      <c r="B2307" s="42"/>
      <c r="C2307" s="42"/>
      <c r="D2307" s="43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  <c r="AE2307"/>
      <c r="AF2307"/>
      <c r="AG2307"/>
      <c r="AH2307"/>
      <c r="AI2307"/>
      <c r="AJ2307"/>
      <c r="AK2307"/>
      <c r="AL2307"/>
      <c r="AM2307"/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/>
      <c r="BE2307"/>
      <c r="BF2307"/>
      <c r="BG2307"/>
      <c r="BH2307"/>
    </row>
    <row r="2308" spans="2:60" s="41" customFormat="1" x14ac:dyDescent="0.4">
      <c r="B2308" s="42"/>
      <c r="C2308" s="42"/>
      <c r="D2308" s="43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/>
      <c r="BE2308"/>
      <c r="BF2308"/>
      <c r="BG2308"/>
      <c r="BH2308"/>
    </row>
    <row r="2309" spans="2:60" s="41" customFormat="1" x14ac:dyDescent="0.4">
      <c r="B2309" s="42"/>
      <c r="C2309" s="42"/>
      <c r="D2309" s="43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/>
      <c r="BE2309"/>
      <c r="BF2309"/>
      <c r="BG2309"/>
      <c r="BH2309"/>
    </row>
    <row r="2310" spans="2:60" s="41" customFormat="1" x14ac:dyDescent="0.4">
      <c r="B2310" s="42"/>
      <c r="C2310" s="42"/>
      <c r="D2310" s="43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  <c r="AC2310"/>
      <c r="AD2310"/>
      <c r="AE2310"/>
      <c r="AF2310"/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/>
      <c r="BE2310"/>
      <c r="BF2310"/>
      <c r="BG2310"/>
      <c r="BH2310"/>
    </row>
    <row r="2311" spans="2:60" s="41" customFormat="1" x14ac:dyDescent="0.4">
      <c r="B2311" s="42"/>
      <c r="C2311" s="42"/>
      <c r="D2311" s="43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  <c r="AE2311"/>
      <c r="AF2311"/>
      <c r="AG2311"/>
      <c r="AH2311"/>
      <c r="AI2311"/>
      <c r="AJ2311"/>
      <c r="AK2311"/>
      <c r="AL2311"/>
      <c r="AM2311"/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/>
      <c r="BE2311"/>
      <c r="BF2311"/>
      <c r="BG2311"/>
      <c r="BH2311"/>
    </row>
    <row r="2312" spans="2:60" s="41" customFormat="1" x14ac:dyDescent="0.4">
      <c r="B2312" s="42"/>
      <c r="C2312" s="42"/>
      <c r="D2312" s="43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  <c r="AC2312"/>
      <c r="AD2312"/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/>
      <c r="BE2312"/>
      <c r="BF2312"/>
      <c r="BG2312"/>
      <c r="BH2312"/>
    </row>
    <row r="2313" spans="2:60" s="41" customFormat="1" x14ac:dyDescent="0.4">
      <c r="B2313" s="42"/>
      <c r="C2313" s="42"/>
      <c r="D2313" s="4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  <c r="AE2313"/>
      <c r="AF2313"/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/>
      <c r="BE2313"/>
      <c r="BF2313"/>
      <c r="BG2313"/>
      <c r="BH2313"/>
    </row>
    <row r="2314" spans="2:60" s="41" customFormat="1" x14ac:dyDescent="0.4">
      <c r="B2314" s="42"/>
      <c r="C2314" s="42"/>
      <c r="D2314" s="43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/>
      <c r="BE2314"/>
      <c r="BF2314"/>
      <c r="BG2314"/>
      <c r="BH2314"/>
    </row>
    <row r="2315" spans="2:60" s="41" customFormat="1" x14ac:dyDescent="0.4">
      <c r="B2315" s="42"/>
      <c r="C2315" s="42"/>
      <c r="D2315" s="43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/>
      <c r="BE2315"/>
      <c r="BF2315"/>
      <c r="BG2315"/>
      <c r="BH2315"/>
    </row>
    <row r="2316" spans="2:60" s="41" customFormat="1" x14ac:dyDescent="0.4">
      <c r="B2316" s="42"/>
      <c r="C2316" s="42"/>
      <c r="D2316" s="43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  <c r="AC2316"/>
      <c r="AD2316"/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/>
      <c r="BE2316"/>
      <c r="BF2316"/>
      <c r="BG2316"/>
      <c r="BH2316"/>
    </row>
    <row r="2317" spans="2:60" s="41" customFormat="1" x14ac:dyDescent="0.4">
      <c r="B2317" s="42"/>
      <c r="C2317" s="42"/>
      <c r="D2317" s="43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/>
      <c r="BE2317"/>
      <c r="BF2317"/>
      <c r="BG2317"/>
      <c r="BH2317"/>
    </row>
    <row r="2318" spans="2:60" s="41" customFormat="1" x14ac:dyDescent="0.4">
      <c r="B2318" s="42"/>
      <c r="C2318" s="42"/>
      <c r="D2318" s="43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/>
      <c r="BE2318"/>
      <c r="BF2318"/>
      <c r="BG2318"/>
      <c r="BH2318"/>
    </row>
    <row r="2319" spans="2:60" s="41" customFormat="1" x14ac:dyDescent="0.4">
      <c r="B2319" s="42"/>
      <c r="C2319" s="42"/>
      <c r="D2319" s="43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  <c r="AE2319"/>
      <c r="AF2319"/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/>
      <c r="BE2319"/>
      <c r="BF2319"/>
      <c r="BG2319"/>
      <c r="BH2319"/>
    </row>
    <row r="2320" spans="2:60" s="41" customFormat="1" x14ac:dyDescent="0.4">
      <c r="B2320" s="42"/>
      <c r="C2320" s="42"/>
      <c r="D2320" s="43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  <c r="AC2320"/>
      <c r="AD2320"/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/>
      <c r="BE2320"/>
      <c r="BF2320"/>
      <c r="BG2320"/>
      <c r="BH2320"/>
    </row>
    <row r="2321" spans="2:60" s="41" customFormat="1" x14ac:dyDescent="0.4">
      <c r="B2321" s="42"/>
      <c r="C2321" s="42"/>
      <c r="D2321" s="43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/>
      <c r="BE2321"/>
      <c r="BF2321"/>
      <c r="BG2321"/>
      <c r="BH2321"/>
    </row>
    <row r="2322" spans="2:60" s="41" customFormat="1" x14ac:dyDescent="0.4">
      <c r="B2322" s="42"/>
      <c r="C2322" s="42"/>
      <c r="D2322" s="43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/>
      <c r="BE2322"/>
      <c r="BF2322"/>
      <c r="BG2322"/>
      <c r="BH2322"/>
    </row>
    <row r="2323" spans="2:60" s="41" customFormat="1" x14ac:dyDescent="0.4">
      <c r="B2323" s="42"/>
      <c r="C2323" s="42"/>
      <c r="D2323" s="4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/>
      <c r="BE2323"/>
      <c r="BF2323"/>
      <c r="BG2323"/>
      <c r="BH2323"/>
    </row>
    <row r="2324" spans="2:60" s="41" customFormat="1" x14ac:dyDescent="0.4">
      <c r="B2324" s="42"/>
      <c r="C2324" s="42"/>
      <c r="D2324" s="43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  <c r="AC2324"/>
      <c r="AD2324"/>
      <c r="AE2324"/>
      <c r="AF2324"/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/>
      <c r="BE2324"/>
      <c r="BF2324"/>
      <c r="BG2324"/>
      <c r="BH2324"/>
    </row>
    <row r="2325" spans="2:60" s="41" customFormat="1" x14ac:dyDescent="0.4">
      <c r="B2325" s="42"/>
      <c r="C2325" s="42"/>
      <c r="D2325" s="43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  <c r="AC2325"/>
      <c r="AD2325"/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/>
      <c r="BE2325"/>
      <c r="BF2325"/>
      <c r="BG2325"/>
      <c r="BH2325"/>
    </row>
    <row r="2326" spans="2:60" s="41" customFormat="1" x14ac:dyDescent="0.4">
      <c r="B2326" s="42"/>
      <c r="C2326" s="42"/>
      <c r="D2326" s="43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  <c r="AC2326"/>
      <c r="AD2326"/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/>
      <c r="BE2326"/>
      <c r="BF2326"/>
      <c r="BG2326"/>
      <c r="BH2326"/>
    </row>
    <row r="2327" spans="2:60" s="41" customFormat="1" x14ac:dyDescent="0.4">
      <c r="B2327" s="42"/>
      <c r="C2327" s="42"/>
      <c r="D2327" s="43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  <c r="AC2327"/>
      <c r="AD2327"/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/>
      <c r="BE2327"/>
      <c r="BF2327"/>
      <c r="BG2327"/>
      <c r="BH2327"/>
    </row>
    <row r="2328" spans="2:60" s="41" customFormat="1" x14ac:dyDescent="0.4">
      <c r="B2328" s="42"/>
      <c r="C2328" s="42"/>
      <c r="D2328" s="43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  <c r="AC2328"/>
      <c r="AD2328"/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/>
      <c r="BE2328"/>
      <c r="BF2328"/>
      <c r="BG2328"/>
      <c r="BH2328"/>
    </row>
    <row r="2329" spans="2:60" s="41" customFormat="1" x14ac:dyDescent="0.4">
      <c r="B2329" s="42"/>
      <c r="C2329" s="42"/>
      <c r="D2329" s="43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/>
      <c r="BE2329"/>
      <c r="BF2329"/>
      <c r="BG2329"/>
      <c r="BH2329"/>
    </row>
    <row r="2330" spans="2:60" s="41" customFormat="1" x14ac:dyDescent="0.4">
      <c r="B2330" s="42"/>
      <c r="C2330" s="42"/>
      <c r="D2330" s="43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/>
      <c r="BE2330"/>
      <c r="BF2330"/>
      <c r="BG2330"/>
      <c r="BH2330"/>
    </row>
    <row r="2331" spans="2:60" s="41" customFormat="1" x14ac:dyDescent="0.4">
      <c r="B2331" s="42"/>
      <c r="C2331" s="42"/>
      <c r="D2331" s="43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  <c r="AC2331"/>
      <c r="AD2331"/>
      <c r="AE2331"/>
      <c r="AF2331"/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/>
      <c r="BE2331"/>
      <c r="BF2331"/>
      <c r="BG2331"/>
      <c r="BH2331"/>
    </row>
    <row r="2332" spans="2:60" s="41" customFormat="1" x14ac:dyDescent="0.4">
      <c r="B2332" s="42"/>
      <c r="C2332" s="42"/>
      <c r="D2332" s="43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/>
      <c r="BE2332"/>
      <c r="BF2332"/>
      <c r="BG2332"/>
      <c r="BH2332"/>
    </row>
    <row r="2333" spans="2:60" s="41" customFormat="1" x14ac:dyDescent="0.4">
      <c r="B2333" s="42"/>
      <c r="C2333" s="42"/>
      <c r="D2333" s="4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/>
      <c r="BE2333"/>
      <c r="BF2333"/>
      <c r="BG2333"/>
      <c r="BH2333"/>
    </row>
    <row r="2334" spans="2:60" s="41" customFormat="1" x14ac:dyDescent="0.4">
      <c r="B2334" s="42"/>
      <c r="C2334" s="42"/>
      <c r="D2334" s="43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  <c r="AC2334"/>
      <c r="AD2334"/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/>
      <c r="BE2334"/>
      <c r="BF2334"/>
      <c r="BG2334"/>
      <c r="BH2334"/>
    </row>
    <row r="2335" spans="2:60" s="41" customFormat="1" x14ac:dyDescent="0.4">
      <c r="B2335" s="42"/>
      <c r="C2335" s="42"/>
      <c r="D2335" s="43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  <c r="AC2335"/>
      <c r="AD2335"/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/>
      <c r="BE2335"/>
      <c r="BF2335"/>
      <c r="BG2335"/>
      <c r="BH2335"/>
    </row>
    <row r="2336" spans="2:60" s="41" customFormat="1" x14ac:dyDescent="0.4">
      <c r="B2336" s="42"/>
      <c r="C2336" s="42"/>
      <c r="D2336" s="43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  <c r="AC2336"/>
      <c r="AD2336"/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/>
      <c r="BE2336"/>
      <c r="BF2336"/>
      <c r="BG2336"/>
      <c r="BH2336"/>
    </row>
    <row r="2337" spans="2:60" s="41" customFormat="1" x14ac:dyDescent="0.4">
      <c r="B2337" s="42"/>
      <c r="C2337" s="42"/>
      <c r="D2337" s="43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  <c r="AC2337"/>
      <c r="AD2337"/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/>
      <c r="BE2337"/>
      <c r="BF2337"/>
      <c r="BG2337"/>
      <c r="BH2337"/>
    </row>
    <row r="2338" spans="2:60" s="41" customFormat="1" x14ac:dyDescent="0.4">
      <c r="B2338" s="42"/>
      <c r="C2338" s="42"/>
      <c r="D2338" s="43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/>
      <c r="BE2338"/>
      <c r="BF2338"/>
      <c r="BG2338"/>
      <c r="BH2338"/>
    </row>
    <row r="2339" spans="2:60" s="41" customFormat="1" x14ac:dyDescent="0.4">
      <c r="B2339" s="42"/>
      <c r="C2339" s="42"/>
      <c r="D2339" s="43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/>
      <c r="BE2339"/>
      <c r="BF2339"/>
      <c r="BG2339"/>
      <c r="BH2339"/>
    </row>
    <row r="2340" spans="2:60" s="41" customFormat="1" x14ac:dyDescent="0.4">
      <c r="B2340" s="42"/>
      <c r="C2340" s="42"/>
      <c r="D2340" s="43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/>
      <c r="BE2340"/>
      <c r="BF2340"/>
      <c r="BG2340"/>
      <c r="BH2340"/>
    </row>
    <row r="2341" spans="2:60" s="41" customFormat="1" x14ac:dyDescent="0.4">
      <c r="B2341" s="42"/>
      <c r="C2341" s="42"/>
      <c r="D2341" s="43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/>
      <c r="BE2341"/>
      <c r="BF2341"/>
      <c r="BG2341"/>
      <c r="BH2341"/>
    </row>
    <row r="2342" spans="2:60" s="41" customFormat="1" x14ac:dyDescent="0.4">
      <c r="B2342" s="42"/>
      <c r="C2342" s="42"/>
      <c r="D2342" s="43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  <c r="AC2342"/>
      <c r="AD2342"/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/>
      <c r="BE2342"/>
      <c r="BF2342"/>
      <c r="BG2342"/>
      <c r="BH2342"/>
    </row>
    <row r="2343" spans="2:60" s="41" customFormat="1" x14ac:dyDescent="0.4">
      <c r="B2343" s="42"/>
      <c r="C2343" s="42"/>
      <c r="D2343" s="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/>
      <c r="BE2343"/>
      <c r="BF2343"/>
      <c r="BG2343"/>
      <c r="BH2343"/>
    </row>
    <row r="2344" spans="2:60" s="41" customFormat="1" x14ac:dyDescent="0.4">
      <c r="B2344" s="42"/>
      <c r="C2344" s="42"/>
      <c r="D2344" s="43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  <c r="AE2344"/>
      <c r="AF2344"/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/>
      <c r="BE2344"/>
      <c r="BF2344"/>
      <c r="BG2344"/>
      <c r="BH2344"/>
    </row>
    <row r="2345" spans="2:60" s="41" customFormat="1" x14ac:dyDescent="0.4">
      <c r="B2345" s="42"/>
      <c r="C2345" s="42"/>
      <c r="D2345" s="43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  <c r="AC2345"/>
      <c r="AD2345"/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/>
      <c r="BE2345"/>
      <c r="BF2345"/>
      <c r="BG2345"/>
      <c r="BH2345"/>
    </row>
    <row r="2346" spans="2:60" s="41" customFormat="1" x14ac:dyDescent="0.4">
      <c r="B2346" s="42"/>
      <c r="C2346" s="42"/>
      <c r="D2346" s="43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/>
      <c r="BE2346"/>
      <c r="BF2346"/>
      <c r="BG2346"/>
      <c r="BH2346"/>
    </row>
    <row r="2347" spans="2:60" s="41" customFormat="1" x14ac:dyDescent="0.4">
      <c r="B2347" s="42"/>
      <c r="C2347" s="42"/>
      <c r="D2347" s="43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  <c r="AE2347"/>
      <c r="AF2347"/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/>
      <c r="BE2347"/>
      <c r="BF2347"/>
      <c r="BG2347"/>
      <c r="BH2347"/>
    </row>
    <row r="2348" spans="2:60" s="41" customFormat="1" x14ac:dyDescent="0.4">
      <c r="B2348" s="42"/>
      <c r="C2348" s="42"/>
      <c r="D2348" s="43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  <c r="AC2348"/>
      <c r="AD2348"/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/>
      <c r="BE2348"/>
      <c r="BF2348"/>
      <c r="BG2348"/>
      <c r="BH2348"/>
    </row>
    <row r="2349" spans="2:60" s="41" customFormat="1" x14ac:dyDescent="0.4">
      <c r="B2349" s="42"/>
      <c r="C2349" s="42"/>
      <c r="D2349" s="43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  <c r="AE2349"/>
      <c r="AF2349"/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/>
      <c r="BE2349"/>
      <c r="BF2349"/>
      <c r="BG2349"/>
      <c r="BH2349"/>
    </row>
    <row r="2350" spans="2:60" s="41" customFormat="1" x14ac:dyDescent="0.4">
      <c r="B2350" s="42"/>
      <c r="C2350" s="42"/>
      <c r="D2350" s="43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  <c r="AE2350"/>
      <c r="AF2350"/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/>
      <c r="BE2350"/>
      <c r="BF2350"/>
      <c r="BG2350"/>
      <c r="BH2350"/>
    </row>
    <row r="2351" spans="2:60" s="41" customFormat="1" x14ac:dyDescent="0.4">
      <c r="B2351" s="42"/>
      <c r="C2351" s="42"/>
      <c r="D2351" s="43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/>
      <c r="BE2351"/>
      <c r="BF2351"/>
      <c r="BG2351"/>
      <c r="BH2351"/>
    </row>
    <row r="2352" spans="2:60" s="41" customFormat="1" x14ac:dyDescent="0.4">
      <c r="B2352" s="42"/>
      <c r="C2352" s="42"/>
      <c r="D2352" s="43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/>
      <c r="BE2352"/>
      <c r="BF2352"/>
      <c r="BG2352"/>
      <c r="BH2352"/>
    </row>
    <row r="2353" spans="2:60" s="41" customFormat="1" x14ac:dyDescent="0.4">
      <c r="B2353" s="42"/>
      <c r="C2353" s="42"/>
      <c r="D2353" s="4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  <c r="AE2353"/>
      <c r="AF2353"/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/>
      <c r="BE2353"/>
      <c r="BF2353"/>
      <c r="BG2353"/>
      <c r="BH2353"/>
    </row>
    <row r="2354" spans="2:60" s="41" customFormat="1" x14ac:dyDescent="0.4">
      <c r="B2354" s="42"/>
      <c r="C2354" s="42"/>
      <c r="D2354" s="43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  <c r="AE2354"/>
      <c r="AF2354"/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/>
      <c r="BE2354"/>
      <c r="BF2354"/>
      <c r="BG2354"/>
      <c r="BH2354"/>
    </row>
    <row r="2355" spans="2:60" s="41" customFormat="1" x14ac:dyDescent="0.4">
      <c r="B2355" s="42"/>
      <c r="C2355" s="42"/>
      <c r="D2355" s="43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/>
      <c r="BE2355"/>
      <c r="BF2355"/>
      <c r="BG2355"/>
      <c r="BH2355"/>
    </row>
    <row r="2356" spans="2:60" s="41" customFormat="1" x14ac:dyDescent="0.4">
      <c r="B2356" s="42"/>
      <c r="C2356" s="42"/>
      <c r="D2356" s="43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  <c r="AC2356"/>
      <c r="AD2356"/>
      <c r="AE2356"/>
      <c r="AF2356"/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/>
      <c r="BE2356"/>
      <c r="BF2356"/>
      <c r="BG2356"/>
      <c r="BH2356"/>
    </row>
    <row r="2357" spans="2:60" s="41" customFormat="1" x14ac:dyDescent="0.4">
      <c r="B2357" s="42"/>
      <c r="C2357" s="42"/>
      <c r="D2357" s="43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  <c r="AC2357"/>
      <c r="AD2357"/>
      <c r="AE2357"/>
      <c r="AF2357"/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/>
      <c r="BE2357"/>
      <c r="BF2357"/>
      <c r="BG2357"/>
      <c r="BH2357"/>
    </row>
    <row r="2358" spans="2:60" s="41" customFormat="1" x14ac:dyDescent="0.4">
      <c r="B2358" s="42"/>
      <c r="C2358" s="42"/>
      <c r="D2358" s="43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  <c r="AC2358"/>
      <c r="AD2358"/>
      <c r="AE2358"/>
      <c r="AF2358"/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/>
      <c r="BE2358"/>
      <c r="BF2358"/>
      <c r="BG2358"/>
      <c r="BH2358"/>
    </row>
    <row r="2359" spans="2:60" s="41" customFormat="1" x14ac:dyDescent="0.4">
      <c r="B2359" s="42"/>
      <c r="C2359" s="42"/>
      <c r="D2359" s="43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  <c r="AE2359"/>
      <c r="AF2359"/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/>
      <c r="BE2359"/>
      <c r="BF2359"/>
      <c r="BG2359"/>
      <c r="BH2359"/>
    </row>
    <row r="2360" spans="2:60" s="41" customFormat="1" x14ac:dyDescent="0.4">
      <c r="B2360" s="42"/>
      <c r="C2360" s="42"/>
      <c r="D2360" s="43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  <c r="AE2360"/>
      <c r="AF2360"/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/>
      <c r="BE2360"/>
      <c r="BF2360"/>
      <c r="BG2360"/>
      <c r="BH2360"/>
    </row>
    <row r="2361" spans="2:60" s="41" customFormat="1" x14ac:dyDescent="0.4">
      <c r="B2361" s="42"/>
      <c r="C2361" s="42"/>
      <c r="D2361" s="43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  <c r="AE2361"/>
      <c r="AF2361"/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/>
      <c r="BE2361"/>
      <c r="BF2361"/>
      <c r="BG2361"/>
      <c r="BH2361"/>
    </row>
    <row r="2362" spans="2:60" s="41" customFormat="1" x14ac:dyDescent="0.4">
      <c r="B2362" s="42"/>
      <c r="C2362" s="42"/>
      <c r="D2362" s="43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/>
      <c r="BE2362"/>
      <c r="BF2362"/>
      <c r="BG2362"/>
      <c r="BH2362"/>
    </row>
    <row r="2363" spans="2:60" s="41" customFormat="1" x14ac:dyDescent="0.4">
      <c r="B2363" s="42"/>
      <c r="C2363" s="42"/>
      <c r="D2363" s="4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/>
      <c r="BE2363"/>
      <c r="BF2363"/>
      <c r="BG2363"/>
      <c r="BH2363"/>
    </row>
    <row r="2364" spans="2:60" s="41" customFormat="1" x14ac:dyDescent="0.4">
      <c r="B2364" s="42"/>
      <c r="C2364" s="42"/>
      <c r="D2364" s="43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/>
      <c r="BE2364"/>
      <c r="BF2364"/>
      <c r="BG2364"/>
      <c r="BH2364"/>
    </row>
    <row r="2365" spans="2:60" s="41" customFormat="1" x14ac:dyDescent="0.4">
      <c r="B2365" s="42"/>
      <c r="C2365" s="42"/>
      <c r="D2365" s="43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/>
      <c r="BE2365"/>
      <c r="BF2365"/>
      <c r="BG2365"/>
      <c r="BH2365"/>
    </row>
    <row r="2366" spans="2:60" s="41" customFormat="1" x14ac:dyDescent="0.4">
      <c r="B2366" s="42"/>
      <c r="C2366" s="42"/>
      <c r="D2366" s="43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/>
      <c r="BE2366"/>
      <c r="BF2366"/>
      <c r="BG2366"/>
      <c r="BH2366"/>
    </row>
    <row r="2367" spans="2:60" s="41" customFormat="1" x14ac:dyDescent="0.4">
      <c r="B2367" s="42"/>
      <c r="C2367" s="42"/>
      <c r="D2367" s="43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/>
      <c r="BE2367"/>
      <c r="BF2367"/>
      <c r="BG2367"/>
      <c r="BH2367"/>
    </row>
    <row r="2368" spans="2:60" s="41" customFormat="1" x14ac:dyDescent="0.4">
      <c r="B2368" s="42"/>
      <c r="C2368" s="42"/>
      <c r="D2368" s="43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/>
      <c r="BE2368"/>
      <c r="BF2368"/>
      <c r="BG2368"/>
      <c r="BH2368"/>
    </row>
    <row r="2369" spans="2:60" s="41" customFormat="1" x14ac:dyDescent="0.4">
      <c r="B2369" s="42"/>
      <c r="C2369" s="42"/>
      <c r="D2369" s="43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/>
      <c r="BE2369"/>
      <c r="BF2369"/>
      <c r="BG2369"/>
      <c r="BH2369"/>
    </row>
    <row r="2370" spans="2:60" s="41" customFormat="1" x14ac:dyDescent="0.4">
      <c r="B2370" s="42"/>
      <c r="C2370" s="42"/>
      <c r="D2370" s="43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  <c r="AE2370"/>
      <c r="AF2370"/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/>
      <c r="BE2370"/>
      <c r="BF2370"/>
      <c r="BG2370"/>
      <c r="BH2370"/>
    </row>
    <row r="2371" spans="2:60" s="41" customFormat="1" x14ac:dyDescent="0.4">
      <c r="B2371" s="42"/>
      <c r="C2371" s="42"/>
      <c r="D2371" s="43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  <c r="AE2371"/>
      <c r="AF2371"/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/>
      <c r="BE2371"/>
      <c r="BF2371"/>
      <c r="BG2371"/>
      <c r="BH2371"/>
    </row>
    <row r="2372" spans="2:60" s="41" customFormat="1" x14ac:dyDescent="0.4">
      <c r="B2372" s="42"/>
      <c r="C2372" s="42"/>
      <c r="D2372" s="43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  <c r="AC2372"/>
      <c r="AD2372"/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/>
      <c r="BE2372"/>
      <c r="BF2372"/>
      <c r="BG2372"/>
      <c r="BH2372"/>
    </row>
    <row r="2373" spans="2:60" s="41" customFormat="1" x14ac:dyDescent="0.4">
      <c r="B2373" s="42"/>
      <c r="C2373" s="42"/>
      <c r="D2373" s="4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/>
      <c r="BE2373"/>
      <c r="BF2373"/>
      <c r="BG2373"/>
      <c r="BH2373"/>
    </row>
    <row r="2374" spans="2:60" s="41" customFormat="1" x14ac:dyDescent="0.4">
      <c r="B2374" s="42"/>
      <c r="C2374" s="42"/>
      <c r="D2374" s="43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/>
      <c r="BE2374"/>
      <c r="BF2374"/>
      <c r="BG2374"/>
      <c r="BH2374"/>
    </row>
    <row r="2375" spans="2:60" s="41" customFormat="1" x14ac:dyDescent="0.4">
      <c r="B2375" s="42"/>
      <c r="C2375" s="42"/>
      <c r="D2375" s="43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/>
      <c r="BE2375"/>
      <c r="BF2375"/>
      <c r="BG2375"/>
      <c r="BH2375"/>
    </row>
    <row r="2376" spans="2:60" s="41" customFormat="1" x14ac:dyDescent="0.4">
      <c r="B2376" s="42"/>
      <c r="C2376" s="42"/>
      <c r="D2376" s="43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/>
      <c r="BE2376"/>
      <c r="BF2376"/>
      <c r="BG2376"/>
      <c r="BH2376"/>
    </row>
    <row r="2377" spans="2:60" s="41" customFormat="1" x14ac:dyDescent="0.4">
      <c r="B2377" s="42"/>
      <c r="C2377" s="42"/>
      <c r="D2377" s="43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/>
      <c r="BE2377"/>
      <c r="BF2377"/>
      <c r="BG2377"/>
      <c r="BH2377"/>
    </row>
    <row r="2378" spans="2:60" s="41" customFormat="1" x14ac:dyDescent="0.4">
      <c r="B2378" s="42"/>
      <c r="C2378" s="42"/>
      <c r="D2378" s="43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/>
      <c r="BE2378"/>
      <c r="BF2378"/>
      <c r="BG2378"/>
      <c r="BH2378"/>
    </row>
    <row r="2379" spans="2:60" s="41" customFormat="1" x14ac:dyDescent="0.4">
      <c r="B2379" s="42"/>
      <c r="C2379" s="42"/>
      <c r="D2379" s="43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/>
      <c r="BE2379"/>
      <c r="BF2379"/>
      <c r="BG2379"/>
      <c r="BH2379"/>
    </row>
    <row r="2380" spans="2:60" s="41" customFormat="1" x14ac:dyDescent="0.4">
      <c r="B2380" s="42"/>
      <c r="C2380" s="42"/>
      <c r="D2380" s="43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/>
      <c r="BE2380"/>
      <c r="BF2380"/>
      <c r="BG2380"/>
      <c r="BH2380"/>
    </row>
    <row r="2381" spans="2:60" s="41" customFormat="1" x14ac:dyDescent="0.4">
      <c r="B2381" s="42"/>
      <c r="C2381" s="42"/>
      <c r="D2381" s="43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/>
      <c r="BE2381"/>
      <c r="BF2381"/>
      <c r="BG2381"/>
      <c r="BH2381"/>
    </row>
    <row r="2382" spans="2:60" s="41" customFormat="1" x14ac:dyDescent="0.4">
      <c r="B2382" s="42"/>
      <c r="C2382" s="42"/>
      <c r="D2382" s="43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/>
      <c r="BE2382"/>
      <c r="BF2382"/>
      <c r="BG2382"/>
      <c r="BH2382"/>
    </row>
    <row r="2383" spans="2:60" s="41" customFormat="1" x14ac:dyDescent="0.4">
      <c r="B2383" s="42"/>
      <c r="C2383" s="42"/>
      <c r="D2383" s="4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/>
      <c r="BE2383"/>
      <c r="BF2383"/>
      <c r="BG2383"/>
      <c r="BH2383"/>
    </row>
    <row r="2384" spans="2:60" s="41" customFormat="1" x14ac:dyDescent="0.4">
      <c r="B2384" s="42"/>
      <c r="C2384" s="42"/>
      <c r="D2384" s="43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/>
      <c r="BE2384"/>
      <c r="BF2384"/>
      <c r="BG2384"/>
      <c r="BH2384"/>
    </row>
    <row r="2385" spans="2:60" s="41" customFormat="1" x14ac:dyDescent="0.4">
      <c r="B2385" s="42"/>
      <c r="C2385" s="42"/>
      <c r="D2385" s="43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/>
      <c r="BE2385"/>
      <c r="BF2385"/>
      <c r="BG2385"/>
      <c r="BH2385"/>
    </row>
    <row r="2386" spans="2:60" s="41" customFormat="1" x14ac:dyDescent="0.4">
      <c r="B2386" s="42"/>
      <c r="C2386" s="42"/>
      <c r="D2386" s="43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/>
      <c r="BE2386"/>
      <c r="BF2386"/>
      <c r="BG2386"/>
      <c r="BH2386"/>
    </row>
    <row r="2387" spans="2:60" s="41" customFormat="1" x14ac:dyDescent="0.4">
      <c r="B2387" s="42"/>
      <c r="C2387" s="42"/>
      <c r="D2387" s="43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/>
      <c r="BE2387"/>
      <c r="BF2387"/>
      <c r="BG2387"/>
      <c r="BH2387"/>
    </row>
    <row r="2388" spans="2:60" s="41" customFormat="1" x14ac:dyDescent="0.4">
      <c r="B2388" s="42"/>
      <c r="C2388" s="42"/>
      <c r="D2388" s="43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/>
      <c r="BE2388"/>
      <c r="BF2388"/>
      <c r="BG2388"/>
      <c r="BH2388"/>
    </row>
    <row r="2389" spans="2:60" s="41" customFormat="1" x14ac:dyDescent="0.4">
      <c r="B2389" s="42"/>
      <c r="C2389" s="42"/>
      <c r="D2389" s="43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/>
      <c r="BE2389"/>
      <c r="BF2389"/>
      <c r="BG2389"/>
      <c r="BH2389"/>
    </row>
    <row r="2390" spans="2:60" s="41" customFormat="1" x14ac:dyDescent="0.4">
      <c r="B2390" s="42"/>
      <c r="C2390" s="42"/>
      <c r="D2390" s="43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  <c r="AC2390"/>
      <c r="AD2390"/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/>
      <c r="BE2390"/>
      <c r="BF2390"/>
      <c r="BG2390"/>
      <c r="BH2390"/>
    </row>
    <row r="2391" spans="2:60" s="41" customFormat="1" x14ac:dyDescent="0.4">
      <c r="B2391" s="42"/>
      <c r="C2391" s="42"/>
      <c r="D2391" s="43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/>
      <c r="BE2391"/>
      <c r="BF2391"/>
      <c r="BG2391"/>
      <c r="BH2391"/>
    </row>
    <row r="2392" spans="2:60" s="41" customFormat="1" x14ac:dyDescent="0.4">
      <c r="B2392" s="42"/>
      <c r="C2392" s="42"/>
      <c r="D2392" s="43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/>
      <c r="BE2392"/>
      <c r="BF2392"/>
      <c r="BG2392"/>
      <c r="BH2392"/>
    </row>
    <row r="2393" spans="2:60" s="41" customFormat="1" x14ac:dyDescent="0.4">
      <c r="B2393" s="42"/>
      <c r="C2393" s="42"/>
      <c r="D2393" s="4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/>
      <c r="BE2393"/>
      <c r="BF2393"/>
      <c r="BG2393"/>
      <c r="BH2393"/>
    </row>
    <row r="2394" spans="2:60" s="41" customFormat="1" x14ac:dyDescent="0.4">
      <c r="B2394" s="42"/>
      <c r="C2394" s="42"/>
      <c r="D2394" s="43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/>
      <c r="BE2394"/>
      <c r="BF2394"/>
      <c r="BG2394"/>
      <c r="BH2394"/>
    </row>
    <row r="2395" spans="2:60" s="41" customFormat="1" x14ac:dyDescent="0.4">
      <c r="B2395" s="42"/>
      <c r="C2395" s="42"/>
      <c r="D2395" s="43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/>
      <c r="BE2395"/>
      <c r="BF2395"/>
      <c r="BG2395"/>
      <c r="BH2395"/>
    </row>
    <row r="2396" spans="2:60" s="41" customFormat="1" x14ac:dyDescent="0.4">
      <c r="B2396" s="42"/>
      <c r="C2396" s="42"/>
      <c r="D2396" s="43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/>
      <c r="BE2396"/>
      <c r="BF2396"/>
      <c r="BG2396"/>
      <c r="BH2396"/>
    </row>
    <row r="2397" spans="2:60" s="41" customFormat="1" x14ac:dyDescent="0.4">
      <c r="B2397" s="42"/>
      <c r="C2397" s="42"/>
      <c r="D2397" s="43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/>
      <c r="BE2397"/>
      <c r="BF2397"/>
      <c r="BG2397"/>
      <c r="BH2397"/>
    </row>
    <row r="2398" spans="2:60" s="41" customFormat="1" x14ac:dyDescent="0.4">
      <c r="B2398" s="42"/>
      <c r="C2398" s="42"/>
      <c r="D2398" s="43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/>
      <c r="BE2398"/>
      <c r="BF2398"/>
      <c r="BG2398"/>
      <c r="BH2398"/>
    </row>
    <row r="2399" spans="2:60" s="41" customFormat="1" x14ac:dyDescent="0.4">
      <c r="B2399" s="42"/>
      <c r="C2399" s="42"/>
      <c r="D2399" s="43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/>
      <c r="BE2399"/>
      <c r="BF2399"/>
      <c r="BG2399"/>
      <c r="BH2399"/>
    </row>
    <row r="2400" spans="2:60" s="41" customFormat="1" x14ac:dyDescent="0.4">
      <c r="B2400" s="42"/>
      <c r="C2400" s="42"/>
      <c r="D2400" s="43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/>
      <c r="BE2400"/>
      <c r="BF2400"/>
      <c r="BG2400"/>
      <c r="BH2400"/>
    </row>
    <row r="2401" spans="2:60" s="41" customFormat="1" x14ac:dyDescent="0.4">
      <c r="B2401" s="42"/>
      <c r="C2401" s="42"/>
      <c r="D2401" s="43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/>
      <c r="BE2401"/>
      <c r="BF2401"/>
      <c r="BG2401"/>
      <c r="BH2401"/>
    </row>
    <row r="2402" spans="2:60" s="41" customFormat="1" x14ac:dyDescent="0.4">
      <c r="B2402" s="42"/>
      <c r="C2402" s="42"/>
      <c r="D2402" s="43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/>
      <c r="BE2402"/>
      <c r="BF2402"/>
      <c r="BG2402"/>
      <c r="BH2402"/>
    </row>
    <row r="2403" spans="2:60" s="41" customFormat="1" x14ac:dyDescent="0.4">
      <c r="B2403" s="42"/>
      <c r="C2403" s="42"/>
      <c r="D2403" s="4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/>
      <c r="BE2403"/>
      <c r="BF2403"/>
      <c r="BG2403"/>
      <c r="BH2403"/>
    </row>
    <row r="2404" spans="2:60" s="41" customFormat="1" x14ac:dyDescent="0.4">
      <c r="B2404" s="42"/>
      <c r="C2404" s="42"/>
      <c r="D2404" s="43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/>
      <c r="BE2404"/>
      <c r="BF2404"/>
      <c r="BG2404"/>
      <c r="BH2404"/>
    </row>
    <row r="2405" spans="2:60" s="41" customFormat="1" x14ac:dyDescent="0.4">
      <c r="B2405" s="42"/>
      <c r="C2405" s="42"/>
      <c r="D2405" s="43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/>
      <c r="BE2405"/>
      <c r="BF2405"/>
      <c r="BG2405"/>
      <c r="BH2405"/>
    </row>
    <row r="2406" spans="2:60" s="41" customFormat="1" x14ac:dyDescent="0.4">
      <c r="B2406" s="42"/>
      <c r="C2406" s="42"/>
      <c r="D2406" s="43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/>
      <c r="BE2406"/>
      <c r="BF2406"/>
      <c r="BG2406"/>
      <c r="BH2406"/>
    </row>
    <row r="2407" spans="2:60" s="41" customFormat="1" x14ac:dyDescent="0.4">
      <c r="B2407" s="42"/>
      <c r="C2407" s="42"/>
      <c r="D2407" s="43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/>
      <c r="BE2407"/>
      <c r="BF2407"/>
      <c r="BG2407"/>
      <c r="BH2407"/>
    </row>
    <row r="2408" spans="2:60" s="41" customFormat="1" x14ac:dyDescent="0.4">
      <c r="B2408" s="42"/>
      <c r="C2408" s="42"/>
      <c r="D2408" s="43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/>
      <c r="BE2408"/>
      <c r="BF2408"/>
      <c r="BG2408"/>
      <c r="BH2408"/>
    </row>
    <row r="2409" spans="2:60" s="41" customFormat="1" x14ac:dyDescent="0.4">
      <c r="B2409" s="42"/>
      <c r="C2409" s="42"/>
      <c r="D2409" s="43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/>
      <c r="BE2409"/>
      <c r="BF2409"/>
      <c r="BG2409"/>
      <c r="BH2409"/>
    </row>
    <row r="2410" spans="2:60" s="41" customFormat="1" x14ac:dyDescent="0.4">
      <c r="B2410" s="42"/>
      <c r="C2410" s="42"/>
      <c r="D2410" s="43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/>
      <c r="BE2410"/>
      <c r="BF2410"/>
      <c r="BG2410"/>
      <c r="BH2410"/>
    </row>
    <row r="2411" spans="2:60" s="41" customFormat="1" x14ac:dyDescent="0.4">
      <c r="B2411" s="42"/>
      <c r="C2411" s="42"/>
      <c r="D2411" s="43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/>
      <c r="BE2411"/>
      <c r="BF2411"/>
      <c r="BG2411"/>
      <c r="BH2411"/>
    </row>
    <row r="2412" spans="2:60" s="41" customFormat="1" x14ac:dyDescent="0.4">
      <c r="B2412" s="42"/>
      <c r="C2412" s="42"/>
      <c r="D2412" s="43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/>
      <c r="BE2412"/>
      <c r="BF2412"/>
      <c r="BG2412"/>
      <c r="BH2412"/>
    </row>
    <row r="2413" spans="2:60" s="41" customFormat="1" x14ac:dyDescent="0.4">
      <c r="B2413" s="42"/>
      <c r="C2413" s="42"/>
      <c r="D2413" s="4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/>
      <c r="BE2413"/>
      <c r="BF2413"/>
      <c r="BG2413"/>
      <c r="BH2413"/>
    </row>
    <row r="2414" spans="2:60" s="41" customFormat="1" x14ac:dyDescent="0.4">
      <c r="B2414" s="42"/>
      <c r="C2414" s="42"/>
      <c r="D2414" s="43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/>
      <c r="BE2414"/>
      <c r="BF2414"/>
      <c r="BG2414"/>
      <c r="BH2414"/>
    </row>
    <row r="2415" spans="2:60" s="41" customFormat="1" x14ac:dyDescent="0.4">
      <c r="B2415" s="42"/>
      <c r="C2415" s="42"/>
      <c r="D2415" s="43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/>
      <c r="BE2415"/>
      <c r="BF2415"/>
      <c r="BG2415"/>
      <c r="BH2415"/>
    </row>
    <row r="2416" spans="2:60" s="41" customFormat="1" x14ac:dyDescent="0.4">
      <c r="B2416" s="42"/>
      <c r="C2416" s="42"/>
      <c r="D2416" s="43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/>
      <c r="BE2416"/>
      <c r="BF2416"/>
      <c r="BG2416"/>
      <c r="BH2416"/>
    </row>
    <row r="2417" spans="2:60" s="41" customFormat="1" x14ac:dyDescent="0.4">
      <c r="B2417" s="42"/>
      <c r="C2417" s="42"/>
      <c r="D2417" s="43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/>
      <c r="BE2417"/>
      <c r="BF2417"/>
      <c r="BG2417"/>
      <c r="BH2417"/>
    </row>
    <row r="2418" spans="2:60" s="41" customFormat="1" x14ac:dyDescent="0.4">
      <c r="B2418" s="42"/>
      <c r="C2418" s="42"/>
      <c r="D2418" s="43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/>
      <c r="BE2418"/>
      <c r="BF2418"/>
      <c r="BG2418"/>
      <c r="BH2418"/>
    </row>
    <row r="2419" spans="2:60" s="41" customFormat="1" x14ac:dyDescent="0.4">
      <c r="B2419" s="42"/>
      <c r="C2419" s="42"/>
      <c r="D2419" s="43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/>
      <c r="BE2419"/>
      <c r="BF2419"/>
      <c r="BG2419"/>
      <c r="BH2419"/>
    </row>
    <row r="2420" spans="2:60" s="41" customFormat="1" x14ac:dyDescent="0.4">
      <c r="B2420" s="42"/>
      <c r="C2420" s="42"/>
      <c r="D2420" s="43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/>
      <c r="BE2420"/>
      <c r="BF2420"/>
      <c r="BG2420"/>
      <c r="BH2420"/>
    </row>
    <row r="2421" spans="2:60" s="41" customFormat="1" x14ac:dyDescent="0.4">
      <c r="B2421" s="42"/>
      <c r="C2421" s="42"/>
      <c r="D2421" s="43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/>
      <c r="BE2421"/>
      <c r="BF2421"/>
      <c r="BG2421"/>
      <c r="BH2421"/>
    </row>
    <row r="2422" spans="2:60" s="41" customFormat="1" x14ac:dyDescent="0.4">
      <c r="B2422" s="42"/>
      <c r="C2422" s="42"/>
      <c r="D2422" s="43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/>
      <c r="BE2422"/>
      <c r="BF2422"/>
      <c r="BG2422"/>
      <c r="BH2422"/>
    </row>
    <row r="2423" spans="2:60" s="41" customFormat="1" x14ac:dyDescent="0.4">
      <c r="B2423" s="42"/>
      <c r="C2423" s="42"/>
      <c r="D2423" s="4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/>
      <c r="BE2423"/>
      <c r="BF2423"/>
      <c r="BG2423"/>
      <c r="BH2423"/>
    </row>
    <row r="2424" spans="2:60" s="41" customFormat="1" x14ac:dyDescent="0.4">
      <c r="B2424" s="42"/>
      <c r="C2424" s="42"/>
      <c r="D2424" s="43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/>
      <c r="BE2424"/>
      <c r="BF2424"/>
      <c r="BG2424"/>
      <c r="BH2424"/>
    </row>
    <row r="2425" spans="2:60" s="41" customFormat="1" x14ac:dyDescent="0.4">
      <c r="B2425" s="42"/>
      <c r="C2425" s="42"/>
      <c r="D2425" s="43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/>
      <c r="BE2425"/>
      <c r="BF2425"/>
      <c r="BG2425"/>
      <c r="BH2425"/>
    </row>
    <row r="2426" spans="2:60" s="41" customFormat="1" x14ac:dyDescent="0.4">
      <c r="B2426" s="42"/>
      <c r="C2426" s="42"/>
      <c r="D2426" s="43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/>
      <c r="BE2426"/>
      <c r="BF2426"/>
      <c r="BG2426"/>
      <c r="BH2426"/>
    </row>
    <row r="2427" spans="2:60" s="41" customFormat="1" x14ac:dyDescent="0.4">
      <c r="B2427" s="42"/>
      <c r="C2427" s="42"/>
      <c r="D2427" s="43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/>
      <c r="BE2427"/>
      <c r="BF2427"/>
      <c r="BG2427"/>
      <c r="BH2427"/>
    </row>
    <row r="2428" spans="2:60" s="41" customFormat="1" x14ac:dyDescent="0.4">
      <c r="B2428" s="42"/>
      <c r="C2428" s="42"/>
      <c r="D2428" s="43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/>
      <c r="BE2428"/>
      <c r="BF2428"/>
      <c r="BG2428"/>
      <c r="BH2428"/>
    </row>
    <row r="2429" spans="2:60" s="41" customFormat="1" x14ac:dyDescent="0.4">
      <c r="B2429" s="42"/>
      <c r="C2429" s="42"/>
      <c r="D2429" s="43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/>
      <c r="BE2429"/>
      <c r="BF2429"/>
      <c r="BG2429"/>
      <c r="BH2429"/>
    </row>
    <row r="2430" spans="2:60" s="41" customFormat="1" x14ac:dyDescent="0.4">
      <c r="B2430" s="42"/>
      <c r="C2430" s="42"/>
      <c r="D2430" s="43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/>
      <c r="BE2430"/>
      <c r="BF2430"/>
      <c r="BG2430"/>
      <c r="BH2430"/>
    </row>
    <row r="2431" spans="2:60" s="41" customFormat="1" x14ac:dyDescent="0.4">
      <c r="B2431" s="42"/>
      <c r="C2431" s="42"/>
      <c r="D2431" s="43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/>
      <c r="BE2431"/>
      <c r="BF2431"/>
      <c r="BG2431"/>
      <c r="BH2431"/>
    </row>
    <row r="2432" spans="2:60" s="41" customFormat="1" x14ac:dyDescent="0.4">
      <c r="B2432" s="42"/>
      <c r="C2432" s="42"/>
      <c r="D2432" s="43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/>
      <c r="BE2432"/>
      <c r="BF2432"/>
      <c r="BG2432"/>
      <c r="BH2432"/>
    </row>
    <row r="2433" spans="2:60" s="41" customFormat="1" x14ac:dyDescent="0.4">
      <c r="B2433" s="42"/>
      <c r="C2433" s="42"/>
      <c r="D2433" s="4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/>
      <c r="BE2433"/>
      <c r="BF2433"/>
      <c r="BG2433"/>
      <c r="BH2433"/>
    </row>
    <row r="2434" spans="2:60" s="41" customFormat="1" x14ac:dyDescent="0.4">
      <c r="B2434" s="42"/>
      <c r="C2434" s="42"/>
      <c r="D2434" s="43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/>
      <c r="BE2434"/>
      <c r="BF2434"/>
      <c r="BG2434"/>
      <c r="BH2434"/>
    </row>
    <row r="2435" spans="2:60" s="41" customFormat="1" x14ac:dyDescent="0.4">
      <c r="B2435" s="42"/>
      <c r="C2435" s="42"/>
      <c r="D2435" s="43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/>
      <c r="BE2435"/>
      <c r="BF2435"/>
      <c r="BG2435"/>
      <c r="BH2435"/>
    </row>
    <row r="2436" spans="2:60" s="41" customFormat="1" x14ac:dyDescent="0.4">
      <c r="B2436" s="42"/>
      <c r="C2436" s="42"/>
      <c r="D2436" s="43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  <c r="AF2436"/>
      <c r="AG2436"/>
      <c r="AH2436"/>
      <c r="AI2436"/>
      <c r="AJ2436"/>
      <c r="AK2436"/>
      <c r="AL2436"/>
      <c r="AM2436"/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/>
      <c r="BE2436"/>
      <c r="BF2436"/>
      <c r="BG2436"/>
      <c r="BH2436"/>
    </row>
    <row r="2437" spans="2:60" s="41" customFormat="1" x14ac:dyDescent="0.4">
      <c r="B2437" s="42"/>
      <c r="C2437" s="42"/>
      <c r="D2437" s="43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  <c r="AF2437"/>
      <c r="AG2437"/>
      <c r="AH2437"/>
      <c r="AI2437"/>
      <c r="AJ2437"/>
      <c r="AK2437"/>
      <c r="AL2437"/>
      <c r="AM2437"/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/>
      <c r="BE2437"/>
      <c r="BF2437"/>
      <c r="BG2437"/>
      <c r="BH2437"/>
    </row>
    <row r="2438" spans="2:60" s="41" customFormat="1" x14ac:dyDescent="0.4">
      <c r="B2438" s="42"/>
      <c r="C2438" s="42"/>
      <c r="D2438" s="43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/>
      <c r="BE2438"/>
      <c r="BF2438"/>
      <c r="BG2438"/>
      <c r="BH2438"/>
    </row>
    <row r="2439" spans="2:60" s="41" customFormat="1" x14ac:dyDescent="0.4">
      <c r="B2439" s="42"/>
      <c r="C2439" s="42"/>
      <c r="D2439" s="43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/>
      <c r="BE2439"/>
      <c r="BF2439"/>
      <c r="BG2439"/>
      <c r="BH2439"/>
    </row>
    <row r="2440" spans="2:60" s="41" customFormat="1" x14ac:dyDescent="0.4">
      <c r="B2440" s="42"/>
      <c r="C2440" s="42"/>
      <c r="D2440" s="43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/>
      <c r="BE2440"/>
      <c r="BF2440"/>
      <c r="BG2440"/>
      <c r="BH2440"/>
    </row>
    <row r="2441" spans="2:60" s="41" customFormat="1" x14ac:dyDescent="0.4">
      <c r="B2441" s="42"/>
      <c r="C2441" s="42"/>
      <c r="D2441" s="43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/>
      <c r="BE2441"/>
      <c r="BF2441"/>
      <c r="BG2441"/>
      <c r="BH2441"/>
    </row>
    <row r="2442" spans="2:60" s="41" customFormat="1" x14ac:dyDescent="0.4">
      <c r="B2442" s="42"/>
      <c r="C2442" s="42"/>
      <c r="D2442" s="43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/>
      <c r="BE2442"/>
      <c r="BF2442"/>
      <c r="BG2442"/>
      <c r="BH2442"/>
    </row>
    <row r="2443" spans="2:60" s="41" customFormat="1" x14ac:dyDescent="0.4">
      <c r="B2443" s="42"/>
      <c r="C2443" s="42"/>
      <c r="D2443" s="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/>
      <c r="BE2443"/>
      <c r="BF2443"/>
      <c r="BG2443"/>
      <c r="BH2443"/>
    </row>
    <row r="2444" spans="2:60" s="41" customFormat="1" x14ac:dyDescent="0.4">
      <c r="B2444" s="42"/>
      <c r="C2444" s="42"/>
      <c r="D2444" s="43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/>
      <c r="BE2444"/>
      <c r="BF2444"/>
      <c r="BG2444"/>
      <c r="BH2444"/>
    </row>
    <row r="2445" spans="2:60" s="41" customFormat="1" x14ac:dyDescent="0.4">
      <c r="B2445" s="42"/>
      <c r="C2445" s="42"/>
      <c r="D2445" s="43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/>
      <c r="BE2445"/>
      <c r="BF2445"/>
      <c r="BG2445"/>
      <c r="BH2445"/>
    </row>
    <row r="2446" spans="2:60" s="41" customFormat="1" x14ac:dyDescent="0.4">
      <c r="B2446" s="42"/>
      <c r="C2446" s="42"/>
      <c r="D2446" s="43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/>
      <c r="BE2446"/>
      <c r="BF2446"/>
      <c r="BG2446"/>
      <c r="BH2446"/>
    </row>
    <row r="2447" spans="2:60" s="41" customFormat="1" x14ac:dyDescent="0.4">
      <c r="B2447" s="42"/>
      <c r="C2447" s="42"/>
      <c r="D2447" s="43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/>
      <c r="BE2447"/>
      <c r="BF2447"/>
      <c r="BG2447"/>
      <c r="BH2447"/>
    </row>
    <row r="2448" spans="2:60" s="41" customFormat="1" x14ac:dyDescent="0.4">
      <c r="B2448" s="42"/>
      <c r="C2448" s="42"/>
      <c r="D2448" s="43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/>
      <c r="BE2448"/>
      <c r="BF2448"/>
      <c r="BG2448"/>
      <c r="BH2448"/>
    </row>
    <row r="2449" spans="2:60" s="41" customFormat="1" x14ac:dyDescent="0.4">
      <c r="B2449" s="42"/>
      <c r="C2449" s="42"/>
      <c r="D2449" s="43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  <c r="AC2449"/>
      <c r="AD2449"/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/>
      <c r="BE2449"/>
      <c r="BF2449"/>
      <c r="BG2449"/>
      <c r="BH2449"/>
    </row>
    <row r="2450" spans="2:60" s="41" customFormat="1" x14ac:dyDescent="0.4">
      <c r="B2450" s="42"/>
      <c r="C2450" s="42"/>
      <c r="D2450" s="43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  <c r="AE2450"/>
      <c r="AF2450"/>
      <c r="AG2450"/>
      <c r="AH2450"/>
      <c r="AI2450"/>
      <c r="AJ2450"/>
      <c r="AK2450"/>
      <c r="AL2450"/>
      <c r="AM2450"/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/>
      <c r="BE2450"/>
      <c r="BF2450"/>
      <c r="BG2450"/>
      <c r="BH2450"/>
    </row>
    <row r="2451" spans="2:60" s="41" customFormat="1" x14ac:dyDescent="0.4">
      <c r="B2451" s="42"/>
      <c r="C2451" s="42"/>
      <c r="D2451" s="43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  <c r="AC2451"/>
      <c r="AD2451"/>
      <c r="AE2451"/>
      <c r="AF2451"/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/>
      <c r="BE2451"/>
      <c r="BF2451"/>
      <c r="BG2451"/>
      <c r="BH2451"/>
    </row>
    <row r="2452" spans="2:60" s="41" customFormat="1" x14ac:dyDescent="0.4">
      <c r="B2452" s="42"/>
      <c r="C2452" s="42"/>
      <c r="D2452" s="43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  <c r="AC2452"/>
      <c r="AD2452"/>
      <c r="AE2452"/>
      <c r="AF2452"/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/>
      <c r="BE2452"/>
      <c r="BF2452"/>
      <c r="BG2452"/>
      <c r="BH2452"/>
    </row>
    <row r="2453" spans="2:60" s="41" customFormat="1" x14ac:dyDescent="0.4">
      <c r="B2453" s="42"/>
      <c r="C2453" s="42"/>
      <c r="D2453" s="4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  <c r="AE2453"/>
      <c r="AF2453"/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/>
      <c r="BE2453"/>
      <c r="BF2453"/>
      <c r="BG2453"/>
      <c r="BH2453"/>
    </row>
    <row r="2454" spans="2:60" s="41" customFormat="1" x14ac:dyDescent="0.4">
      <c r="B2454" s="42"/>
      <c r="C2454" s="42"/>
      <c r="D2454" s="43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  <c r="AC2454"/>
      <c r="AD2454"/>
      <c r="AE2454"/>
      <c r="AF2454"/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/>
      <c r="BE2454"/>
      <c r="BF2454"/>
      <c r="BG2454"/>
      <c r="BH2454"/>
    </row>
    <row r="2455" spans="2:60" s="41" customFormat="1" x14ac:dyDescent="0.4">
      <c r="B2455" s="42"/>
      <c r="C2455" s="42"/>
      <c r="D2455" s="43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  <c r="AC2455"/>
      <c r="AD2455"/>
      <c r="AE2455"/>
      <c r="AF2455"/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/>
      <c r="BE2455"/>
      <c r="BF2455"/>
      <c r="BG2455"/>
      <c r="BH2455"/>
    </row>
    <row r="2456" spans="2:60" s="41" customFormat="1" x14ac:dyDescent="0.4">
      <c r="B2456" s="42"/>
      <c r="C2456" s="42"/>
      <c r="D2456" s="43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/>
      <c r="BE2456"/>
      <c r="BF2456"/>
      <c r="BG2456"/>
      <c r="BH2456"/>
    </row>
    <row r="2457" spans="2:60" s="41" customFormat="1" x14ac:dyDescent="0.4">
      <c r="B2457" s="42"/>
      <c r="C2457" s="42"/>
      <c r="D2457" s="43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  <c r="AC2457"/>
      <c r="AD2457"/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/>
      <c r="BE2457"/>
      <c r="BF2457"/>
      <c r="BG2457"/>
      <c r="BH2457"/>
    </row>
    <row r="2458" spans="2:60" s="41" customFormat="1" x14ac:dyDescent="0.4">
      <c r="B2458" s="42"/>
      <c r="C2458" s="42"/>
      <c r="D2458" s="43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  <c r="AC2458"/>
      <c r="AD2458"/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/>
      <c r="BE2458"/>
      <c r="BF2458"/>
      <c r="BG2458"/>
      <c r="BH2458"/>
    </row>
    <row r="2459" spans="2:60" s="41" customFormat="1" x14ac:dyDescent="0.4">
      <c r="B2459" s="42"/>
      <c r="C2459" s="42"/>
      <c r="D2459" s="43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/>
      <c r="BE2459"/>
      <c r="BF2459"/>
      <c r="BG2459"/>
      <c r="BH2459"/>
    </row>
    <row r="2460" spans="2:60" s="41" customFormat="1" x14ac:dyDescent="0.4">
      <c r="B2460" s="42"/>
      <c r="C2460" s="42"/>
      <c r="D2460" s="43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  <c r="AC2460"/>
      <c r="AD2460"/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/>
      <c r="BE2460"/>
      <c r="BF2460"/>
      <c r="BG2460"/>
      <c r="BH2460"/>
    </row>
    <row r="2461" spans="2:60" s="41" customFormat="1" x14ac:dyDescent="0.4">
      <c r="B2461" s="42"/>
      <c r="C2461" s="42"/>
      <c r="D2461" s="43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  <c r="AC2461"/>
      <c r="AD2461"/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/>
      <c r="BE2461"/>
      <c r="BF2461"/>
      <c r="BG2461"/>
      <c r="BH2461"/>
    </row>
    <row r="2462" spans="2:60" s="41" customFormat="1" x14ac:dyDescent="0.4">
      <c r="B2462" s="42"/>
      <c r="C2462" s="42"/>
      <c r="D2462" s="43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  <c r="AC2462"/>
      <c r="AD2462"/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/>
      <c r="BE2462"/>
      <c r="BF2462"/>
      <c r="BG2462"/>
      <c r="BH2462"/>
    </row>
    <row r="2463" spans="2:60" s="41" customFormat="1" x14ac:dyDescent="0.4">
      <c r="B2463" s="42"/>
      <c r="C2463" s="42"/>
      <c r="D2463" s="4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/>
      <c r="BE2463"/>
      <c r="BF2463"/>
      <c r="BG2463"/>
      <c r="BH2463"/>
    </row>
    <row r="2464" spans="2:60" s="41" customFormat="1" x14ac:dyDescent="0.4">
      <c r="B2464" s="42"/>
      <c r="C2464" s="42"/>
      <c r="D2464" s="43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/>
      <c r="BE2464"/>
      <c r="BF2464"/>
      <c r="BG2464"/>
      <c r="BH2464"/>
    </row>
    <row r="2465" spans="2:60" s="41" customFormat="1" x14ac:dyDescent="0.4">
      <c r="B2465" s="42"/>
      <c r="C2465" s="42"/>
      <c r="D2465" s="43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/>
      <c r="BE2465"/>
      <c r="BF2465"/>
      <c r="BG2465"/>
      <c r="BH2465"/>
    </row>
    <row r="2466" spans="2:60" s="41" customFormat="1" x14ac:dyDescent="0.4">
      <c r="B2466" s="42"/>
      <c r="C2466" s="42"/>
      <c r="D2466" s="43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/>
      <c r="BE2466"/>
      <c r="BF2466"/>
      <c r="BG2466"/>
      <c r="BH2466"/>
    </row>
    <row r="2467" spans="2:60" s="41" customFormat="1" x14ac:dyDescent="0.4">
      <c r="B2467" s="42"/>
      <c r="C2467" s="42"/>
      <c r="D2467" s="43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  <c r="AC2467"/>
      <c r="AD2467"/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/>
      <c r="BE2467"/>
      <c r="BF2467"/>
      <c r="BG2467"/>
      <c r="BH2467"/>
    </row>
    <row r="2468" spans="2:60" s="41" customFormat="1" x14ac:dyDescent="0.4">
      <c r="B2468" s="42"/>
      <c r="C2468" s="42"/>
      <c r="D2468" s="43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/>
      <c r="BE2468"/>
      <c r="BF2468"/>
      <c r="BG2468"/>
      <c r="BH2468"/>
    </row>
    <row r="2469" spans="2:60" s="41" customFormat="1" x14ac:dyDescent="0.4">
      <c r="B2469" s="42"/>
      <c r="C2469" s="42"/>
      <c r="D2469" s="43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/>
      <c r="BE2469"/>
      <c r="BF2469"/>
      <c r="BG2469"/>
      <c r="BH2469"/>
    </row>
    <row r="2470" spans="2:60" s="41" customFormat="1" x14ac:dyDescent="0.4">
      <c r="B2470" s="42"/>
      <c r="C2470" s="42"/>
      <c r="D2470" s="43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/>
      <c r="BE2470"/>
      <c r="BF2470"/>
      <c r="BG2470"/>
      <c r="BH2470"/>
    </row>
    <row r="2471" spans="2:60" s="41" customFormat="1" x14ac:dyDescent="0.4">
      <c r="B2471" s="42"/>
      <c r="C2471" s="42"/>
      <c r="D2471" s="43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/>
      <c r="BE2471"/>
      <c r="BF2471"/>
      <c r="BG2471"/>
      <c r="BH2471"/>
    </row>
    <row r="2472" spans="2:60" s="41" customFormat="1" x14ac:dyDescent="0.4">
      <c r="B2472" s="42"/>
      <c r="C2472" s="42"/>
      <c r="D2472" s="43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/>
      <c r="BE2472"/>
      <c r="BF2472"/>
      <c r="BG2472"/>
      <c r="BH2472"/>
    </row>
    <row r="2473" spans="2:60" s="41" customFormat="1" x14ac:dyDescent="0.4">
      <c r="B2473" s="42"/>
      <c r="C2473" s="42"/>
      <c r="D2473" s="4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  <c r="AC2473"/>
      <c r="AD2473"/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/>
      <c r="BE2473"/>
      <c r="BF2473"/>
      <c r="BG2473"/>
      <c r="BH2473"/>
    </row>
    <row r="2474" spans="2:60" s="41" customFormat="1" x14ac:dyDescent="0.4">
      <c r="B2474" s="42"/>
      <c r="C2474" s="42"/>
      <c r="D2474" s="43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/>
      <c r="BE2474"/>
      <c r="BF2474"/>
      <c r="BG2474"/>
      <c r="BH2474"/>
    </row>
    <row r="2475" spans="2:60" s="41" customFormat="1" x14ac:dyDescent="0.4">
      <c r="B2475" s="42"/>
      <c r="C2475" s="42"/>
      <c r="D2475" s="43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/>
      <c r="BE2475"/>
      <c r="BF2475"/>
      <c r="BG2475"/>
      <c r="BH2475"/>
    </row>
    <row r="2476" spans="2:60" s="41" customFormat="1" x14ac:dyDescent="0.4">
      <c r="B2476" s="42"/>
      <c r="C2476" s="42"/>
      <c r="D2476" s="43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/>
      <c r="BE2476"/>
      <c r="BF2476"/>
      <c r="BG2476"/>
      <c r="BH2476"/>
    </row>
    <row r="2477" spans="2:60" s="41" customFormat="1" x14ac:dyDescent="0.4">
      <c r="B2477" s="42"/>
      <c r="C2477" s="42"/>
      <c r="D2477" s="43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/>
      <c r="BE2477"/>
      <c r="BF2477"/>
      <c r="BG2477"/>
      <c r="BH2477"/>
    </row>
    <row r="2478" spans="2:60" s="41" customFormat="1" x14ac:dyDescent="0.4">
      <c r="B2478" s="42"/>
      <c r="C2478" s="42"/>
      <c r="D2478" s="43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/>
      <c r="BE2478"/>
      <c r="BF2478"/>
      <c r="BG2478"/>
      <c r="BH2478"/>
    </row>
    <row r="2479" spans="2:60" s="41" customFormat="1" x14ac:dyDescent="0.4">
      <c r="B2479" s="42"/>
      <c r="C2479" s="42"/>
      <c r="D2479" s="43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/>
      <c r="BE2479"/>
      <c r="BF2479"/>
      <c r="BG2479"/>
      <c r="BH2479"/>
    </row>
    <row r="2480" spans="2:60" s="41" customFormat="1" x14ac:dyDescent="0.4">
      <c r="B2480" s="42"/>
      <c r="C2480" s="42"/>
      <c r="D2480" s="43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/>
      <c r="BE2480"/>
      <c r="BF2480"/>
      <c r="BG2480"/>
      <c r="BH2480"/>
    </row>
    <row r="2481" spans="2:60" s="41" customFormat="1" x14ac:dyDescent="0.4">
      <c r="B2481" s="42"/>
      <c r="C2481" s="42"/>
      <c r="D2481" s="43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/>
      <c r="BE2481"/>
      <c r="BF2481"/>
      <c r="BG2481"/>
      <c r="BH2481"/>
    </row>
    <row r="2482" spans="2:60" s="41" customFormat="1" x14ac:dyDescent="0.4">
      <c r="B2482" s="42"/>
      <c r="C2482" s="42"/>
      <c r="D2482" s="43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  <c r="AE2482"/>
      <c r="AF2482"/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/>
      <c r="BE2482"/>
      <c r="BF2482"/>
      <c r="BG2482"/>
      <c r="BH2482"/>
    </row>
    <row r="2483" spans="2:60" s="41" customFormat="1" x14ac:dyDescent="0.4">
      <c r="B2483" s="42"/>
      <c r="C2483" s="42"/>
      <c r="D2483" s="4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/>
      <c r="BE2483"/>
      <c r="BF2483"/>
      <c r="BG2483"/>
      <c r="BH2483"/>
    </row>
    <row r="2484" spans="2:60" s="41" customFormat="1" x14ac:dyDescent="0.4">
      <c r="B2484" s="42"/>
      <c r="C2484" s="42"/>
      <c r="D2484" s="43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/>
      <c r="BE2484"/>
      <c r="BF2484"/>
      <c r="BG2484"/>
      <c r="BH2484"/>
    </row>
    <row r="2485" spans="2:60" s="41" customFormat="1" x14ac:dyDescent="0.4">
      <c r="B2485" s="42"/>
      <c r="C2485" s="42"/>
      <c r="D2485" s="43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  <c r="AC2485"/>
      <c r="AD2485"/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/>
      <c r="BE2485"/>
      <c r="BF2485"/>
      <c r="BG2485"/>
      <c r="BH2485"/>
    </row>
    <row r="2486" spans="2:60" s="41" customFormat="1" x14ac:dyDescent="0.4">
      <c r="B2486" s="42"/>
      <c r="C2486" s="42"/>
      <c r="D2486" s="43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  <c r="AC2486"/>
      <c r="AD2486"/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/>
      <c r="BE2486"/>
      <c r="BF2486"/>
      <c r="BG2486"/>
      <c r="BH2486"/>
    </row>
    <row r="2487" spans="2:60" s="41" customFormat="1" x14ac:dyDescent="0.4">
      <c r="B2487" s="42"/>
      <c r="C2487" s="42"/>
      <c r="D2487" s="43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/>
      <c r="BE2487"/>
      <c r="BF2487"/>
      <c r="BG2487"/>
      <c r="BH2487"/>
    </row>
    <row r="2488" spans="2:60" s="41" customFormat="1" x14ac:dyDescent="0.4">
      <c r="B2488" s="42"/>
      <c r="C2488" s="42"/>
      <c r="D2488" s="43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  <c r="AE2488"/>
      <c r="AF2488"/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/>
      <c r="BE2488"/>
      <c r="BF2488"/>
      <c r="BG2488"/>
      <c r="BH2488"/>
    </row>
    <row r="2489" spans="2:60" s="41" customFormat="1" x14ac:dyDescent="0.4">
      <c r="B2489" s="42"/>
      <c r="C2489" s="42"/>
      <c r="D2489" s="43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/>
      <c r="BE2489"/>
      <c r="BF2489"/>
      <c r="BG2489"/>
      <c r="BH2489"/>
    </row>
    <row r="2490" spans="2:60" s="41" customFormat="1" x14ac:dyDescent="0.4">
      <c r="B2490" s="42"/>
      <c r="C2490" s="42"/>
      <c r="D2490" s="43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/>
      <c r="BE2490"/>
      <c r="BF2490"/>
      <c r="BG2490"/>
      <c r="BH2490"/>
    </row>
    <row r="2491" spans="2:60" s="41" customFormat="1" x14ac:dyDescent="0.4">
      <c r="B2491" s="42"/>
      <c r="C2491" s="42"/>
      <c r="D2491" s="43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  <c r="AC2491"/>
      <c r="AD2491"/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/>
      <c r="BE2491"/>
      <c r="BF2491"/>
      <c r="BG2491"/>
      <c r="BH2491"/>
    </row>
    <row r="2492" spans="2:60" s="41" customFormat="1" x14ac:dyDescent="0.4">
      <c r="B2492" s="42"/>
      <c r="C2492" s="42"/>
      <c r="D2492" s="43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/>
      <c r="BE2492"/>
      <c r="BF2492"/>
      <c r="BG2492"/>
      <c r="BH2492"/>
    </row>
    <row r="2493" spans="2:60" s="41" customFormat="1" x14ac:dyDescent="0.4">
      <c r="B2493" s="42"/>
      <c r="C2493" s="42"/>
      <c r="D2493" s="4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/>
      <c r="BE2493"/>
      <c r="BF2493"/>
      <c r="BG2493"/>
      <c r="BH2493"/>
    </row>
    <row r="2494" spans="2:60" s="41" customFormat="1" x14ac:dyDescent="0.4">
      <c r="B2494" s="42"/>
      <c r="C2494" s="42"/>
      <c r="D2494" s="43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  <c r="AE2494"/>
      <c r="AF2494"/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/>
      <c r="BE2494"/>
      <c r="BF2494"/>
      <c r="BG2494"/>
      <c r="BH2494"/>
    </row>
    <row r="2495" spans="2:60" s="41" customFormat="1" x14ac:dyDescent="0.4">
      <c r="B2495" s="42"/>
      <c r="C2495" s="42"/>
      <c r="D2495" s="43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  <c r="AE2495"/>
      <c r="AF2495"/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/>
      <c r="BE2495"/>
      <c r="BF2495"/>
      <c r="BG2495"/>
      <c r="BH2495"/>
    </row>
    <row r="2496" spans="2:60" s="41" customFormat="1" x14ac:dyDescent="0.4">
      <c r="B2496" s="42"/>
      <c r="C2496" s="42"/>
      <c r="D2496" s="43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  <c r="AC2496"/>
      <c r="AD2496"/>
      <c r="AE2496"/>
      <c r="AF2496"/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/>
      <c r="BE2496"/>
      <c r="BF2496"/>
      <c r="BG2496"/>
      <c r="BH2496"/>
    </row>
    <row r="2497" spans="2:60" s="41" customFormat="1" x14ac:dyDescent="0.4">
      <c r="B2497" s="42"/>
      <c r="C2497" s="42"/>
      <c r="D2497" s="43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  <c r="AE2497"/>
      <c r="AF2497"/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/>
      <c r="BE2497"/>
      <c r="BF2497"/>
      <c r="BG2497"/>
      <c r="BH2497"/>
    </row>
    <row r="2498" spans="2:60" s="41" customFormat="1" x14ac:dyDescent="0.4">
      <c r="B2498" s="42"/>
      <c r="C2498" s="42"/>
      <c r="D2498" s="43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  <c r="AE2498"/>
      <c r="AF2498"/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/>
      <c r="BE2498"/>
      <c r="BF2498"/>
      <c r="BG2498"/>
      <c r="BH2498"/>
    </row>
    <row r="2499" spans="2:60" s="41" customFormat="1" x14ac:dyDescent="0.4">
      <c r="B2499" s="42"/>
      <c r="C2499" s="42"/>
      <c r="D2499" s="43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  <c r="AC2499"/>
      <c r="AD2499"/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/>
      <c r="BE2499"/>
      <c r="BF2499"/>
      <c r="BG2499"/>
      <c r="BH2499"/>
    </row>
    <row r="2500" spans="2:60" s="41" customFormat="1" x14ac:dyDescent="0.4">
      <c r="B2500" s="42"/>
      <c r="C2500" s="42"/>
      <c r="D2500" s="43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  <c r="AE2500"/>
      <c r="AF2500"/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/>
      <c r="BE2500"/>
      <c r="BF2500"/>
      <c r="BG2500"/>
      <c r="BH2500"/>
    </row>
    <row r="2501" spans="2:60" s="41" customFormat="1" x14ac:dyDescent="0.4">
      <c r="B2501" s="42"/>
      <c r="C2501" s="42"/>
      <c r="D2501" s="43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  <c r="AC2501"/>
      <c r="AD2501"/>
      <c r="AE2501"/>
      <c r="AF2501"/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/>
      <c r="BE2501"/>
      <c r="BF2501"/>
      <c r="BG2501"/>
      <c r="BH2501"/>
    </row>
    <row r="2502" spans="2:60" s="41" customFormat="1" x14ac:dyDescent="0.4">
      <c r="B2502" s="42"/>
      <c r="C2502" s="42"/>
      <c r="D2502" s="43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  <c r="AC2502"/>
      <c r="AD2502"/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/>
      <c r="BE2502"/>
      <c r="BF2502"/>
      <c r="BG2502"/>
      <c r="BH2502"/>
    </row>
    <row r="2503" spans="2:60" s="41" customFormat="1" x14ac:dyDescent="0.4">
      <c r="B2503" s="42"/>
      <c r="C2503" s="42"/>
      <c r="D2503" s="4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  <c r="AE2503"/>
      <c r="AF2503"/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/>
      <c r="BE2503"/>
      <c r="BF2503"/>
      <c r="BG2503"/>
      <c r="BH2503"/>
    </row>
    <row r="2504" spans="2:60" s="41" customFormat="1" x14ac:dyDescent="0.4">
      <c r="B2504" s="42"/>
      <c r="C2504" s="42"/>
      <c r="D2504" s="43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/>
      <c r="BE2504"/>
      <c r="BF2504"/>
      <c r="BG2504"/>
      <c r="BH2504"/>
    </row>
    <row r="2505" spans="2:60" s="41" customFormat="1" x14ac:dyDescent="0.4">
      <c r="B2505" s="42"/>
      <c r="C2505" s="42"/>
      <c r="D2505" s="43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/>
      <c r="BE2505"/>
      <c r="BF2505"/>
      <c r="BG2505"/>
      <c r="BH2505"/>
    </row>
    <row r="2506" spans="2:60" s="41" customFormat="1" x14ac:dyDescent="0.4">
      <c r="B2506" s="42"/>
      <c r="C2506" s="42"/>
      <c r="D2506" s="43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/>
      <c r="BE2506"/>
      <c r="BF2506"/>
      <c r="BG2506"/>
      <c r="BH2506"/>
    </row>
    <row r="2507" spans="2:60" s="41" customFormat="1" x14ac:dyDescent="0.4">
      <c r="B2507" s="42"/>
      <c r="C2507" s="42"/>
      <c r="D2507" s="43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  <c r="AC2507"/>
      <c r="AD2507"/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/>
      <c r="BE2507"/>
      <c r="BF2507"/>
      <c r="BG2507"/>
      <c r="BH2507"/>
    </row>
    <row r="2508" spans="2:60" s="41" customFormat="1" x14ac:dyDescent="0.4">
      <c r="B2508" s="42"/>
      <c r="C2508" s="42"/>
      <c r="D2508" s="43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/>
      <c r="BE2508"/>
      <c r="BF2508"/>
      <c r="BG2508"/>
      <c r="BH2508"/>
    </row>
    <row r="2509" spans="2:60" s="41" customFormat="1" x14ac:dyDescent="0.4">
      <c r="B2509" s="42"/>
      <c r="C2509" s="42"/>
      <c r="D2509" s="43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/>
      <c r="BE2509"/>
      <c r="BF2509"/>
      <c r="BG2509"/>
      <c r="BH2509"/>
    </row>
    <row r="2510" spans="2:60" s="41" customFormat="1" x14ac:dyDescent="0.4">
      <c r="B2510" s="42"/>
      <c r="C2510" s="42"/>
      <c r="D2510" s="43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/>
      <c r="BE2510"/>
      <c r="BF2510"/>
      <c r="BG2510"/>
      <c r="BH2510"/>
    </row>
    <row r="2511" spans="2:60" s="41" customFormat="1" x14ac:dyDescent="0.4">
      <c r="B2511" s="42"/>
      <c r="C2511" s="42"/>
      <c r="D2511" s="43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  <c r="AC2511"/>
      <c r="AD2511"/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/>
      <c r="BE2511"/>
      <c r="BF2511"/>
      <c r="BG2511"/>
      <c r="BH2511"/>
    </row>
    <row r="2512" spans="2:60" s="41" customFormat="1" x14ac:dyDescent="0.4">
      <c r="B2512" s="42"/>
      <c r="C2512" s="42"/>
      <c r="D2512" s="43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/>
      <c r="BE2512"/>
      <c r="BF2512"/>
      <c r="BG2512"/>
      <c r="BH2512"/>
    </row>
    <row r="2513" spans="2:60" s="41" customFormat="1" x14ac:dyDescent="0.4">
      <c r="B2513" s="42"/>
      <c r="C2513" s="42"/>
      <c r="D2513" s="4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  <c r="AC2513"/>
      <c r="AD2513"/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/>
      <c r="BE2513"/>
      <c r="BF2513"/>
      <c r="BG2513"/>
      <c r="BH2513"/>
    </row>
    <row r="2514" spans="2:60" s="41" customFormat="1" x14ac:dyDescent="0.4">
      <c r="B2514" s="42"/>
      <c r="C2514" s="42"/>
      <c r="D2514" s="43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  <c r="AC2514"/>
      <c r="AD2514"/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/>
      <c r="BE2514"/>
      <c r="BF2514"/>
      <c r="BG2514"/>
      <c r="BH2514"/>
    </row>
    <row r="2515" spans="2:60" s="41" customFormat="1" x14ac:dyDescent="0.4">
      <c r="B2515" s="42"/>
      <c r="C2515" s="42"/>
      <c r="D2515" s="43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/>
      <c r="BE2515"/>
      <c r="BF2515"/>
      <c r="BG2515"/>
      <c r="BH2515"/>
    </row>
    <row r="2516" spans="2:60" s="41" customFormat="1" x14ac:dyDescent="0.4">
      <c r="B2516" s="42"/>
      <c r="C2516" s="42"/>
      <c r="D2516" s="43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  <c r="AC2516"/>
      <c r="AD2516"/>
      <c r="AE2516"/>
      <c r="AF2516"/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/>
      <c r="BE2516"/>
      <c r="BF2516"/>
      <c r="BG2516"/>
      <c r="BH2516"/>
    </row>
    <row r="2517" spans="2:60" s="41" customFormat="1" x14ac:dyDescent="0.4">
      <c r="B2517" s="42"/>
      <c r="C2517" s="42"/>
      <c r="D2517" s="43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/>
      <c r="BE2517"/>
      <c r="BF2517"/>
      <c r="BG2517"/>
      <c r="BH2517"/>
    </row>
    <row r="2518" spans="2:60" s="41" customFormat="1" x14ac:dyDescent="0.4">
      <c r="B2518" s="42"/>
      <c r="C2518" s="42"/>
      <c r="D2518" s="43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  <c r="AE2518"/>
      <c r="AF2518"/>
      <c r="AG2518"/>
      <c r="AH2518"/>
      <c r="AI2518"/>
      <c r="AJ2518"/>
      <c r="AK2518"/>
      <c r="AL2518"/>
      <c r="AM2518"/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/>
      <c r="BE2518"/>
      <c r="BF2518"/>
      <c r="BG2518"/>
      <c r="BH2518"/>
    </row>
    <row r="2519" spans="2:60" s="41" customFormat="1" x14ac:dyDescent="0.4">
      <c r="B2519" s="42"/>
      <c r="C2519" s="42"/>
      <c r="D2519" s="43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  <c r="AC2519"/>
      <c r="AD2519"/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/>
      <c r="BE2519"/>
      <c r="BF2519"/>
      <c r="BG2519"/>
      <c r="BH2519"/>
    </row>
    <row r="2520" spans="2:60" s="41" customFormat="1" x14ac:dyDescent="0.4">
      <c r="B2520" s="42"/>
      <c r="C2520" s="42"/>
      <c r="D2520" s="43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  <c r="AE2520"/>
      <c r="AF2520"/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/>
      <c r="BE2520"/>
      <c r="BF2520"/>
      <c r="BG2520"/>
      <c r="BH2520"/>
    </row>
    <row r="2521" spans="2:60" s="41" customFormat="1" x14ac:dyDescent="0.4">
      <c r="B2521" s="42"/>
      <c r="C2521" s="42"/>
      <c r="D2521" s="43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  <c r="AE2521"/>
      <c r="AF2521"/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/>
      <c r="BE2521"/>
      <c r="BF2521"/>
      <c r="BG2521"/>
      <c r="BH2521"/>
    </row>
    <row r="2522" spans="2:60" s="41" customFormat="1" x14ac:dyDescent="0.4">
      <c r="B2522" s="42"/>
      <c r="C2522" s="42"/>
      <c r="D2522" s="43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  <c r="AC2522"/>
      <c r="AD2522"/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/>
      <c r="BE2522"/>
      <c r="BF2522"/>
      <c r="BG2522"/>
      <c r="BH2522"/>
    </row>
    <row r="2523" spans="2:60" s="41" customFormat="1" x14ac:dyDescent="0.4">
      <c r="B2523" s="42"/>
      <c r="C2523" s="42"/>
      <c r="D2523" s="4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/>
      <c r="BE2523"/>
      <c r="BF2523"/>
      <c r="BG2523"/>
      <c r="BH2523"/>
    </row>
    <row r="2524" spans="2:60" s="41" customFormat="1" x14ac:dyDescent="0.4">
      <c r="B2524" s="42"/>
      <c r="C2524" s="42"/>
      <c r="D2524" s="43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  <c r="AC2524"/>
      <c r="AD2524"/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/>
      <c r="BE2524"/>
      <c r="BF2524"/>
      <c r="BG2524"/>
      <c r="BH2524"/>
    </row>
    <row r="2525" spans="2:60" s="41" customFormat="1" x14ac:dyDescent="0.4">
      <c r="B2525" s="42"/>
      <c r="C2525" s="42"/>
      <c r="D2525" s="43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/>
      <c r="BE2525"/>
      <c r="BF2525"/>
      <c r="BG2525"/>
      <c r="BH2525"/>
    </row>
    <row r="2526" spans="2:60" s="41" customFormat="1" x14ac:dyDescent="0.4">
      <c r="B2526" s="42"/>
      <c r="C2526" s="42"/>
      <c r="D2526" s="43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/>
      <c r="BE2526"/>
      <c r="BF2526"/>
      <c r="BG2526"/>
      <c r="BH2526"/>
    </row>
    <row r="2527" spans="2:60" s="41" customFormat="1" x14ac:dyDescent="0.4">
      <c r="B2527" s="42"/>
      <c r="C2527" s="42"/>
      <c r="D2527" s="43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/>
      <c r="BE2527"/>
      <c r="BF2527"/>
      <c r="BG2527"/>
      <c r="BH2527"/>
    </row>
    <row r="2528" spans="2:60" s="41" customFormat="1" x14ac:dyDescent="0.4">
      <c r="B2528" s="42"/>
      <c r="C2528" s="42"/>
      <c r="D2528" s="43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/>
      <c r="BE2528"/>
      <c r="BF2528"/>
      <c r="BG2528"/>
      <c r="BH2528"/>
    </row>
    <row r="2529" spans="2:60" s="41" customFormat="1" x14ac:dyDescent="0.4">
      <c r="B2529" s="42"/>
      <c r="C2529" s="42"/>
      <c r="D2529" s="43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/>
      <c r="BE2529"/>
      <c r="BF2529"/>
      <c r="BG2529"/>
      <c r="BH2529"/>
    </row>
    <row r="2530" spans="2:60" s="41" customFormat="1" x14ac:dyDescent="0.4">
      <c r="B2530" s="42"/>
      <c r="C2530" s="42"/>
      <c r="D2530" s="43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/>
      <c r="BE2530"/>
      <c r="BF2530"/>
      <c r="BG2530"/>
      <c r="BH2530"/>
    </row>
    <row r="2531" spans="2:60" s="41" customFormat="1" x14ac:dyDescent="0.4">
      <c r="B2531" s="42"/>
      <c r="C2531" s="42"/>
      <c r="D2531" s="43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/>
      <c r="BE2531"/>
      <c r="BF2531"/>
      <c r="BG2531"/>
      <c r="BH2531"/>
    </row>
    <row r="2532" spans="2:60" s="41" customFormat="1" x14ac:dyDescent="0.4">
      <c r="B2532" s="42"/>
      <c r="C2532" s="42"/>
      <c r="D2532" s="43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  <c r="AE2532"/>
      <c r="AF2532"/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/>
      <c r="BE2532"/>
      <c r="BF2532"/>
      <c r="BG2532"/>
      <c r="BH2532"/>
    </row>
    <row r="2533" spans="2:60" s="41" customFormat="1" x14ac:dyDescent="0.4">
      <c r="B2533" s="42"/>
      <c r="C2533" s="42"/>
      <c r="D2533" s="4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  <c r="AC2533"/>
      <c r="AD2533"/>
      <c r="AE2533"/>
      <c r="AF2533"/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/>
      <c r="BE2533"/>
      <c r="BF2533"/>
      <c r="BG2533"/>
      <c r="BH2533"/>
    </row>
    <row r="2534" spans="2:60" s="41" customFormat="1" x14ac:dyDescent="0.4">
      <c r="B2534" s="42"/>
      <c r="C2534" s="42"/>
      <c r="D2534" s="43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/>
      <c r="BE2534"/>
      <c r="BF2534"/>
      <c r="BG2534"/>
      <c r="BH2534"/>
    </row>
    <row r="2535" spans="2:60" s="41" customFormat="1" x14ac:dyDescent="0.4">
      <c r="B2535" s="42"/>
      <c r="C2535" s="42"/>
      <c r="D2535" s="43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  <c r="AC2535"/>
      <c r="AD2535"/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/>
      <c r="BE2535"/>
      <c r="BF2535"/>
      <c r="BG2535"/>
      <c r="BH2535"/>
    </row>
    <row r="2536" spans="2:60" s="41" customFormat="1" x14ac:dyDescent="0.4">
      <c r="B2536" s="42"/>
      <c r="C2536" s="42"/>
      <c r="D2536" s="43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/>
      <c r="BE2536"/>
      <c r="BF2536"/>
      <c r="BG2536"/>
      <c r="BH2536"/>
    </row>
    <row r="2537" spans="2:60" s="41" customFormat="1" x14ac:dyDescent="0.4">
      <c r="B2537" s="42"/>
      <c r="C2537" s="42"/>
      <c r="D2537" s="43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/>
      <c r="BE2537"/>
      <c r="BF2537"/>
      <c r="BG2537"/>
      <c r="BH2537"/>
    </row>
    <row r="2538" spans="2:60" s="41" customFormat="1" x14ac:dyDescent="0.4">
      <c r="B2538" s="42"/>
      <c r="C2538" s="42"/>
      <c r="D2538" s="43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/>
      <c r="BE2538"/>
      <c r="BF2538"/>
      <c r="BG2538"/>
      <c r="BH2538"/>
    </row>
    <row r="2539" spans="2:60" s="41" customFormat="1" x14ac:dyDescent="0.4">
      <c r="B2539" s="42"/>
      <c r="C2539" s="42"/>
      <c r="D2539" s="43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/>
      <c r="BE2539"/>
      <c r="BF2539"/>
      <c r="BG2539"/>
      <c r="BH2539"/>
    </row>
    <row r="2540" spans="2:60" s="41" customFormat="1" x14ac:dyDescent="0.4">
      <c r="B2540" s="42"/>
      <c r="C2540" s="42"/>
      <c r="D2540" s="43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  <c r="AC2540"/>
      <c r="AD2540"/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/>
      <c r="BE2540"/>
      <c r="BF2540"/>
      <c r="BG2540"/>
      <c r="BH2540"/>
    </row>
    <row r="2541" spans="2:60" s="41" customFormat="1" x14ac:dyDescent="0.4">
      <c r="B2541" s="42"/>
      <c r="C2541" s="42"/>
      <c r="D2541" s="43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/>
      <c r="BE2541"/>
      <c r="BF2541"/>
      <c r="BG2541"/>
      <c r="BH2541"/>
    </row>
    <row r="2542" spans="2:60" s="41" customFormat="1" x14ac:dyDescent="0.4">
      <c r="B2542" s="42"/>
      <c r="C2542" s="42"/>
      <c r="D2542" s="43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  <c r="AE2542"/>
      <c r="AF2542"/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/>
      <c r="BE2542"/>
      <c r="BF2542"/>
      <c r="BG2542"/>
      <c r="BH2542"/>
    </row>
    <row r="2543" spans="2:60" s="41" customFormat="1" x14ac:dyDescent="0.4">
      <c r="B2543" s="42"/>
      <c r="C2543" s="42"/>
      <c r="D2543" s="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  <c r="AE2543"/>
      <c r="AF2543"/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/>
      <c r="BE2543"/>
      <c r="BF2543"/>
      <c r="BG2543"/>
      <c r="BH2543"/>
    </row>
    <row r="2544" spans="2:60" s="41" customFormat="1" x14ac:dyDescent="0.4">
      <c r="B2544" s="42"/>
      <c r="C2544" s="42"/>
      <c r="D2544" s="43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/>
      <c r="BE2544"/>
      <c r="BF2544"/>
      <c r="BG2544"/>
      <c r="BH2544"/>
    </row>
    <row r="2545" spans="2:60" s="41" customFormat="1" x14ac:dyDescent="0.4">
      <c r="B2545" s="42"/>
      <c r="C2545" s="42"/>
      <c r="D2545" s="43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  <c r="AE2545"/>
      <c r="AF2545"/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/>
      <c r="BE2545"/>
      <c r="BF2545"/>
      <c r="BG2545"/>
      <c r="BH2545"/>
    </row>
    <row r="2546" spans="2:60" s="41" customFormat="1" x14ac:dyDescent="0.4">
      <c r="B2546" s="42"/>
      <c r="C2546" s="42"/>
      <c r="D2546" s="43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  <c r="AE2546"/>
      <c r="AF2546"/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/>
      <c r="BE2546"/>
      <c r="BF2546"/>
      <c r="BG2546"/>
      <c r="BH2546"/>
    </row>
    <row r="2547" spans="2:60" s="41" customFormat="1" x14ac:dyDescent="0.4">
      <c r="B2547" s="42"/>
      <c r="C2547" s="42"/>
      <c r="D2547" s="43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  <c r="AC2547"/>
      <c r="AD2547"/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/>
      <c r="BE2547"/>
      <c r="BF2547"/>
      <c r="BG2547"/>
      <c r="BH2547"/>
    </row>
    <row r="2548" spans="2:60" s="41" customFormat="1" x14ac:dyDescent="0.4">
      <c r="B2548" s="42"/>
      <c r="C2548" s="42"/>
      <c r="D2548" s="43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  <c r="AC2548"/>
      <c r="AD2548"/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/>
      <c r="BE2548"/>
      <c r="BF2548"/>
      <c r="BG2548"/>
      <c r="BH2548"/>
    </row>
    <row r="2549" spans="2:60" s="41" customFormat="1" x14ac:dyDescent="0.4">
      <c r="B2549" s="42"/>
      <c r="C2549" s="42"/>
      <c r="D2549" s="43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/>
      <c r="BE2549"/>
      <c r="BF2549"/>
      <c r="BG2549"/>
      <c r="BH2549"/>
    </row>
    <row r="2550" spans="2:60" s="41" customFormat="1" x14ac:dyDescent="0.4">
      <c r="B2550" s="42"/>
      <c r="C2550" s="42"/>
      <c r="D2550" s="43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  <c r="AE2550"/>
      <c r="AF2550"/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/>
      <c r="BE2550"/>
      <c r="BF2550"/>
      <c r="BG2550"/>
      <c r="BH2550"/>
    </row>
    <row r="2551" spans="2:60" s="41" customFormat="1" x14ac:dyDescent="0.4">
      <c r="B2551" s="42"/>
      <c r="C2551" s="42"/>
      <c r="D2551" s="43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  <c r="AE2551"/>
      <c r="AF2551"/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/>
      <c r="BE2551"/>
      <c r="BF2551"/>
      <c r="BG2551"/>
      <c r="BH2551"/>
    </row>
    <row r="2552" spans="2:60" s="41" customFormat="1" x14ac:dyDescent="0.4">
      <c r="B2552" s="42"/>
      <c r="C2552" s="42"/>
      <c r="D2552" s="43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  <c r="AE2552"/>
      <c r="AF2552"/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/>
      <c r="BE2552"/>
      <c r="BF2552"/>
      <c r="BG2552"/>
      <c r="BH2552"/>
    </row>
    <row r="2553" spans="2:60" s="41" customFormat="1" x14ac:dyDescent="0.4">
      <c r="B2553" s="42"/>
      <c r="C2553" s="42"/>
      <c r="D2553" s="4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  <c r="AE2553"/>
      <c r="AF2553"/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/>
      <c r="BE2553"/>
      <c r="BF2553"/>
      <c r="BG2553"/>
      <c r="BH2553"/>
    </row>
    <row r="2554" spans="2:60" s="41" customFormat="1" x14ac:dyDescent="0.4">
      <c r="B2554" s="42"/>
      <c r="C2554" s="42"/>
      <c r="D2554" s="43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  <c r="AE2554"/>
      <c r="AF2554"/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/>
      <c r="BE2554"/>
      <c r="BF2554"/>
      <c r="BG2554"/>
      <c r="BH2554"/>
    </row>
    <row r="2555" spans="2:60" s="41" customFormat="1" x14ac:dyDescent="0.4">
      <c r="B2555" s="42"/>
      <c r="C2555" s="42"/>
      <c r="D2555" s="43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/>
      <c r="BE2555"/>
      <c r="BF2555"/>
      <c r="BG2555"/>
      <c r="BH2555"/>
    </row>
    <row r="2556" spans="2:60" s="41" customFormat="1" x14ac:dyDescent="0.4">
      <c r="B2556" s="42"/>
      <c r="C2556" s="42"/>
      <c r="D2556" s="43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/>
      <c r="BE2556"/>
      <c r="BF2556"/>
      <c r="BG2556"/>
      <c r="BH2556"/>
    </row>
    <row r="2557" spans="2:60" s="41" customFormat="1" x14ac:dyDescent="0.4">
      <c r="B2557" s="42"/>
      <c r="C2557" s="42"/>
      <c r="D2557" s="43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/>
      <c r="BE2557"/>
      <c r="BF2557"/>
      <c r="BG2557"/>
      <c r="BH2557"/>
    </row>
    <row r="2558" spans="2:60" s="41" customFormat="1" x14ac:dyDescent="0.4">
      <c r="B2558" s="42"/>
      <c r="C2558" s="42"/>
      <c r="D2558" s="43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  <c r="AC2558"/>
      <c r="AD2558"/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/>
      <c r="BE2558"/>
      <c r="BF2558"/>
      <c r="BG2558"/>
      <c r="BH2558"/>
    </row>
    <row r="2559" spans="2:60" s="41" customFormat="1" x14ac:dyDescent="0.4">
      <c r="B2559" s="42"/>
      <c r="C2559" s="42"/>
      <c r="D2559" s="43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/>
      <c r="BE2559"/>
      <c r="BF2559"/>
      <c r="BG2559"/>
      <c r="BH2559"/>
    </row>
    <row r="2560" spans="2:60" s="41" customFormat="1" x14ac:dyDescent="0.4">
      <c r="B2560" s="42"/>
      <c r="C2560" s="42"/>
      <c r="D2560" s="43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/>
      <c r="BE2560"/>
      <c r="BF2560"/>
      <c r="BG2560"/>
      <c r="BH2560"/>
    </row>
    <row r="2561" spans="2:60" s="41" customFormat="1" x14ac:dyDescent="0.4">
      <c r="B2561" s="42"/>
      <c r="C2561" s="42"/>
      <c r="D2561" s="43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/>
      <c r="BE2561"/>
      <c r="BF2561"/>
      <c r="BG2561"/>
      <c r="BH2561"/>
    </row>
    <row r="2562" spans="2:60" s="41" customFormat="1" x14ac:dyDescent="0.4">
      <c r="B2562" s="42"/>
      <c r="C2562" s="42"/>
      <c r="D2562" s="43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  <c r="AC2562"/>
      <c r="AD2562"/>
      <c r="AE2562"/>
      <c r="AF2562"/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/>
      <c r="BE2562"/>
      <c r="BF2562"/>
      <c r="BG2562"/>
      <c r="BH2562"/>
    </row>
    <row r="2563" spans="2:60" s="41" customFormat="1" x14ac:dyDescent="0.4">
      <c r="B2563" s="42"/>
      <c r="C2563" s="42"/>
      <c r="D2563" s="4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/>
      <c r="BE2563"/>
      <c r="BF2563"/>
      <c r="BG2563"/>
      <c r="BH2563"/>
    </row>
    <row r="2564" spans="2:60" s="41" customFormat="1" x14ac:dyDescent="0.4">
      <c r="B2564" s="42"/>
      <c r="C2564" s="42"/>
      <c r="D2564" s="43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/>
      <c r="BE2564"/>
      <c r="BF2564"/>
      <c r="BG2564"/>
      <c r="BH2564"/>
    </row>
    <row r="2565" spans="2:60" s="41" customFormat="1" x14ac:dyDescent="0.4">
      <c r="B2565" s="42"/>
      <c r="C2565" s="42"/>
      <c r="D2565" s="43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  <c r="AE2565"/>
      <c r="AF2565"/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/>
      <c r="BE2565"/>
      <c r="BF2565"/>
      <c r="BG2565"/>
      <c r="BH2565"/>
    </row>
    <row r="2566" spans="2:60" s="41" customFormat="1" x14ac:dyDescent="0.4">
      <c r="B2566" s="42"/>
      <c r="C2566" s="42"/>
      <c r="D2566" s="43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  <c r="AE2566"/>
      <c r="AF2566"/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/>
      <c r="BE2566"/>
      <c r="BF2566"/>
      <c r="BG2566"/>
      <c r="BH2566"/>
    </row>
    <row r="2567" spans="2:60" s="41" customFormat="1" x14ac:dyDescent="0.4">
      <c r="B2567" s="42"/>
      <c r="C2567" s="42"/>
      <c r="D2567" s="43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  <c r="AE2567"/>
      <c r="AF2567"/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/>
      <c r="BE2567"/>
      <c r="BF2567"/>
      <c r="BG2567"/>
      <c r="BH2567"/>
    </row>
    <row r="2568" spans="2:60" s="41" customFormat="1" x14ac:dyDescent="0.4">
      <c r="B2568" s="42"/>
      <c r="C2568" s="42"/>
      <c r="D2568" s="43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  <c r="AC2568"/>
      <c r="AD2568"/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/>
      <c r="BE2568"/>
      <c r="BF2568"/>
      <c r="BG2568"/>
      <c r="BH2568"/>
    </row>
    <row r="2569" spans="2:60" s="41" customFormat="1" x14ac:dyDescent="0.4">
      <c r="B2569" s="42"/>
      <c r="C2569" s="42"/>
      <c r="D2569" s="43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  <c r="AE2569"/>
      <c r="AF2569"/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/>
      <c r="BE2569"/>
      <c r="BF2569"/>
      <c r="BG2569"/>
      <c r="BH2569"/>
    </row>
    <row r="2570" spans="2:60" s="41" customFormat="1" x14ac:dyDescent="0.4">
      <c r="B2570" s="42"/>
      <c r="C2570" s="42"/>
      <c r="D2570" s="43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  <c r="AC2570"/>
      <c r="AD2570"/>
      <c r="AE2570"/>
      <c r="AF2570"/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/>
      <c r="BE2570"/>
      <c r="BF2570"/>
      <c r="BG2570"/>
      <c r="BH2570"/>
    </row>
    <row r="2571" spans="2:60" s="41" customFormat="1" x14ac:dyDescent="0.4">
      <c r="B2571" s="42"/>
      <c r="C2571" s="42"/>
      <c r="D2571" s="43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  <c r="AE2571"/>
      <c r="AF2571"/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/>
      <c r="BE2571"/>
      <c r="BF2571"/>
      <c r="BG2571"/>
      <c r="BH2571"/>
    </row>
    <row r="2572" spans="2:60" s="41" customFormat="1" x14ac:dyDescent="0.4">
      <c r="B2572" s="42"/>
      <c r="C2572" s="42"/>
      <c r="D2572" s="43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  <c r="AE2572"/>
      <c r="AF2572"/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/>
      <c r="BE2572"/>
      <c r="BF2572"/>
      <c r="BG2572"/>
      <c r="BH2572"/>
    </row>
    <row r="2573" spans="2:60" s="41" customFormat="1" x14ac:dyDescent="0.4">
      <c r="B2573" s="42"/>
      <c r="C2573" s="42"/>
      <c r="D2573" s="4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  <c r="AC2573"/>
      <c r="AD2573"/>
      <c r="AE2573"/>
      <c r="AF2573"/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/>
      <c r="BE2573"/>
      <c r="BF2573"/>
      <c r="BG2573"/>
      <c r="BH2573"/>
    </row>
    <row r="2574" spans="2:60" s="41" customFormat="1" x14ac:dyDescent="0.4">
      <c r="B2574" s="42"/>
      <c r="C2574" s="42"/>
      <c r="D2574" s="43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  <c r="AC2574"/>
      <c r="AD2574"/>
      <c r="AE2574"/>
      <c r="AF2574"/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/>
      <c r="BE2574"/>
      <c r="BF2574"/>
      <c r="BG2574"/>
      <c r="BH2574"/>
    </row>
    <row r="2575" spans="2:60" s="41" customFormat="1" x14ac:dyDescent="0.4">
      <c r="B2575" s="42"/>
      <c r="C2575" s="42"/>
      <c r="D2575" s="43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/>
      <c r="AD2575"/>
      <c r="AE2575"/>
      <c r="AF2575"/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/>
      <c r="BE2575"/>
      <c r="BF2575"/>
      <c r="BG2575"/>
      <c r="BH2575"/>
    </row>
    <row r="2576" spans="2:60" s="41" customFormat="1" x14ac:dyDescent="0.4">
      <c r="B2576" s="42"/>
      <c r="C2576" s="42"/>
      <c r="D2576" s="43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/>
      <c r="BE2576"/>
      <c r="BF2576"/>
      <c r="BG2576"/>
      <c r="BH2576"/>
    </row>
    <row r="2577" spans="2:60" s="41" customFormat="1" x14ac:dyDescent="0.4">
      <c r="B2577" s="42"/>
      <c r="C2577" s="42"/>
      <c r="D2577" s="43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  <c r="AC2577"/>
      <c r="AD2577"/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/>
      <c r="BE2577"/>
      <c r="BF2577"/>
      <c r="BG2577"/>
      <c r="BH2577"/>
    </row>
    <row r="2578" spans="2:60" s="41" customFormat="1" x14ac:dyDescent="0.4">
      <c r="B2578" s="42"/>
      <c r="C2578" s="42"/>
      <c r="D2578" s="43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  <c r="AE2578"/>
      <c r="AF2578"/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/>
      <c r="BE2578"/>
      <c r="BF2578"/>
      <c r="BG2578"/>
      <c r="BH2578"/>
    </row>
    <row r="2579" spans="2:60" s="41" customFormat="1" x14ac:dyDescent="0.4">
      <c r="B2579" s="42"/>
      <c r="C2579" s="42"/>
      <c r="D2579" s="43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  <c r="AE2579"/>
      <c r="AF2579"/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/>
      <c r="BE2579"/>
      <c r="BF2579"/>
      <c r="BG2579"/>
      <c r="BH2579"/>
    </row>
    <row r="2580" spans="2:60" s="41" customFormat="1" x14ac:dyDescent="0.4">
      <c r="B2580" s="42"/>
      <c r="C2580" s="42"/>
      <c r="D2580" s="43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  <c r="AE2580"/>
      <c r="AF2580"/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/>
      <c r="BE2580"/>
      <c r="BF2580"/>
      <c r="BG2580"/>
      <c r="BH2580"/>
    </row>
    <row r="2581" spans="2:60" s="41" customFormat="1" x14ac:dyDescent="0.4">
      <c r="B2581" s="42"/>
      <c r="C2581" s="42"/>
      <c r="D2581" s="43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/>
      <c r="BE2581"/>
      <c r="BF2581"/>
      <c r="BG2581"/>
      <c r="BH2581"/>
    </row>
    <row r="2582" spans="2:60" s="41" customFormat="1" x14ac:dyDescent="0.4">
      <c r="B2582" s="42"/>
      <c r="C2582" s="42"/>
      <c r="D2582" s="43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/>
      <c r="BE2582"/>
      <c r="BF2582"/>
      <c r="BG2582"/>
      <c r="BH2582"/>
    </row>
    <row r="2583" spans="2:60" s="41" customFormat="1" x14ac:dyDescent="0.4">
      <c r="B2583" s="42"/>
      <c r="C2583" s="42"/>
      <c r="D2583" s="4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  <c r="AC2583"/>
      <c r="AD2583"/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/>
      <c r="BE2583"/>
      <c r="BF2583"/>
      <c r="BG2583"/>
      <c r="BH2583"/>
    </row>
    <row r="2584" spans="2:60" s="41" customFormat="1" x14ac:dyDescent="0.4">
      <c r="B2584" s="42"/>
      <c r="C2584" s="42"/>
      <c r="D2584" s="43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/>
      <c r="BE2584"/>
      <c r="BF2584"/>
      <c r="BG2584"/>
      <c r="BH2584"/>
    </row>
    <row r="2585" spans="2:60" s="41" customFormat="1" x14ac:dyDescent="0.4">
      <c r="B2585" s="42"/>
      <c r="C2585" s="42"/>
      <c r="D2585" s="43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/>
      <c r="BE2585"/>
      <c r="BF2585"/>
      <c r="BG2585"/>
      <c r="BH2585"/>
    </row>
    <row r="2586" spans="2:60" s="41" customFormat="1" x14ac:dyDescent="0.4">
      <c r="B2586" s="42"/>
      <c r="C2586" s="42"/>
      <c r="D2586" s="43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/>
      <c r="BE2586"/>
      <c r="BF2586"/>
      <c r="BG2586"/>
      <c r="BH2586"/>
    </row>
    <row r="2587" spans="2:60" s="41" customFormat="1" x14ac:dyDescent="0.4">
      <c r="B2587" s="42"/>
      <c r="C2587" s="42"/>
      <c r="D2587" s="43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/>
      <c r="BE2587"/>
      <c r="BF2587"/>
      <c r="BG2587"/>
      <c r="BH2587"/>
    </row>
    <row r="2588" spans="2:60" s="41" customFormat="1" x14ac:dyDescent="0.4">
      <c r="B2588" s="42"/>
      <c r="C2588" s="42"/>
      <c r="D2588" s="43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/>
      <c r="BE2588"/>
      <c r="BF2588"/>
      <c r="BG2588"/>
      <c r="BH2588"/>
    </row>
    <row r="2589" spans="2:60" s="41" customFormat="1" x14ac:dyDescent="0.4">
      <c r="B2589" s="42"/>
      <c r="C2589" s="42"/>
      <c r="D2589" s="43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  <c r="AE2589"/>
      <c r="AF2589"/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/>
      <c r="BE2589"/>
      <c r="BF2589"/>
      <c r="BG2589"/>
      <c r="BH2589"/>
    </row>
    <row r="2590" spans="2:60" s="41" customFormat="1" x14ac:dyDescent="0.4">
      <c r="B2590" s="42"/>
      <c r="C2590" s="42"/>
      <c r="D2590" s="43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  <c r="AE2590"/>
      <c r="AF2590"/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/>
      <c r="BE2590"/>
      <c r="BF2590"/>
      <c r="BG2590"/>
      <c r="BH2590"/>
    </row>
    <row r="2591" spans="2:60" s="41" customFormat="1" x14ac:dyDescent="0.4">
      <c r="B2591" s="42"/>
      <c r="C2591" s="42"/>
      <c r="D2591" s="43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  <c r="AC2591"/>
      <c r="AD2591"/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/>
      <c r="BE2591"/>
      <c r="BF2591"/>
      <c r="BG2591"/>
      <c r="BH2591"/>
    </row>
    <row r="2592" spans="2:60" s="41" customFormat="1" x14ac:dyDescent="0.4">
      <c r="B2592" s="42"/>
      <c r="C2592" s="42"/>
      <c r="D2592" s="43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  <c r="AC2592"/>
      <c r="AD2592"/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/>
      <c r="BE2592"/>
      <c r="BF2592"/>
      <c r="BG2592"/>
      <c r="BH2592"/>
    </row>
    <row r="2593" spans="2:60" s="41" customFormat="1" x14ac:dyDescent="0.4">
      <c r="B2593" s="42"/>
      <c r="C2593" s="42"/>
      <c r="D2593" s="4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/>
      <c r="BE2593"/>
      <c r="BF2593"/>
      <c r="BG2593"/>
      <c r="BH2593"/>
    </row>
    <row r="2594" spans="2:60" s="41" customFormat="1" x14ac:dyDescent="0.4">
      <c r="B2594" s="42"/>
      <c r="C2594" s="42"/>
      <c r="D2594" s="43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  <c r="AE2594"/>
      <c r="AF2594"/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/>
      <c r="BE2594"/>
      <c r="BF2594"/>
      <c r="BG2594"/>
      <c r="BH2594"/>
    </row>
    <row r="2595" spans="2:60" s="41" customFormat="1" x14ac:dyDescent="0.4">
      <c r="B2595" s="42"/>
      <c r="C2595" s="42"/>
      <c r="D2595" s="43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  <c r="AC2595"/>
      <c r="AD2595"/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/>
      <c r="BE2595"/>
      <c r="BF2595"/>
      <c r="BG2595"/>
      <c r="BH2595"/>
    </row>
    <row r="2596" spans="2:60" s="41" customFormat="1" x14ac:dyDescent="0.4">
      <c r="B2596" s="42"/>
      <c r="C2596" s="42"/>
      <c r="D2596" s="43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  <c r="AC2596"/>
      <c r="AD2596"/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/>
      <c r="BE2596"/>
      <c r="BF2596"/>
      <c r="BG2596"/>
      <c r="BH2596"/>
    </row>
    <row r="2597" spans="2:60" s="41" customFormat="1" x14ac:dyDescent="0.4">
      <c r="B2597" s="42"/>
      <c r="C2597" s="42"/>
      <c r="D2597" s="43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  <c r="AC2597"/>
      <c r="AD2597"/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/>
      <c r="BE2597"/>
      <c r="BF2597"/>
      <c r="BG2597"/>
      <c r="BH2597"/>
    </row>
    <row r="2598" spans="2:60" s="41" customFormat="1" x14ac:dyDescent="0.4">
      <c r="B2598" s="42"/>
      <c r="C2598" s="42"/>
      <c r="D2598" s="43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  <c r="AE2598"/>
      <c r="AF2598"/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/>
      <c r="BE2598"/>
      <c r="BF2598"/>
      <c r="BG2598"/>
      <c r="BH2598"/>
    </row>
    <row r="2599" spans="2:60" s="41" customFormat="1" x14ac:dyDescent="0.4">
      <c r="B2599" s="42"/>
      <c r="C2599" s="42"/>
      <c r="D2599" s="43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/>
      <c r="BE2599"/>
      <c r="BF2599"/>
      <c r="BG2599"/>
      <c r="BH2599"/>
    </row>
    <row r="2600" spans="2:60" s="41" customFormat="1" x14ac:dyDescent="0.4">
      <c r="B2600" s="42"/>
      <c r="C2600" s="42"/>
      <c r="D2600" s="43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/>
      <c r="BE2600"/>
      <c r="BF2600"/>
      <c r="BG2600"/>
      <c r="BH2600"/>
    </row>
    <row r="2601" spans="2:60" s="41" customFormat="1" x14ac:dyDescent="0.4">
      <c r="B2601" s="42"/>
      <c r="C2601" s="42"/>
      <c r="D2601" s="43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/>
      <c r="BE2601"/>
      <c r="BF2601"/>
      <c r="BG2601"/>
      <c r="BH2601"/>
    </row>
    <row r="2602" spans="2:60" s="41" customFormat="1" x14ac:dyDescent="0.4">
      <c r="B2602" s="42"/>
      <c r="C2602" s="42"/>
      <c r="D2602" s="43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/>
      <c r="BE2602"/>
      <c r="BF2602"/>
      <c r="BG2602"/>
      <c r="BH2602"/>
    </row>
    <row r="2603" spans="2:60" s="41" customFormat="1" x14ac:dyDescent="0.4">
      <c r="B2603" s="42"/>
      <c r="C2603" s="42"/>
      <c r="D2603" s="4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  <c r="AC2603"/>
      <c r="AD2603"/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/>
      <c r="BE2603"/>
      <c r="BF2603"/>
      <c r="BG2603"/>
      <c r="BH2603"/>
    </row>
    <row r="2604" spans="2:60" s="41" customFormat="1" x14ac:dyDescent="0.4">
      <c r="B2604" s="42"/>
      <c r="C2604" s="42"/>
      <c r="D2604" s="43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/>
      <c r="BE2604"/>
      <c r="BF2604"/>
      <c r="BG2604"/>
      <c r="BH2604"/>
    </row>
    <row r="2605" spans="2:60" s="41" customFormat="1" x14ac:dyDescent="0.4">
      <c r="B2605" s="42"/>
      <c r="C2605" s="42"/>
      <c r="D2605" s="43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/>
      <c r="BE2605"/>
      <c r="BF2605"/>
      <c r="BG2605"/>
      <c r="BH2605"/>
    </row>
    <row r="2606" spans="2:60" s="41" customFormat="1" x14ac:dyDescent="0.4">
      <c r="B2606" s="42"/>
      <c r="C2606" s="42"/>
      <c r="D2606" s="43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/>
      <c r="BE2606"/>
      <c r="BF2606"/>
      <c r="BG2606"/>
      <c r="BH2606"/>
    </row>
    <row r="2607" spans="2:60" s="41" customFormat="1" x14ac:dyDescent="0.4">
      <c r="B2607" s="42"/>
      <c r="C2607" s="42"/>
      <c r="D2607" s="43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  <c r="AC2607"/>
      <c r="AD2607"/>
      <c r="AE2607"/>
      <c r="AF2607"/>
      <c r="AG2607"/>
      <c r="AH2607"/>
      <c r="AI2607"/>
      <c r="AJ2607"/>
      <c r="AK2607"/>
      <c r="AL2607"/>
      <c r="AM2607"/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/>
      <c r="BE2607"/>
      <c r="BF2607"/>
      <c r="BG2607"/>
      <c r="BH2607"/>
    </row>
    <row r="2608" spans="2:60" s="41" customFormat="1" x14ac:dyDescent="0.4">
      <c r="B2608" s="42"/>
      <c r="C2608" s="42"/>
      <c r="D2608" s="43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  <c r="AE2608"/>
      <c r="AF2608"/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/>
      <c r="BE2608"/>
      <c r="BF2608"/>
      <c r="BG2608"/>
      <c r="BH2608"/>
    </row>
    <row r="2609" spans="2:60" s="41" customFormat="1" x14ac:dyDescent="0.4">
      <c r="B2609" s="42"/>
      <c r="C2609" s="42"/>
      <c r="D2609" s="43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  <c r="AE2609"/>
      <c r="AF2609"/>
      <c r="AG2609"/>
      <c r="AH2609"/>
      <c r="AI2609"/>
      <c r="AJ2609"/>
      <c r="AK2609"/>
      <c r="AL2609"/>
      <c r="AM2609"/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/>
      <c r="BE2609"/>
      <c r="BF2609"/>
      <c r="BG2609"/>
      <c r="BH2609"/>
    </row>
    <row r="2610" spans="2:60" s="41" customFormat="1" x14ac:dyDescent="0.4">
      <c r="B2610" s="42"/>
      <c r="C2610" s="42"/>
      <c r="D2610" s="43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  <c r="AE2610"/>
      <c r="AF2610"/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/>
      <c r="BE2610"/>
      <c r="BF2610"/>
      <c r="BG2610"/>
      <c r="BH2610"/>
    </row>
    <row r="2611" spans="2:60" s="41" customFormat="1" x14ac:dyDescent="0.4">
      <c r="B2611" s="42"/>
      <c r="C2611" s="42"/>
      <c r="D2611" s="43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  <c r="AC2611"/>
      <c r="AD2611"/>
      <c r="AE2611"/>
      <c r="AF2611"/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/>
      <c r="BE2611"/>
      <c r="BF2611"/>
      <c r="BG2611"/>
      <c r="BH2611"/>
    </row>
    <row r="2612" spans="2:60" s="41" customFormat="1" x14ac:dyDescent="0.4">
      <c r="B2612" s="42"/>
      <c r="C2612" s="42"/>
      <c r="D2612" s="43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  <c r="AC2612"/>
      <c r="AD2612"/>
      <c r="AE2612"/>
      <c r="AF2612"/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/>
      <c r="BE2612"/>
      <c r="BF2612"/>
      <c r="BG2612"/>
      <c r="BH2612"/>
    </row>
    <row r="2613" spans="2:60" s="41" customFormat="1" x14ac:dyDescent="0.4">
      <c r="B2613" s="42"/>
      <c r="C2613" s="42"/>
      <c r="D2613" s="4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  <c r="AC2613"/>
      <c r="AD2613"/>
      <c r="AE2613"/>
      <c r="AF2613"/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/>
      <c r="BE2613"/>
      <c r="BF2613"/>
      <c r="BG2613"/>
      <c r="BH2613"/>
    </row>
    <row r="2614" spans="2:60" s="41" customFormat="1" x14ac:dyDescent="0.4">
      <c r="B2614" s="42"/>
      <c r="C2614" s="42"/>
      <c r="D2614" s="43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  <c r="AC2614"/>
      <c r="AD2614"/>
      <c r="AE2614"/>
      <c r="AF2614"/>
      <c r="AG2614"/>
      <c r="AH2614"/>
      <c r="AI2614"/>
      <c r="AJ2614"/>
      <c r="AK2614"/>
      <c r="AL2614"/>
      <c r="AM2614"/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/>
      <c r="BE2614"/>
      <c r="BF2614"/>
      <c r="BG2614"/>
      <c r="BH2614"/>
    </row>
    <row r="2615" spans="2:60" s="41" customFormat="1" x14ac:dyDescent="0.4">
      <c r="B2615" s="42"/>
      <c r="C2615" s="42"/>
      <c r="D2615" s="43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  <c r="AE2615"/>
      <c r="AF2615"/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/>
      <c r="BE2615"/>
      <c r="BF2615"/>
      <c r="BG2615"/>
      <c r="BH2615"/>
    </row>
    <row r="2616" spans="2:60" s="41" customFormat="1" x14ac:dyDescent="0.4">
      <c r="B2616" s="42"/>
      <c r="C2616" s="42"/>
      <c r="D2616" s="43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  <c r="AE2616"/>
      <c r="AF2616"/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/>
      <c r="BE2616"/>
      <c r="BF2616"/>
      <c r="BG2616"/>
      <c r="BH2616"/>
    </row>
    <row r="2617" spans="2:60" s="41" customFormat="1" x14ac:dyDescent="0.4">
      <c r="B2617" s="42"/>
      <c r="C2617" s="42"/>
      <c r="D2617" s="43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  <c r="AE2617"/>
      <c r="AF2617"/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/>
      <c r="BE2617"/>
      <c r="BF2617"/>
      <c r="BG2617"/>
      <c r="BH2617"/>
    </row>
    <row r="2618" spans="2:60" s="41" customFormat="1" x14ac:dyDescent="0.4">
      <c r="B2618" s="42"/>
      <c r="C2618" s="42"/>
      <c r="D2618" s="43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  <c r="AE2618"/>
      <c r="AF2618"/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/>
      <c r="BE2618"/>
      <c r="BF2618"/>
      <c r="BG2618"/>
      <c r="BH2618"/>
    </row>
    <row r="2619" spans="2:60" s="41" customFormat="1" x14ac:dyDescent="0.4">
      <c r="B2619" s="42"/>
      <c r="C2619" s="42"/>
      <c r="D2619" s="43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  <c r="AE2619"/>
      <c r="AF2619"/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/>
      <c r="BE2619"/>
      <c r="BF2619"/>
      <c r="BG2619"/>
      <c r="BH2619"/>
    </row>
    <row r="2620" spans="2:60" s="41" customFormat="1" x14ac:dyDescent="0.4">
      <c r="B2620" s="42"/>
      <c r="C2620" s="42"/>
      <c r="D2620" s="43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  <c r="AE2620"/>
      <c r="AF2620"/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/>
      <c r="BE2620"/>
      <c r="BF2620"/>
      <c r="BG2620"/>
      <c r="BH2620"/>
    </row>
    <row r="2621" spans="2:60" s="41" customFormat="1" x14ac:dyDescent="0.4">
      <c r="B2621" s="42"/>
      <c r="C2621" s="42"/>
      <c r="D2621" s="43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  <c r="AE2621"/>
      <c r="AF2621"/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/>
      <c r="BE2621"/>
      <c r="BF2621"/>
      <c r="BG2621"/>
      <c r="BH2621"/>
    </row>
    <row r="2622" spans="2:60" s="41" customFormat="1" x14ac:dyDescent="0.4">
      <c r="B2622" s="42"/>
      <c r="C2622" s="42"/>
      <c r="D2622" s="43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  <c r="AE2622"/>
      <c r="AF2622"/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/>
      <c r="BE2622"/>
      <c r="BF2622"/>
      <c r="BG2622"/>
      <c r="BH2622"/>
    </row>
    <row r="2623" spans="2:60" s="41" customFormat="1" x14ac:dyDescent="0.4">
      <c r="B2623" s="42"/>
      <c r="C2623" s="42"/>
      <c r="D2623" s="4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  <c r="AE2623"/>
      <c r="AF2623"/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/>
      <c r="BE2623"/>
      <c r="BF2623"/>
      <c r="BG2623"/>
      <c r="BH2623"/>
    </row>
    <row r="2624" spans="2:60" s="41" customFormat="1" x14ac:dyDescent="0.4">
      <c r="B2624" s="42"/>
      <c r="C2624" s="42"/>
      <c r="D2624" s="43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  <c r="AE2624"/>
      <c r="AF2624"/>
      <c r="AG2624"/>
      <c r="AH2624"/>
      <c r="AI2624"/>
      <c r="AJ2624"/>
      <c r="AK2624"/>
      <c r="AL2624"/>
      <c r="AM2624"/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/>
      <c r="BE2624"/>
      <c r="BF2624"/>
      <c r="BG2624"/>
      <c r="BH2624"/>
    </row>
    <row r="2625" spans="2:60" s="41" customFormat="1" x14ac:dyDescent="0.4">
      <c r="B2625" s="42"/>
      <c r="C2625" s="42"/>
      <c r="D2625" s="43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  <c r="AE2625"/>
      <c r="AF2625"/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/>
      <c r="BE2625"/>
      <c r="BF2625"/>
      <c r="BG2625"/>
      <c r="BH2625"/>
    </row>
    <row r="2626" spans="2:60" s="41" customFormat="1" x14ac:dyDescent="0.4">
      <c r="B2626" s="42"/>
      <c r="C2626" s="42"/>
      <c r="D2626" s="43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  <c r="AC2626"/>
      <c r="AD2626"/>
      <c r="AE2626"/>
      <c r="AF2626"/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/>
      <c r="BE2626"/>
      <c r="BF2626"/>
      <c r="BG2626"/>
      <c r="BH2626"/>
    </row>
    <row r="2627" spans="2:60" s="41" customFormat="1" x14ac:dyDescent="0.4">
      <c r="B2627" s="42"/>
      <c r="C2627" s="42"/>
      <c r="D2627" s="43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  <c r="AC2627"/>
      <c r="AD2627"/>
      <c r="AE2627"/>
      <c r="AF2627"/>
      <c r="AG2627"/>
      <c r="AH2627"/>
      <c r="AI2627"/>
      <c r="AJ2627"/>
      <c r="AK2627"/>
      <c r="AL2627"/>
      <c r="AM2627"/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/>
      <c r="BE2627"/>
      <c r="BF2627"/>
      <c r="BG2627"/>
      <c r="BH2627"/>
    </row>
    <row r="2628" spans="2:60" s="41" customFormat="1" x14ac:dyDescent="0.4">
      <c r="B2628" s="42"/>
      <c r="C2628" s="42"/>
      <c r="D2628" s="43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  <c r="AE2628"/>
      <c r="AF2628"/>
      <c r="AG2628"/>
      <c r="AH2628"/>
      <c r="AI2628"/>
      <c r="AJ2628"/>
      <c r="AK2628"/>
      <c r="AL2628"/>
      <c r="AM2628"/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/>
      <c r="BE2628"/>
      <c r="BF2628"/>
      <c r="BG2628"/>
      <c r="BH2628"/>
    </row>
    <row r="2629" spans="2:60" s="41" customFormat="1" x14ac:dyDescent="0.4">
      <c r="B2629" s="42"/>
      <c r="C2629" s="42"/>
      <c r="D2629" s="43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  <c r="AE2629"/>
      <c r="AF2629"/>
      <c r="AG2629"/>
      <c r="AH2629"/>
      <c r="AI2629"/>
      <c r="AJ2629"/>
      <c r="AK2629"/>
      <c r="AL2629"/>
      <c r="AM2629"/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/>
      <c r="BE2629"/>
      <c r="BF2629"/>
      <c r="BG2629"/>
      <c r="BH2629"/>
    </row>
    <row r="2630" spans="2:60" s="41" customFormat="1" x14ac:dyDescent="0.4">
      <c r="B2630" s="42"/>
      <c r="C2630" s="42"/>
      <c r="D2630" s="43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  <c r="AC2630"/>
      <c r="AD2630"/>
      <c r="AE2630"/>
      <c r="AF2630"/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/>
      <c r="BE2630"/>
      <c r="BF2630"/>
      <c r="BG2630"/>
      <c r="BH2630"/>
    </row>
    <row r="2631" spans="2:60" s="41" customFormat="1" x14ac:dyDescent="0.4">
      <c r="B2631" s="42"/>
      <c r="C2631" s="42"/>
      <c r="D2631" s="43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  <c r="AE2631"/>
      <c r="AF2631"/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/>
      <c r="BE2631"/>
      <c r="BF2631"/>
      <c r="BG2631"/>
      <c r="BH2631"/>
    </row>
    <row r="2632" spans="2:60" s="41" customFormat="1" x14ac:dyDescent="0.4">
      <c r="B2632" s="42"/>
      <c r="C2632" s="42"/>
      <c r="D2632" s="43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  <c r="AC2632"/>
      <c r="AD2632"/>
      <c r="AE2632"/>
      <c r="AF2632"/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/>
      <c r="BE2632"/>
      <c r="BF2632"/>
      <c r="BG2632"/>
      <c r="BH2632"/>
    </row>
    <row r="2633" spans="2:60" s="41" customFormat="1" x14ac:dyDescent="0.4">
      <c r="B2633" s="42"/>
      <c r="C2633" s="42"/>
      <c r="D2633" s="4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  <c r="AE2633"/>
      <c r="AF2633"/>
      <c r="AG2633"/>
      <c r="AH2633"/>
      <c r="AI2633"/>
      <c r="AJ2633"/>
      <c r="AK2633"/>
      <c r="AL2633"/>
      <c r="AM2633"/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/>
      <c r="BE2633"/>
      <c r="BF2633"/>
      <c r="BG2633"/>
      <c r="BH2633"/>
    </row>
    <row r="2634" spans="2:60" s="41" customFormat="1" x14ac:dyDescent="0.4">
      <c r="B2634" s="42"/>
      <c r="C2634" s="42"/>
      <c r="D2634" s="43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/>
      <c r="BE2634"/>
      <c r="BF2634"/>
      <c r="BG2634"/>
      <c r="BH2634"/>
    </row>
    <row r="2635" spans="2:60" s="41" customFormat="1" x14ac:dyDescent="0.4">
      <c r="B2635" s="42"/>
      <c r="C2635" s="42"/>
      <c r="D2635" s="43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  <c r="AE2635"/>
      <c r="AF2635"/>
      <c r="AG2635"/>
      <c r="AH2635"/>
      <c r="AI2635"/>
      <c r="AJ2635"/>
      <c r="AK2635"/>
      <c r="AL2635"/>
      <c r="AM2635"/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/>
      <c r="BE2635"/>
      <c r="BF2635"/>
      <c r="BG2635"/>
      <c r="BH2635"/>
    </row>
    <row r="2636" spans="2:60" s="41" customFormat="1" x14ac:dyDescent="0.4">
      <c r="B2636" s="42"/>
      <c r="C2636" s="42"/>
      <c r="D2636" s="43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  <c r="AE2636"/>
      <c r="AF2636"/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/>
      <c r="BE2636"/>
      <c r="BF2636"/>
      <c r="BG2636"/>
      <c r="BH2636"/>
    </row>
    <row r="2637" spans="2:60" s="41" customFormat="1" x14ac:dyDescent="0.4">
      <c r="B2637" s="42"/>
      <c r="C2637" s="42"/>
      <c r="D2637" s="43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  <c r="AC2637"/>
      <c r="AD2637"/>
      <c r="AE2637"/>
      <c r="AF2637"/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/>
      <c r="BE2637"/>
      <c r="BF2637"/>
      <c r="BG2637"/>
      <c r="BH2637"/>
    </row>
    <row r="2638" spans="2:60" s="41" customFormat="1" x14ac:dyDescent="0.4">
      <c r="B2638" s="42"/>
      <c r="C2638" s="42"/>
      <c r="D2638" s="43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/>
      <c r="BE2638"/>
      <c r="BF2638"/>
      <c r="BG2638"/>
      <c r="BH2638"/>
    </row>
    <row r="2639" spans="2:60" s="41" customFormat="1" x14ac:dyDescent="0.4">
      <c r="B2639" s="42"/>
      <c r="C2639" s="42"/>
      <c r="D2639" s="43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  <c r="AE2639"/>
      <c r="AF2639"/>
      <c r="AG2639"/>
      <c r="AH2639"/>
      <c r="AI2639"/>
      <c r="AJ2639"/>
      <c r="AK2639"/>
      <c r="AL2639"/>
      <c r="AM2639"/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/>
      <c r="BE2639"/>
      <c r="BF2639"/>
      <c r="BG2639"/>
      <c r="BH2639"/>
    </row>
    <row r="2640" spans="2:60" s="41" customFormat="1" x14ac:dyDescent="0.4">
      <c r="B2640" s="42"/>
      <c r="C2640" s="42"/>
      <c r="D2640" s="43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  <c r="AE2640"/>
      <c r="AF2640"/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/>
      <c r="BE2640"/>
      <c r="BF2640"/>
      <c r="BG2640"/>
      <c r="BH2640"/>
    </row>
    <row r="2641" spans="2:60" s="41" customFormat="1" x14ac:dyDescent="0.4">
      <c r="B2641" s="42"/>
      <c r="C2641" s="42"/>
      <c r="D2641" s="43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  <c r="AE2641"/>
      <c r="AF2641"/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/>
      <c r="BE2641"/>
      <c r="BF2641"/>
      <c r="BG2641"/>
      <c r="BH2641"/>
    </row>
    <row r="2642" spans="2:60" s="41" customFormat="1" x14ac:dyDescent="0.4">
      <c r="B2642" s="42"/>
      <c r="C2642" s="42"/>
      <c r="D2642" s="43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/>
      <c r="BE2642"/>
      <c r="BF2642"/>
      <c r="BG2642"/>
      <c r="BH2642"/>
    </row>
    <row r="2643" spans="2:60" s="41" customFormat="1" x14ac:dyDescent="0.4">
      <c r="B2643" s="42"/>
      <c r="C2643" s="42"/>
      <c r="D2643" s="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  <c r="AE2643"/>
      <c r="AF2643"/>
      <c r="AG2643"/>
      <c r="AH2643"/>
      <c r="AI2643"/>
      <c r="AJ2643"/>
      <c r="AK2643"/>
      <c r="AL2643"/>
      <c r="AM2643"/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/>
      <c r="BE2643"/>
      <c r="BF2643"/>
      <c r="BG2643"/>
      <c r="BH2643"/>
    </row>
    <row r="2644" spans="2:60" s="41" customFormat="1" x14ac:dyDescent="0.4">
      <c r="B2644" s="42"/>
      <c r="C2644" s="42"/>
      <c r="D2644" s="43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  <c r="AE2644"/>
      <c r="AF2644"/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/>
      <c r="BE2644"/>
      <c r="BF2644"/>
      <c r="BG2644"/>
      <c r="BH2644"/>
    </row>
    <row r="2645" spans="2:60" s="41" customFormat="1" x14ac:dyDescent="0.4">
      <c r="B2645" s="42"/>
      <c r="C2645" s="42"/>
      <c r="D2645" s="43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  <c r="AE2645"/>
      <c r="AF2645"/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/>
      <c r="BE2645"/>
      <c r="BF2645"/>
      <c r="BG2645"/>
      <c r="BH2645"/>
    </row>
    <row r="2646" spans="2:60" s="41" customFormat="1" x14ac:dyDescent="0.4">
      <c r="B2646" s="42"/>
      <c r="C2646" s="42"/>
      <c r="D2646" s="43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  <c r="AE2646"/>
      <c r="AF2646"/>
      <c r="AG2646"/>
      <c r="AH2646"/>
      <c r="AI2646"/>
      <c r="AJ2646"/>
      <c r="AK2646"/>
      <c r="AL2646"/>
      <c r="AM2646"/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/>
      <c r="BE2646"/>
      <c r="BF2646"/>
      <c r="BG2646"/>
      <c r="BH2646"/>
    </row>
    <row r="2647" spans="2:60" s="41" customFormat="1" x14ac:dyDescent="0.4">
      <c r="B2647" s="42"/>
      <c r="C2647" s="42"/>
      <c r="D2647" s="43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  <c r="AE2647"/>
      <c r="AF2647"/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/>
      <c r="BE2647"/>
      <c r="BF2647"/>
      <c r="BG2647"/>
      <c r="BH2647"/>
    </row>
    <row r="2648" spans="2:60" s="41" customFormat="1" x14ac:dyDescent="0.4">
      <c r="B2648" s="42"/>
      <c r="C2648" s="42"/>
      <c r="D2648" s="43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  <c r="AC2648"/>
      <c r="AD2648"/>
      <c r="AE2648"/>
      <c r="AF2648"/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/>
      <c r="BE2648"/>
      <c r="BF2648"/>
      <c r="BG2648"/>
      <c r="BH2648"/>
    </row>
    <row r="2649" spans="2:60" s="41" customFormat="1" x14ac:dyDescent="0.4">
      <c r="B2649" s="42"/>
      <c r="C2649" s="42"/>
      <c r="D2649" s="43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  <c r="AC2649"/>
      <c r="AD2649"/>
      <c r="AE2649"/>
      <c r="AF2649"/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/>
      <c r="BE2649"/>
      <c r="BF2649"/>
      <c r="BG2649"/>
      <c r="BH2649"/>
    </row>
    <row r="2650" spans="2:60" s="41" customFormat="1" x14ac:dyDescent="0.4">
      <c r="B2650" s="42"/>
      <c r="C2650" s="42"/>
      <c r="D2650" s="43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  <c r="AE2650"/>
      <c r="AF2650"/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/>
      <c r="BE2650"/>
      <c r="BF2650"/>
      <c r="BG2650"/>
      <c r="BH2650"/>
    </row>
    <row r="2651" spans="2:60" s="41" customFormat="1" x14ac:dyDescent="0.4">
      <c r="B2651" s="42"/>
      <c r="C2651" s="42"/>
      <c r="D2651" s="43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  <c r="AC2651"/>
      <c r="AD2651"/>
      <c r="AE2651"/>
      <c r="AF2651"/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/>
      <c r="BE2651"/>
      <c r="BF2651"/>
      <c r="BG2651"/>
      <c r="BH2651"/>
    </row>
    <row r="2652" spans="2:60" s="41" customFormat="1" x14ac:dyDescent="0.4">
      <c r="B2652" s="42"/>
      <c r="C2652" s="42"/>
      <c r="D2652" s="43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  <c r="AC2652"/>
      <c r="AD2652"/>
      <c r="AE2652"/>
      <c r="AF2652"/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/>
      <c r="BE2652"/>
      <c r="BF2652"/>
      <c r="BG2652"/>
      <c r="BH2652"/>
    </row>
    <row r="2653" spans="2:60" s="41" customFormat="1" x14ac:dyDescent="0.4">
      <c r="B2653" s="42"/>
      <c r="C2653" s="42"/>
      <c r="D2653" s="4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  <c r="AE2653"/>
      <c r="AF2653"/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/>
      <c r="BE2653"/>
      <c r="BF2653"/>
      <c r="BG2653"/>
      <c r="BH2653"/>
    </row>
    <row r="2654" spans="2:60" s="41" customFormat="1" x14ac:dyDescent="0.4">
      <c r="B2654" s="42"/>
      <c r="C2654" s="42"/>
      <c r="D2654" s="43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  <c r="AE2654"/>
      <c r="AF2654"/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/>
      <c r="BE2654"/>
      <c r="BF2654"/>
      <c r="BG2654"/>
      <c r="BH2654"/>
    </row>
    <row r="2655" spans="2:60" s="41" customFormat="1" x14ac:dyDescent="0.4">
      <c r="B2655" s="42"/>
      <c r="C2655" s="42"/>
      <c r="D2655" s="43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  <c r="AE2655"/>
      <c r="AF2655"/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/>
      <c r="BE2655"/>
      <c r="BF2655"/>
      <c r="BG2655"/>
      <c r="BH2655"/>
    </row>
    <row r="2656" spans="2:60" s="41" customFormat="1" x14ac:dyDescent="0.4">
      <c r="B2656" s="42"/>
      <c r="C2656" s="42"/>
      <c r="D2656" s="43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  <c r="AC2656"/>
      <c r="AD2656"/>
      <c r="AE2656"/>
      <c r="AF2656"/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/>
      <c r="BE2656"/>
      <c r="BF2656"/>
      <c r="BG2656"/>
      <c r="BH2656"/>
    </row>
    <row r="2657" spans="2:60" s="41" customFormat="1" x14ac:dyDescent="0.4">
      <c r="B2657" s="42"/>
      <c r="C2657" s="42"/>
      <c r="D2657" s="43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  <c r="AE2657"/>
      <c r="AF2657"/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/>
      <c r="BE2657"/>
      <c r="BF2657"/>
      <c r="BG2657"/>
      <c r="BH2657"/>
    </row>
    <row r="2658" spans="2:60" s="41" customFormat="1" x14ac:dyDescent="0.4">
      <c r="B2658" s="42"/>
      <c r="C2658" s="42"/>
      <c r="D2658" s="43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  <c r="AE2658"/>
      <c r="AF2658"/>
      <c r="AG2658"/>
      <c r="AH2658"/>
      <c r="AI2658"/>
      <c r="AJ2658"/>
      <c r="AK2658"/>
      <c r="AL2658"/>
      <c r="AM2658"/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/>
      <c r="BE2658"/>
      <c r="BF2658"/>
      <c r="BG2658"/>
      <c r="BH2658"/>
    </row>
    <row r="2659" spans="2:60" s="41" customFormat="1" x14ac:dyDescent="0.4">
      <c r="B2659" s="42"/>
      <c r="C2659" s="42"/>
      <c r="D2659" s="43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  <c r="AC2659"/>
      <c r="AD2659"/>
      <c r="AE2659"/>
      <c r="AF2659"/>
      <c r="AG2659"/>
      <c r="AH2659"/>
      <c r="AI2659"/>
      <c r="AJ2659"/>
      <c r="AK2659"/>
      <c r="AL2659"/>
      <c r="AM2659"/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/>
      <c r="BE2659"/>
      <c r="BF2659"/>
      <c r="BG2659"/>
      <c r="BH2659"/>
    </row>
    <row r="2660" spans="2:60" s="41" customFormat="1" x14ac:dyDescent="0.4">
      <c r="B2660" s="42"/>
      <c r="C2660" s="42"/>
      <c r="D2660" s="43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  <c r="AE2660"/>
      <c r="AF2660"/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/>
      <c r="BE2660"/>
      <c r="BF2660"/>
      <c r="BG2660"/>
      <c r="BH2660"/>
    </row>
    <row r="2661" spans="2:60" s="41" customFormat="1" x14ac:dyDescent="0.4">
      <c r="B2661" s="42"/>
      <c r="C2661" s="42"/>
      <c r="D2661" s="43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  <c r="AC2661"/>
      <c r="AD2661"/>
      <c r="AE2661"/>
      <c r="AF2661"/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/>
      <c r="BE2661"/>
      <c r="BF2661"/>
      <c r="BG2661"/>
      <c r="BH2661"/>
    </row>
    <row r="2662" spans="2:60" s="41" customFormat="1" x14ac:dyDescent="0.4">
      <c r="B2662" s="42"/>
      <c r="C2662" s="42"/>
      <c r="D2662" s="43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  <c r="AE2662"/>
      <c r="AF2662"/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/>
      <c r="BE2662"/>
      <c r="BF2662"/>
      <c r="BG2662"/>
      <c r="BH2662"/>
    </row>
    <row r="2663" spans="2:60" s="41" customFormat="1" x14ac:dyDescent="0.4">
      <c r="B2663" s="42"/>
      <c r="C2663" s="42"/>
      <c r="D2663" s="4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  <c r="AE2663"/>
      <c r="AF2663"/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/>
      <c r="BE2663"/>
      <c r="BF2663"/>
      <c r="BG2663"/>
      <c r="BH2663"/>
    </row>
    <row r="2664" spans="2:60" s="41" customFormat="1" x14ac:dyDescent="0.4">
      <c r="B2664" s="42"/>
      <c r="C2664" s="42"/>
      <c r="D2664" s="43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  <c r="AE2664"/>
      <c r="AF2664"/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/>
      <c r="BE2664"/>
      <c r="BF2664"/>
      <c r="BG2664"/>
      <c r="BH2664"/>
    </row>
    <row r="2665" spans="2:60" s="41" customFormat="1" x14ac:dyDescent="0.4">
      <c r="B2665" s="42"/>
      <c r="C2665" s="42"/>
      <c r="D2665" s="43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  <c r="AE2665"/>
      <c r="AF2665"/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/>
      <c r="BE2665"/>
      <c r="BF2665"/>
      <c r="BG2665"/>
      <c r="BH2665"/>
    </row>
    <row r="2666" spans="2:60" s="41" customFormat="1" x14ac:dyDescent="0.4">
      <c r="B2666" s="42"/>
      <c r="C2666" s="42"/>
      <c r="D2666" s="43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  <c r="AE2666"/>
      <c r="AF2666"/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/>
      <c r="BE2666"/>
      <c r="BF2666"/>
      <c r="BG2666"/>
      <c r="BH2666"/>
    </row>
    <row r="2667" spans="2:60" s="41" customFormat="1" x14ac:dyDescent="0.4">
      <c r="B2667" s="42"/>
      <c r="C2667" s="42"/>
      <c r="D2667" s="43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  <c r="AE2667"/>
      <c r="AF2667"/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/>
      <c r="BE2667"/>
      <c r="BF2667"/>
      <c r="BG2667"/>
      <c r="BH2667"/>
    </row>
    <row r="2668" spans="2:60" s="41" customFormat="1" x14ac:dyDescent="0.4">
      <c r="B2668" s="42"/>
      <c r="C2668" s="42"/>
      <c r="D2668" s="43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  <c r="AE2668"/>
      <c r="AF2668"/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/>
      <c r="BE2668"/>
      <c r="BF2668"/>
      <c r="BG2668"/>
      <c r="BH2668"/>
    </row>
    <row r="2669" spans="2:60" s="41" customFormat="1" x14ac:dyDescent="0.4">
      <c r="B2669" s="42"/>
      <c r="C2669" s="42"/>
      <c r="D2669" s="43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  <c r="AC2669"/>
      <c r="AD2669"/>
      <c r="AE2669"/>
      <c r="AF2669"/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/>
      <c r="BE2669"/>
      <c r="BF2669"/>
      <c r="BG2669"/>
      <c r="BH2669"/>
    </row>
    <row r="2670" spans="2:60" s="41" customFormat="1" x14ac:dyDescent="0.4">
      <c r="B2670" s="42"/>
      <c r="C2670" s="42"/>
      <c r="D2670" s="43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  <c r="AE2670"/>
      <c r="AF2670"/>
      <c r="AG2670"/>
      <c r="AH2670"/>
      <c r="AI2670"/>
      <c r="AJ2670"/>
      <c r="AK2670"/>
      <c r="AL2670"/>
      <c r="AM2670"/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/>
      <c r="BE2670"/>
      <c r="BF2670"/>
      <c r="BG2670"/>
      <c r="BH2670"/>
    </row>
    <row r="2671" spans="2:60" s="41" customFormat="1" x14ac:dyDescent="0.4">
      <c r="B2671" s="42"/>
      <c r="C2671" s="42"/>
      <c r="D2671" s="43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  <c r="AE2671"/>
      <c r="AF2671"/>
      <c r="AG2671"/>
      <c r="AH2671"/>
      <c r="AI2671"/>
      <c r="AJ2671"/>
      <c r="AK2671"/>
      <c r="AL2671"/>
      <c r="AM2671"/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/>
      <c r="BE2671"/>
      <c r="BF2671"/>
      <c r="BG2671"/>
      <c r="BH2671"/>
    </row>
    <row r="2672" spans="2:60" s="41" customFormat="1" x14ac:dyDescent="0.4">
      <c r="B2672" s="42"/>
      <c r="C2672" s="42"/>
      <c r="D2672" s="43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  <c r="AC2672"/>
      <c r="AD2672"/>
      <c r="AE2672"/>
      <c r="AF2672"/>
      <c r="AG2672"/>
      <c r="AH2672"/>
      <c r="AI2672"/>
      <c r="AJ2672"/>
      <c r="AK2672"/>
      <c r="AL2672"/>
      <c r="AM2672"/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/>
      <c r="BE2672"/>
      <c r="BF2672"/>
      <c r="BG2672"/>
      <c r="BH2672"/>
    </row>
    <row r="2673" spans="2:60" s="41" customFormat="1" x14ac:dyDescent="0.4">
      <c r="B2673" s="42"/>
      <c r="C2673" s="42"/>
      <c r="D2673" s="4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  <c r="AC2673"/>
      <c r="AD2673"/>
      <c r="AE2673"/>
      <c r="AF2673"/>
      <c r="AG2673"/>
      <c r="AH2673"/>
      <c r="AI2673"/>
      <c r="AJ2673"/>
      <c r="AK2673"/>
      <c r="AL2673"/>
      <c r="AM2673"/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/>
      <c r="BE2673"/>
      <c r="BF2673"/>
      <c r="BG2673"/>
      <c r="BH2673"/>
    </row>
    <row r="2674" spans="2:60" s="41" customFormat="1" x14ac:dyDescent="0.4">
      <c r="B2674" s="42"/>
      <c r="C2674" s="42"/>
      <c r="D2674" s="43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  <c r="AC2674"/>
      <c r="AD2674"/>
      <c r="AE2674"/>
      <c r="AF2674"/>
      <c r="AG2674"/>
      <c r="AH2674"/>
      <c r="AI2674"/>
      <c r="AJ2674"/>
      <c r="AK2674"/>
      <c r="AL2674"/>
      <c r="AM2674"/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/>
      <c r="BE2674"/>
      <c r="BF2674"/>
      <c r="BG2674"/>
      <c r="BH2674"/>
    </row>
    <row r="2675" spans="2:60" s="41" customFormat="1" x14ac:dyDescent="0.4">
      <c r="B2675" s="42"/>
      <c r="C2675" s="42"/>
      <c r="D2675" s="43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  <c r="AC2675"/>
      <c r="AD2675"/>
      <c r="AE2675"/>
      <c r="AF2675"/>
      <c r="AG2675"/>
      <c r="AH2675"/>
      <c r="AI2675"/>
      <c r="AJ2675"/>
      <c r="AK2675"/>
      <c r="AL2675"/>
      <c r="AM2675"/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/>
      <c r="BE2675"/>
      <c r="BF2675"/>
      <c r="BG2675"/>
      <c r="BH2675"/>
    </row>
    <row r="2676" spans="2:60" s="41" customFormat="1" x14ac:dyDescent="0.4">
      <c r="B2676" s="42"/>
      <c r="C2676" s="42"/>
      <c r="D2676" s="43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  <c r="AE2676"/>
      <c r="AF2676"/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/>
      <c r="BE2676"/>
      <c r="BF2676"/>
      <c r="BG2676"/>
      <c r="BH2676"/>
    </row>
    <row r="2677" spans="2:60" s="41" customFormat="1" x14ac:dyDescent="0.4">
      <c r="B2677" s="42"/>
      <c r="C2677" s="42"/>
      <c r="D2677" s="43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  <c r="AE2677"/>
      <c r="AF2677"/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/>
      <c r="BE2677"/>
      <c r="BF2677"/>
      <c r="BG2677"/>
      <c r="BH2677"/>
    </row>
    <row r="2678" spans="2:60" s="41" customFormat="1" x14ac:dyDescent="0.4">
      <c r="B2678" s="42"/>
      <c r="C2678" s="42"/>
      <c r="D2678" s="43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  <c r="AE2678"/>
      <c r="AF2678"/>
      <c r="AG2678"/>
      <c r="AH2678"/>
      <c r="AI2678"/>
      <c r="AJ2678"/>
      <c r="AK2678"/>
      <c r="AL2678"/>
      <c r="AM2678"/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/>
      <c r="BE2678"/>
      <c r="BF2678"/>
      <c r="BG2678"/>
      <c r="BH2678"/>
    </row>
    <row r="2679" spans="2:60" s="41" customFormat="1" x14ac:dyDescent="0.4">
      <c r="B2679" s="42"/>
      <c r="C2679" s="42"/>
      <c r="D2679" s="43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  <c r="AE2679"/>
      <c r="AF2679"/>
      <c r="AG2679"/>
      <c r="AH2679"/>
      <c r="AI2679"/>
      <c r="AJ2679"/>
      <c r="AK2679"/>
      <c r="AL2679"/>
      <c r="AM2679"/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/>
      <c r="BE2679"/>
      <c r="BF2679"/>
      <c r="BG2679"/>
      <c r="BH2679"/>
    </row>
    <row r="2680" spans="2:60" s="41" customFormat="1" x14ac:dyDescent="0.4">
      <c r="B2680" s="42"/>
      <c r="C2680" s="42"/>
      <c r="D2680" s="43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  <c r="AC2680"/>
      <c r="AD2680"/>
      <c r="AE2680"/>
      <c r="AF2680"/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/>
      <c r="BE2680"/>
      <c r="BF2680"/>
      <c r="BG2680"/>
      <c r="BH2680"/>
    </row>
    <row r="2681" spans="2:60" s="41" customFormat="1" x14ac:dyDescent="0.4">
      <c r="B2681" s="42"/>
      <c r="C2681" s="42"/>
      <c r="D2681" s="43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  <c r="AE2681"/>
      <c r="AF2681"/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/>
      <c r="BE2681"/>
      <c r="BF2681"/>
      <c r="BG2681"/>
      <c r="BH2681"/>
    </row>
    <row r="2682" spans="2:60" s="41" customFormat="1" x14ac:dyDescent="0.4">
      <c r="B2682" s="42"/>
      <c r="C2682" s="42"/>
      <c r="D2682" s="43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  <c r="AE2682"/>
      <c r="AF2682"/>
      <c r="AG2682"/>
      <c r="AH2682"/>
      <c r="AI2682"/>
      <c r="AJ2682"/>
      <c r="AK2682"/>
      <c r="AL2682"/>
      <c r="AM2682"/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/>
      <c r="BE2682"/>
      <c r="BF2682"/>
      <c r="BG2682"/>
      <c r="BH2682"/>
    </row>
    <row r="2683" spans="2:60" s="41" customFormat="1" x14ac:dyDescent="0.4">
      <c r="B2683" s="42"/>
      <c r="C2683" s="42"/>
      <c r="D2683" s="4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  <c r="AE2683"/>
      <c r="AF2683"/>
      <c r="AG2683"/>
      <c r="AH2683"/>
      <c r="AI2683"/>
      <c r="AJ2683"/>
      <c r="AK2683"/>
      <c r="AL2683"/>
      <c r="AM2683"/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/>
      <c r="BE2683"/>
      <c r="BF2683"/>
      <c r="BG2683"/>
      <c r="BH2683"/>
    </row>
    <row r="2684" spans="2:60" s="41" customFormat="1" x14ac:dyDescent="0.4">
      <c r="B2684" s="42"/>
      <c r="C2684" s="42"/>
      <c r="D2684" s="43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  <c r="AE2684"/>
      <c r="AF2684"/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/>
      <c r="BE2684"/>
      <c r="BF2684"/>
      <c r="BG2684"/>
      <c r="BH2684"/>
    </row>
    <row r="2685" spans="2:60" s="41" customFormat="1" x14ac:dyDescent="0.4">
      <c r="B2685" s="42"/>
      <c r="C2685" s="42"/>
      <c r="D2685" s="43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  <c r="AC2685"/>
      <c r="AD2685"/>
      <c r="AE2685"/>
      <c r="AF2685"/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/>
      <c r="BE2685"/>
      <c r="BF2685"/>
      <c r="BG2685"/>
      <c r="BH2685"/>
    </row>
    <row r="2686" spans="2:60" s="41" customFormat="1" x14ac:dyDescent="0.4">
      <c r="B2686" s="42"/>
      <c r="C2686" s="42"/>
      <c r="D2686" s="43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  <c r="AC2686"/>
      <c r="AD2686"/>
      <c r="AE2686"/>
      <c r="AF2686"/>
      <c r="AG2686"/>
      <c r="AH2686"/>
      <c r="AI2686"/>
      <c r="AJ2686"/>
      <c r="AK2686"/>
      <c r="AL2686"/>
      <c r="AM2686"/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/>
      <c r="BE2686"/>
      <c r="BF2686"/>
      <c r="BG2686"/>
      <c r="BH2686"/>
    </row>
    <row r="2687" spans="2:60" s="41" customFormat="1" x14ac:dyDescent="0.4">
      <c r="B2687" s="42"/>
      <c r="C2687" s="42"/>
      <c r="D2687" s="43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  <c r="AE2687"/>
      <c r="AF2687"/>
      <c r="AG2687"/>
      <c r="AH2687"/>
      <c r="AI2687"/>
      <c r="AJ2687"/>
      <c r="AK2687"/>
      <c r="AL2687"/>
      <c r="AM2687"/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/>
      <c r="BE2687"/>
      <c r="BF2687"/>
      <c r="BG2687"/>
      <c r="BH2687"/>
    </row>
    <row r="2688" spans="2:60" s="41" customFormat="1" x14ac:dyDescent="0.4">
      <c r="B2688" s="42"/>
      <c r="C2688" s="42"/>
      <c r="D2688" s="43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  <c r="AC2688"/>
      <c r="AD2688"/>
      <c r="AE2688"/>
      <c r="AF2688"/>
      <c r="AG2688"/>
      <c r="AH2688"/>
      <c r="AI2688"/>
      <c r="AJ2688"/>
      <c r="AK2688"/>
      <c r="AL2688"/>
      <c r="AM2688"/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/>
      <c r="BE2688"/>
      <c r="BF2688"/>
      <c r="BG2688"/>
      <c r="BH2688"/>
    </row>
    <row r="2689" spans="2:60" s="41" customFormat="1" x14ac:dyDescent="0.4">
      <c r="B2689" s="42"/>
      <c r="C2689" s="42"/>
      <c r="D2689" s="43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  <c r="AC2689"/>
      <c r="AD2689"/>
      <c r="AE2689"/>
      <c r="AF2689"/>
      <c r="AG2689"/>
      <c r="AH2689"/>
      <c r="AI2689"/>
      <c r="AJ2689"/>
      <c r="AK2689"/>
      <c r="AL2689"/>
      <c r="AM2689"/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/>
      <c r="BE2689"/>
      <c r="BF2689"/>
      <c r="BG2689"/>
      <c r="BH2689"/>
    </row>
    <row r="2690" spans="2:60" s="41" customFormat="1" x14ac:dyDescent="0.4">
      <c r="B2690" s="42"/>
      <c r="C2690" s="42"/>
      <c r="D2690" s="43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  <c r="AE2690"/>
      <c r="AF2690"/>
      <c r="AG2690"/>
      <c r="AH2690"/>
      <c r="AI2690"/>
      <c r="AJ2690"/>
      <c r="AK2690"/>
      <c r="AL2690"/>
      <c r="AM2690"/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/>
      <c r="BE2690"/>
      <c r="BF2690"/>
      <c r="BG2690"/>
      <c r="BH2690"/>
    </row>
    <row r="2691" spans="2:60" s="41" customFormat="1" x14ac:dyDescent="0.4">
      <c r="B2691" s="42"/>
      <c r="C2691" s="42"/>
      <c r="D2691" s="43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  <c r="AE2691"/>
      <c r="AF2691"/>
      <c r="AG2691"/>
      <c r="AH2691"/>
      <c r="AI2691"/>
      <c r="AJ2691"/>
      <c r="AK2691"/>
      <c r="AL2691"/>
      <c r="AM2691"/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/>
      <c r="BE2691"/>
      <c r="BF2691"/>
      <c r="BG2691"/>
      <c r="BH2691"/>
    </row>
    <row r="2692" spans="2:60" s="41" customFormat="1" x14ac:dyDescent="0.4">
      <c r="B2692" s="42"/>
      <c r="C2692" s="42"/>
      <c r="D2692" s="43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  <c r="AE2692"/>
      <c r="AF2692"/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/>
      <c r="BE2692"/>
      <c r="BF2692"/>
      <c r="BG2692"/>
      <c r="BH2692"/>
    </row>
    <row r="2693" spans="2:60" s="41" customFormat="1" x14ac:dyDescent="0.4">
      <c r="B2693" s="42"/>
      <c r="C2693" s="42"/>
      <c r="D2693" s="4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  <c r="AC2693"/>
      <c r="AD2693"/>
      <c r="AE2693"/>
      <c r="AF2693"/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/>
      <c r="BE2693"/>
      <c r="BF2693"/>
      <c r="BG2693"/>
      <c r="BH2693"/>
    </row>
    <row r="2694" spans="2:60" s="41" customFormat="1" x14ac:dyDescent="0.4">
      <c r="B2694" s="42"/>
      <c r="C2694" s="42"/>
      <c r="D2694" s="43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  <c r="AE2694"/>
      <c r="AF2694"/>
      <c r="AG2694"/>
      <c r="AH2694"/>
      <c r="AI2694"/>
      <c r="AJ2694"/>
      <c r="AK2694"/>
      <c r="AL2694"/>
      <c r="AM2694"/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/>
      <c r="BE2694"/>
      <c r="BF2694"/>
      <c r="BG2694"/>
      <c r="BH2694"/>
    </row>
    <row r="2695" spans="2:60" s="41" customFormat="1" x14ac:dyDescent="0.4">
      <c r="B2695" s="42"/>
      <c r="C2695" s="42"/>
      <c r="D2695" s="43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  <c r="AE2695"/>
      <c r="AF2695"/>
      <c r="AG2695"/>
      <c r="AH2695"/>
      <c r="AI2695"/>
      <c r="AJ2695"/>
      <c r="AK2695"/>
      <c r="AL2695"/>
      <c r="AM2695"/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/>
      <c r="BE2695"/>
      <c r="BF2695"/>
      <c r="BG2695"/>
      <c r="BH2695"/>
    </row>
    <row r="2696" spans="2:60" s="41" customFormat="1" x14ac:dyDescent="0.4">
      <c r="B2696" s="42"/>
      <c r="C2696" s="42"/>
      <c r="D2696" s="43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  <c r="AE2696"/>
      <c r="AF2696"/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/>
      <c r="BE2696"/>
      <c r="BF2696"/>
      <c r="BG2696"/>
      <c r="BH2696"/>
    </row>
    <row r="2697" spans="2:60" s="41" customFormat="1" x14ac:dyDescent="0.4">
      <c r="B2697" s="42"/>
      <c r="C2697" s="42"/>
      <c r="D2697" s="43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  <c r="AE2697"/>
      <c r="AF2697"/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/>
      <c r="BE2697"/>
      <c r="BF2697"/>
      <c r="BG2697"/>
      <c r="BH2697"/>
    </row>
    <row r="2698" spans="2:60" s="41" customFormat="1" x14ac:dyDescent="0.4">
      <c r="B2698" s="42"/>
      <c r="C2698" s="42"/>
      <c r="D2698" s="43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  <c r="AC2698"/>
      <c r="AD2698"/>
      <c r="AE2698"/>
      <c r="AF2698"/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/>
      <c r="BE2698"/>
      <c r="BF2698"/>
      <c r="BG2698"/>
      <c r="BH2698"/>
    </row>
    <row r="2699" spans="2:60" s="41" customFormat="1" x14ac:dyDescent="0.4">
      <c r="B2699" s="42"/>
      <c r="C2699" s="42"/>
      <c r="D2699" s="43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  <c r="AE2699"/>
      <c r="AF2699"/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/>
      <c r="BE2699"/>
      <c r="BF2699"/>
      <c r="BG2699"/>
      <c r="BH2699"/>
    </row>
    <row r="2700" spans="2:60" s="41" customFormat="1" x14ac:dyDescent="0.4">
      <c r="B2700" s="42"/>
      <c r="C2700" s="42"/>
      <c r="D2700" s="43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  <c r="AC2700"/>
      <c r="AD2700"/>
      <c r="AE2700"/>
      <c r="AF2700"/>
      <c r="AG2700"/>
      <c r="AH2700"/>
      <c r="AI2700"/>
      <c r="AJ2700"/>
      <c r="AK2700"/>
      <c r="AL2700"/>
      <c r="AM2700"/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/>
      <c r="BE2700"/>
      <c r="BF2700"/>
      <c r="BG2700"/>
      <c r="BH2700"/>
    </row>
    <row r="2701" spans="2:60" s="41" customFormat="1" x14ac:dyDescent="0.4">
      <c r="B2701" s="42"/>
      <c r="C2701" s="42"/>
      <c r="D2701" s="43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  <c r="AE2701"/>
      <c r="AF2701"/>
      <c r="AG2701"/>
      <c r="AH2701"/>
      <c r="AI2701"/>
      <c r="AJ2701"/>
      <c r="AK2701"/>
      <c r="AL2701"/>
      <c r="AM2701"/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/>
      <c r="BE2701"/>
      <c r="BF2701"/>
      <c r="BG2701"/>
      <c r="BH2701"/>
    </row>
    <row r="2702" spans="2:60" s="41" customFormat="1" x14ac:dyDescent="0.4">
      <c r="B2702" s="42"/>
      <c r="C2702" s="42"/>
      <c r="D2702" s="43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  <c r="AE2702"/>
      <c r="AF2702"/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/>
      <c r="BE2702"/>
      <c r="BF2702"/>
      <c r="BG2702"/>
      <c r="BH2702"/>
    </row>
    <row r="2703" spans="2:60" s="41" customFormat="1" x14ac:dyDescent="0.4">
      <c r="B2703" s="42"/>
      <c r="C2703" s="42"/>
      <c r="D2703" s="4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  <c r="AC2703"/>
      <c r="AD2703"/>
      <c r="AE2703"/>
      <c r="AF2703"/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/>
      <c r="BE2703"/>
      <c r="BF2703"/>
      <c r="BG2703"/>
      <c r="BH2703"/>
    </row>
    <row r="2704" spans="2:60" s="41" customFormat="1" x14ac:dyDescent="0.4">
      <c r="B2704" s="42"/>
      <c r="C2704" s="42"/>
      <c r="D2704" s="43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  <c r="AC2704"/>
      <c r="AD2704"/>
      <c r="AE2704"/>
      <c r="AF2704"/>
      <c r="AG2704"/>
      <c r="AH2704"/>
      <c r="AI2704"/>
      <c r="AJ2704"/>
      <c r="AK2704"/>
      <c r="AL2704"/>
      <c r="AM2704"/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/>
      <c r="BE2704"/>
      <c r="BF2704"/>
      <c r="BG2704"/>
      <c r="BH2704"/>
    </row>
    <row r="2705" spans="2:60" s="41" customFormat="1" x14ac:dyDescent="0.4">
      <c r="B2705" s="42"/>
      <c r="C2705" s="42"/>
      <c r="D2705" s="43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  <c r="AE2705"/>
      <c r="AF2705"/>
      <c r="AG2705"/>
      <c r="AH2705"/>
      <c r="AI2705"/>
      <c r="AJ2705"/>
      <c r="AK2705"/>
      <c r="AL2705"/>
      <c r="AM2705"/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/>
      <c r="BE2705"/>
      <c r="BF2705"/>
      <c r="BG2705"/>
      <c r="BH2705"/>
    </row>
    <row r="2706" spans="2:60" s="41" customFormat="1" x14ac:dyDescent="0.4">
      <c r="B2706" s="42"/>
      <c r="C2706" s="42"/>
      <c r="D2706" s="43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  <c r="AE2706"/>
      <c r="AF2706"/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/>
      <c r="BE2706"/>
      <c r="BF2706"/>
      <c r="BG2706"/>
      <c r="BH2706"/>
    </row>
    <row r="2707" spans="2:60" s="41" customFormat="1" x14ac:dyDescent="0.4">
      <c r="B2707" s="42"/>
      <c r="C2707" s="42"/>
      <c r="D2707" s="43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  <c r="AC2707"/>
      <c r="AD2707"/>
      <c r="AE2707"/>
      <c r="AF2707"/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/>
      <c r="BE2707"/>
      <c r="BF2707"/>
      <c r="BG2707"/>
      <c r="BH2707"/>
    </row>
    <row r="2708" spans="2:60" s="41" customFormat="1" x14ac:dyDescent="0.4">
      <c r="B2708" s="42"/>
      <c r="C2708" s="42"/>
      <c r="D2708" s="43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  <c r="AE2708"/>
      <c r="AF2708"/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/>
      <c r="BE2708"/>
      <c r="BF2708"/>
      <c r="BG2708"/>
      <c r="BH2708"/>
    </row>
    <row r="2709" spans="2:60" s="41" customFormat="1" x14ac:dyDescent="0.4">
      <c r="B2709" s="42"/>
      <c r="C2709" s="42"/>
      <c r="D2709" s="43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  <c r="AE2709"/>
      <c r="AF2709"/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/>
      <c r="BE2709"/>
      <c r="BF2709"/>
      <c r="BG2709"/>
      <c r="BH2709"/>
    </row>
    <row r="2710" spans="2:60" s="41" customFormat="1" x14ac:dyDescent="0.4">
      <c r="B2710" s="42"/>
      <c r="C2710" s="42"/>
      <c r="D2710" s="43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  <c r="AE2710"/>
      <c r="AF2710"/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/>
      <c r="BE2710"/>
      <c r="BF2710"/>
      <c r="BG2710"/>
      <c r="BH2710"/>
    </row>
    <row r="2711" spans="2:60" s="41" customFormat="1" x14ac:dyDescent="0.4">
      <c r="B2711" s="42"/>
      <c r="C2711" s="42"/>
      <c r="D2711" s="43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  <c r="AC2711"/>
      <c r="AD2711"/>
      <c r="AE2711"/>
      <c r="AF2711"/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/>
      <c r="BE2711"/>
      <c r="BF2711"/>
      <c r="BG2711"/>
      <c r="BH2711"/>
    </row>
    <row r="2712" spans="2:60" s="41" customFormat="1" x14ac:dyDescent="0.4">
      <c r="B2712" s="42"/>
      <c r="C2712" s="42"/>
      <c r="D2712" s="43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  <c r="AE2712"/>
      <c r="AF2712"/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/>
      <c r="BE2712"/>
      <c r="BF2712"/>
      <c r="BG2712"/>
      <c r="BH2712"/>
    </row>
    <row r="2713" spans="2:60" s="41" customFormat="1" x14ac:dyDescent="0.4">
      <c r="B2713" s="42"/>
      <c r="C2713" s="42"/>
      <c r="D2713" s="4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  <c r="AC2713"/>
      <c r="AD2713"/>
      <c r="AE2713"/>
      <c r="AF2713"/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/>
      <c r="BE2713"/>
      <c r="BF2713"/>
      <c r="BG2713"/>
      <c r="BH2713"/>
    </row>
    <row r="2714" spans="2:60" s="41" customFormat="1" x14ac:dyDescent="0.4">
      <c r="B2714" s="42"/>
      <c r="C2714" s="42"/>
      <c r="D2714" s="43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  <c r="AE2714"/>
      <c r="AF2714"/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/>
      <c r="BE2714"/>
      <c r="BF2714"/>
      <c r="BG2714"/>
      <c r="BH2714"/>
    </row>
    <row r="2715" spans="2:60" s="41" customFormat="1" x14ac:dyDescent="0.4">
      <c r="B2715" s="42"/>
      <c r="C2715" s="42"/>
      <c r="D2715" s="43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  <c r="AC2715"/>
      <c r="AD2715"/>
      <c r="AE2715"/>
      <c r="AF2715"/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/>
      <c r="BE2715"/>
      <c r="BF2715"/>
      <c r="BG2715"/>
      <c r="BH2715"/>
    </row>
    <row r="2716" spans="2:60" s="41" customFormat="1" x14ac:dyDescent="0.4">
      <c r="B2716" s="42"/>
      <c r="C2716" s="42"/>
      <c r="D2716" s="43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  <c r="AE2716"/>
      <c r="AF2716"/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/>
      <c r="BE2716"/>
      <c r="BF2716"/>
      <c r="BG2716"/>
      <c r="BH2716"/>
    </row>
    <row r="2717" spans="2:60" s="41" customFormat="1" x14ac:dyDescent="0.4">
      <c r="B2717" s="42"/>
      <c r="C2717" s="42"/>
      <c r="D2717" s="43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  <c r="AE2717"/>
      <c r="AF2717"/>
      <c r="AG2717"/>
      <c r="AH2717"/>
      <c r="AI2717"/>
      <c r="AJ2717"/>
      <c r="AK2717"/>
      <c r="AL2717"/>
      <c r="AM2717"/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/>
      <c r="BE2717"/>
      <c r="BF2717"/>
      <c r="BG2717"/>
      <c r="BH2717"/>
    </row>
    <row r="2718" spans="2:60" s="41" customFormat="1" x14ac:dyDescent="0.4">
      <c r="B2718" s="42"/>
      <c r="C2718" s="42"/>
      <c r="D2718" s="43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  <c r="AC2718"/>
      <c r="AD2718"/>
      <c r="AE2718"/>
      <c r="AF2718"/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/>
      <c r="BE2718"/>
      <c r="BF2718"/>
      <c r="BG2718"/>
      <c r="BH2718"/>
    </row>
    <row r="2719" spans="2:60" s="41" customFormat="1" x14ac:dyDescent="0.4">
      <c r="B2719" s="42"/>
      <c r="C2719" s="42"/>
      <c r="D2719" s="43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  <c r="AE2719"/>
      <c r="AF2719"/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/>
      <c r="BE2719"/>
      <c r="BF2719"/>
      <c r="BG2719"/>
      <c r="BH2719"/>
    </row>
    <row r="2720" spans="2:60" s="41" customFormat="1" x14ac:dyDescent="0.4">
      <c r="B2720" s="42"/>
      <c r="C2720" s="42"/>
      <c r="D2720" s="43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  <c r="AC2720"/>
      <c r="AD2720"/>
      <c r="AE2720"/>
      <c r="AF2720"/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/>
      <c r="BE2720"/>
      <c r="BF2720"/>
      <c r="BG2720"/>
      <c r="BH2720"/>
    </row>
    <row r="2721" spans="2:60" s="41" customFormat="1" x14ac:dyDescent="0.4">
      <c r="B2721" s="42"/>
      <c r="C2721" s="42"/>
      <c r="D2721" s="43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  <c r="AE2721"/>
      <c r="AF2721"/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/>
      <c r="BE2721"/>
      <c r="BF2721"/>
      <c r="BG2721"/>
      <c r="BH2721"/>
    </row>
    <row r="2722" spans="2:60" s="41" customFormat="1" x14ac:dyDescent="0.4">
      <c r="B2722" s="42"/>
      <c r="C2722" s="42"/>
      <c r="D2722" s="43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  <c r="AE2722"/>
      <c r="AF2722"/>
      <c r="AG2722"/>
      <c r="AH2722"/>
      <c r="AI2722"/>
      <c r="AJ2722"/>
      <c r="AK2722"/>
      <c r="AL2722"/>
      <c r="AM2722"/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/>
      <c r="BE2722"/>
      <c r="BF2722"/>
      <c r="BG2722"/>
      <c r="BH2722"/>
    </row>
    <row r="2723" spans="2:60" s="41" customFormat="1" x14ac:dyDescent="0.4">
      <c r="B2723" s="42"/>
      <c r="C2723" s="42"/>
      <c r="D2723" s="4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  <c r="AE2723"/>
      <c r="AF2723"/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/>
      <c r="BE2723"/>
      <c r="BF2723"/>
      <c r="BG2723"/>
      <c r="BH2723"/>
    </row>
    <row r="2724" spans="2:60" s="41" customFormat="1" x14ac:dyDescent="0.4">
      <c r="B2724" s="42"/>
      <c r="C2724" s="42"/>
      <c r="D2724" s="43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  <c r="AE2724"/>
      <c r="AF2724"/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/>
      <c r="BE2724"/>
      <c r="BF2724"/>
      <c r="BG2724"/>
      <c r="BH2724"/>
    </row>
    <row r="2725" spans="2:60" s="41" customFormat="1" x14ac:dyDescent="0.4">
      <c r="B2725" s="42"/>
      <c r="C2725" s="42"/>
      <c r="D2725" s="43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  <c r="AE2725"/>
      <c r="AF2725"/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/>
      <c r="BE2725"/>
      <c r="BF2725"/>
      <c r="BG2725"/>
      <c r="BH2725"/>
    </row>
    <row r="2726" spans="2:60" s="41" customFormat="1" x14ac:dyDescent="0.4">
      <c r="B2726" s="42"/>
      <c r="C2726" s="42"/>
      <c r="D2726" s="43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  <c r="AE2726"/>
      <c r="AF2726"/>
      <c r="AG2726"/>
      <c r="AH2726"/>
      <c r="AI2726"/>
      <c r="AJ2726"/>
      <c r="AK2726"/>
      <c r="AL2726"/>
      <c r="AM2726"/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/>
      <c r="BE2726"/>
      <c r="BF2726"/>
      <c r="BG2726"/>
      <c r="BH2726"/>
    </row>
    <row r="2727" spans="2:60" s="41" customFormat="1" x14ac:dyDescent="0.4">
      <c r="B2727" s="42"/>
      <c r="C2727" s="42"/>
      <c r="D2727" s="43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  <c r="AE2727"/>
      <c r="AF2727"/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/>
      <c r="BE2727"/>
      <c r="BF2727"/>
      <c r="BG2727"/>
      <c r="BH2727"/>
    </row>
    <row r="2728" spans="2:60" s="41" customFormat="1" x14ac:dyDescent="0.4">
      <c r="B2728" s="42"/>
      <c r="C2728" s="42"/>
      <c r="D2728" s="43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  <c r="AE2728"/>
      <c r="AF2728"/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/>
      <c r="BE2728"/>
      <c r="BF2728"/>
      <c r="BG2728"/>
      <c r="BH2728"/>
    </row>
    <row r="2729" spans="2:60" s="41" customFormat="1" x14ac:dyDescent="0.4">
      <c r="B2729" s="42"/>
      <c r="C2729" s="42"/>
      <c r="D2729" s="43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  <c r="AE2729"/>
      <c r="AF2729"/>
      <c r="AG2729"/>
      <c r="AH2729"/>
      <c r="AI2729"/>
      <c r="AJ2729"/>
      <c r="AK2729"/>
      <c r="AL2729"/>
      <c r="AM2729"/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/>
      <c r="BE2729"/>
      <c r="BF2729"/>
      <c r="BG2729"/>
      <c r="BH2729"/>
    </row>
    <row r="2730" spans="2:60" s="41" customFormat="1" x14ac:dyDescent="0.4">
      <c r="B2730" s="42"/>
      <c r="C2730" s="42"/>
      <c r="D2730" s="43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  <c r="AE2730"/>
      <c r="AF2730"/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/>
      <c r="BE2730"/>
      <c r="BF2730"/>
      <c r="BG2730"/>
      <c r="BH2730"/>
    </row>
    <row r="2731" spans="2:60" s="41" customFormat="1" x14ac:dyDescent="0.4">
      <c r="B2731" s="42"/>
      <c r="C2731" s="42"/>
      <c r="D2731" s="43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  <c r="AC2731"/>
      <c r="AD2731"/>
      <c r="AE2731"/>
      <c r="AF2731"/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/>
      <c r="BE2731"/>
      <c r="BF2731"/>
      <c r="BG2731"/>
      <c r="BH2731"/>
    </row>
    <row r="2732" spans="2:60" s="41" customFormat="1" x14ac:dyDescent="0.4">
      <c r="B2732" s="42"/>
      <c r="C2732" s="42"/>
      <c r="D2732" s="43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  <c r="AC2732"/>
      <c r="AD2732"/>
      <c r="AE2732"/>
      <c r="AF2732"/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/>
      <c r="BE2732"/>
      <c r="BF2732"/>
      <c r="BG2732"/>
      <c r="BH2732"/>
    </row>
    <row r="2733" spans="2:60" s="41" customFormat="1" x14ac:dyDescent="0.4">
      <c r="B2733" s="42"/>
      <c r="C2733" s="42"/>
      <c r="D2733" s="4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  <c r="AE2733"/>
      <c r="AF2733"/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/>
      <c r="BE2733"/>
      <c r="BF2733"/>
      <c r="BG2733"/>
      <c r="BH2733"/>
    </row>
    <row r="2734" spans="2:60" s="41" customFormat="1" x14ac:dyDescent="0.4">
      <c r="B2734" s="42"/>
      <c r="C2734" s="42"/>
      <c r="D2734" s="43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  <c r="AE2734"/>
      <c r="AF2734"/>
      <c r="AG2734"/>
      <c r="AH2734"/>
      <c r="AI2734"/>
      <c r="AJ2734"/>
      <c r="AK2734"/>
      <c r="AL2734"/>
      <c r="AM2734"/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/>
      <c r="BE2734"/>
      <c r="BF2734"/>
      <c r="BG2734"/>
      <c r="BH2734"/>
    </row>
    <row r="2735" spans="2:60" s="41" customFormat="1" x14ac:dyDescent="0.4">
      <c r="B2735" s="42"/>
      <c r="C2735" s="42"/>
      <c r="D2735" s="43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  <c r="AE2735"/>
      <c r="AF2735"/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/>
      <c r="BE2735"/>
      <c r="BF2735"/>
      <c r="BG2735"/>
      <c r="BH2735"/>
    </row>
    <row r="2736" spans="2:60" s="41" customFormat="1" x14ac:dyDescent="0.4">
      <c r="B2736" s="42"/>
      <c r="C2736" s="42"/>
      <c r="D2736" s="43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  <c r="AC2736"/>
      <c r="AD2736"/>
      <c r="AE2736"/>
      <c r="AF2736"/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/>
      <c r="BE2736"/>
      <c r="BF2736"/>
      <c r="BG2736"/>
      <c r="BH2736"/>
    </row>
    <row r="2737" spans="2:60" s="41" customFormat="1" x14ac:dyDescent="0.4">
      <c r="B2737" s="42"/>
      <c r="C2737" s="42"/>
      <c r="D2737" s="43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  <c r="AE2737"/>
      <c r="AF2737"/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/>
      <c r="BE2737"/>
      <c r="BF2737"/>
      <c r="BG2737"/>
      <c r="BH2737"/>
    </row>
    <row r="2738" spans="2:60" s="41" customFormat="1" x14ac:dyDescent="0.4">
      <c r="B2738" s="42"/>
      <c r="C2738" s="42"/>
      <c r="D2738" s="43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  <c r="AE2738"/>
      <c r="AF2738"/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/>
      <c r="BE2738"/>
      <c r="BF2738"/>
      <c r="BG2738"/>
      <c r="BH2738"/>
    </row>
    <row r="2739" spans="2:60" s="41" customFormat="1" x14ac:dyDescent="0.4">
      <c r="B2739" s="42"/>
      <c r="C2739" s="42"/>
      <c r="D2739" s="43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  <c r="AE2739"/>
      <c r="AF2739"/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/>
      <c r="BE2739"/>
      <c r="BF2739"/>
      <c r="BG2739"/>
      <c r="BH2739"/>
    </row>
    <row r="2740" spans="2:60" s="41" customFormat="1" x14ac:dyDescent="0.4">
      <c r="B2740" s="42"/>
      <c r="C2740" s="42"/>
      <c r="D2740" s="43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  <c r="AC2740"/>
      <c r="AD2740"/>
      <c r="AE2740"/>
      <c r="AF2740"/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/>
      <c r="BE2740"/>
      <c r="BF2740"/>
      <c r="BG2740"/>
      <c r="BH2740"/>
    </row>
    <row r="2741" spans="2:60" s="41" customFormat="1" x14ac:dyDescent="0.4">
      <c r="B2741" s="42"/>
      <c r="C2741" s="42"/>
      <c r="D2741" s="43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  <c r="AE2741"/>
      <c r="AF2741"/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/>
      <c r="BE2741"/>
      <c r="BF2741"/>
      <c r="BG2741"/>
      <c r="BH2741"/>
    </row>
    <row r="2742" spans="2:60" s="41" customFormat="1" x14ac:dyDescent="0.4">
      <c r="B2742" s="42"/>
      <c r="C2742" s="42"/>
      <c r="D2742" s="43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  <c r="AE2742"/>
      <c r="AF2742"/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/>
      <c r="BE2742"/>
      <c r="BF2742"/>
      <c r="BG2742"/>
      <c r="BH2742"/>
    </row>
    <row r="2743" spans="2:60" s="41" customFormat="1" x14ac:dyDescent="0.4">
      <c r="B2743" s="42"/>
      <c r="C2743" s="42"/>
      <c r="D2743" s="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  <c r="AC2743"/>
      <c r="AD2743"/>
      <c r="AE2743"/>
      <c r="AF2743"/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/>
      <c r="BE2743"/>
      <c r="BF2743"/>
      <c r="BG2743"/>
      <c r="BH2743"/>
    </row>
    <row r="2744" spans="2:60" s="41" customFormat="1" x14ac:dyDescent="0.4">
      <c r="B2744" s="42"/>
      <c r="C2744" s="42"/>
      <c r="D2744" s="43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  <c r="AE2744"/>
      <c r="AF2744"/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/>
      <c r="BE2744"/>
      <c r="BF2744"/>
      <c r="BG2744"/>
      <c r="BH2744"/>
    </row>
    <row r="2745" spans="2:60" s="41" customFormat="1" x14ac:dyDescent="0.4">
      <c r="B2745" s="42"/>
      <c r="C2745" s="42"/>
      <c r="D2745" s="43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  <c r="AC2745"/>
      <c r="AD2745"/>
      <c r="AE2745"/>
      <c r="AF2745"/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/>
      <c r="BE2745"/>
      <c r="BF2745"/>
      <c r="BG2745"/>
      <c r="BH2745"/>
    </row>
    <row r="2746" spans="2:60" s="41" customFormat="1" x14ac:dyDescent="0.4">
      <c r="B2746" s="42"/>
      <c r="C2746" s="42"/>
      <c r="D2746" s="43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  <c r="AE2746"/>
      <c r="AF2746"/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/>
      <c r="BE2746"/>
      <c r="BF2746"/>
      <c r="BG2746"/>
      <c r="BH2746"/>
    </row>
    <row r="2747" spans="2:60" s="41" customFormat="1" x14ac:dyDescent="0.4">
      <c r="B2747" s="42"/>
      <c r="C2747" s="42"/>
      <c r="D2747" s="43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  <c r="AE2747"/>
      <c r="AF2747"/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/>
      <c r="BE2747"/>
      <c r="BF2747"/>
      <c r="BG2747"/>
      <c r="BH2747"/>
    </row>
    <row r="2748" spans="2:60" s="41" customFormat="1" x14ac:dyDescent="0.4">
      <c r="B2748" s="42"/>
      <c r="C2748" s="42"/>
      <c r="D2748" s="43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  <c r="AE2748"/>
      <c r="AF2748"/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/>
      <c r="BE2748"/>
      <c r="BF2748"/>
      <c r="BG2748"/>
      <c r="BH2748"/>
    </row>
    <row r="2749" spans="2:60" s="41" customFormat="1" x14ac:dyDescent="0.4">
      <c r="B2749" s="42"/>
      <c r="C2749" s="42"/>
      <c r="D2749" s="43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  <c r="AE2749"/>
      <c r="AF2749"/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/>
      <c r="BE2749"/>
      <c r="BF2749"/>
      <c r="BG2749"/>
      <c r="BH2749"/>
    </row>
    <row r="2750" spans="2:60" s="41" customFormat="1" x14ac:dyDescent="0.4">
      <c r="B2750" s="42"/>
      <c r="C2750" s="42"/>
      <c r="D2750" s="43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  <c r="AC2750"/>
      <c r="AD2750"/>
      <c r="AE2750"/>
      <c r="AF2750"/>
      <c r="AG2750"/>
      <c r="AH2750"/>
      <c r="AI2750"/>
      <c r="AJ2750"/>
      <c r="AK2750"/>
      <c r="AL2750"/>
      <c r="AM2750"/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/>
      <c r="BE2750"/>
      <c r="BF2750"/>
      <c r="BG2750"/>
      <c r="BH2750"/>
    </row>
    <row r="2751" spans="2:60" s="41" customFormat="1" x14ac:dyDescent="0.4">
      <c r="B2751" s="42"/>
      <c r="C2751" s="42"/>
      <c r="D2751" s="43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  <c r="AE2751"/>
      <c r="AF2751"/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/>
      <c r="BE2751"/>
      <c r="BF2751"/>
      <c r="BG2751"/>
      <c r="BH2751"/>
    </row>
    <row r="2752" spans="2:60" s="41" customFormat="1" x14ac:dyDescent="0.4">
      <c r="B2752" s="42"/>
      <c r="C2752" s="42"/>
      <c r="D2752" s="43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  <c r="AE2752"/>
      <c r="AF2752"/>
      <c r="AG2752"/>
      <c r="AH2752"/>
      <c r="AI2752"/>
      <c r="AJ2752"/>
      <c r="AK2752"/>
      <c r="AL2752"/>
      <c r="AM2752"/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/>
      <c r="BE2752"/>
      <c r="BF2752"/>
      <c r="BG2752"/>
      <c r="BH2752"/>
    </row>
    <row r="2753" spans="2:60" s="41" customFormat="1" x14ac:dyDescent="0.4">
      <c r="B2753" s="42"/>
      <c r="C2753" s="42"/>
      <c r="D2753" s="4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  <c r="AE2753"/>
      <c r="AF2753"/>
      <c r="AG2753"/>
      <c r="AH2753"/>
      <c r="AI2753"/>
      <c r="AJ2753"/>
      <c r="AK2753"/>
      <c r="AL2753"/>
      <c r="AM2753"/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/>
      <c r="BE2753"/>
      <c r="BF2753"/>
      <c r="BG2753"/>
      <c r="BH2753"/>
    </row>
    <row r="2754" spans="2:60" s="41" customFormat="1" x14ac:dyDescent="0.4">
      <c r="B2754" s="42"/>
      <c r="C2754" s="42"/>
      <c r="D2754" s="43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  <c r="AC2754"/>
      <c r="AD2754"/>
      <c r="AE2754"/>
      <c r="AF2754"/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/>
      <c r="BE2754"/>
      <c r="BF2754"/>
      <c r="BG2754"/>
      <c r="BH2754"/>
    </row>
    <row r="2755" spans="2:60" s="41" customFormat="1" x14ac:dyDescent="0.4">
      <c r="B2755" s="42"/>
      <c r="C2755" s="42"/>
      <c r="D2755" s="43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  <c r="AE2755"/>
      <c r="AF2755"/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/>
      <c r="BE2755"/>
      <c r="BF2755"/>
      <c r="BG2755"/>
      <c r="BH2755"/>
    </row>
    <row r="2756" spans="2:60" s="41" customFormat="1" x14ac:dyDescent="0.4">
      <c r="B2756" s="42"/>
      <c r="C2756" s="42"/>
      <c r="D2756" s="43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  <c r="AC2756"/>
      <c r="AD2756"/>
      <c r="AE2756"/>
      <c r="AF2756"/>
      <c r="AG2756"/>
      <c r="AH2756"/>
      <c r="AI2756"/>
      <c r="AJ2756"/>
      <c r="AK2756"/>
      <c r="AL2756"/>
      <c r="AM2756"/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/>
      <c r="BE2756"/>
      <c r="BF2756"/>
      <c r="BG2756"/>
      <c r="BH2756"/>
    </row>
    <row r="2757" spans="2:60" s="41" customFormat="1" x14ac:dyDescent="0.4">
      <c r="B2757" s="42"/>
      <c r="C2757" s="42"/>
      <c r="D2757" s="43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  <c r="AE2757"/>
      <c r="AF2757"/>
      <c r="AG2757"/>
      <c r="AH2757"/>
      <c r="AI2757"/>
      <c r="AJ2757"/>
      <c r="AK2757"/>
      <c r="AL2757"/>
      <c r="AM2757"/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/>
      <c r="BE2757"/>
      <c r="BF2757"/>
      <c r="BG2757"/>
      <c r="BH2757"/>
    </row>
    <row r="2758" spans="2:60" s="41" customFormat="1" x14ac:dyDescent="0.4">
      <c r="B2758" s="42"/>
      <c r="C2758" s="42"/>
      <c r="D2758" s="43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  <c r="AC2758"/>
      <c r="AD2758"/>
      <c r="AE2758"/>
      <c r="AF2758"/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/>
      <c r="BE2758"/>
      <c r="BF2758"/>
      <c r="BG2758"/>
      <c r="BH2758"/>
    </row>
    <row r="2759" spans="2:60" s="41" customFormat="1" x14ac:dyDescent="0.4">
      <c r="B2759" s="42"/>
      <c r="C2759" s="42"/>
      <c r="D2759" s="43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  <c r="AE2759"/>
      <c r="AF2759"/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/>
      <c r="BE2759"/>
      <c r="BF2759"/>
      <c r="BG2759"/>
      <c r="BH2759"/>
    </row>
    <row r="2760" spans="2:60" s="41" customFormat="1" x14ac:dyDescent="0.4">
      <c r="B2760" s="42"/>
      <c r="C2760" s="42"/>
      <c r="D2760" s="43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  <c r="AE2760"/>
      <c r="AF2760"/>
      <c r="AG2760"/>
      <c r="AH2760"/>
      <c r="AI2760"/>
      <c r="AJ2760"/>
      <c r="AK2760"/>
      <c r="AL2760"/>
      <c r="AM2760"/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/>
      <c r="BE2760"/>
      <c r="BF2760"/>
      <c r="BG2760"/>
      <c r="BH2760"/>
    </row>
    <row r="2761" spans="2:60" s="41" customFormat="1" x14ac:dyDescent="0.4">
      <c r="B2761" s="42"/>
      <c r="C2761" s="42"/>
      <c r="D2761" s="43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  <c r="AE2761"/>
      <c r="AF2761"/>
      <c r="AG2761"/>
      <c r="AH2761"/>
      <c r="AI2761"/>
      <c r="AJ2761"/>
      <c r="AK2761"/>
      <c r="AL2761"/>
      <c r="AM2761"/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/>
      <c r="BE2761"/>
      <c r="BF2761"/>
      <c r="BG2761"/>
      <c r="BH2761"/>
    </row>
    <row r="2762" spans="2:60" s="41" customFormat="1" x14ac:dyDescent="0.4">
      <c r="B2762" s="42"/>
      <c r="C2762" s="42"/>
      <c r="D2762" s="43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  <c r="AF2762"/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/>
      <c r="BE2762"/>
      <c r="BF2762"/>
      <c r="BG2762"/>
      <c r="BH2762"/>
    </row>
    <row r="2763" spans="2:60" s="41" customFormat="1" x14ac:dyDescent="0.4">
      <c r="B2763" s="42"/>
      <c r="C2763" s="42"/>
      <c r="D2763" s="4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  <c r="AC2763"/>
      <c r="AD2763"/>
      <c r="AE2763"/>
      <c r="AF2763"/>
      <c r="AG2763"/>
      <c r="AH2763"/>
      <c r="AI2763"/>
      <c r="AJ2763"/>
      <c r="AK2763"/>
      <c r="AL2763"/>
      <c r="AM2763"/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/>
      <c r="BE2763"/>
      <c r="BF2763"/>
      <c r="BG2763"/>
      <c r="BH2763"/>
    </row>
    <row r="2764" spans="2:60" s="41" customFormat="1" x14ac:dyDescent="0.4">
      <c r="B2764" s="42"/>
      <c r="C2764" s="42"/>
      <c r="D2764" s="43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  <c r="AE2764"/>
      <c r="AF2764"/>
      <c r="AG2764"/>
      <c r="AH2764"/>
      <c r="AI2764"/>
      <c r="AJ2764"/>
      <c r="AK2764"/>
      <c r="AL2764"/>
      <c r="AM2764"/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/>
      <c r="BE2764"/>
      <c r="BF2764"/>
      <c r="BG2764"/>
      <c r="BH2764"/>
    </row>
    <row r="2765" spans="2:60" s="41" customFormat="1" x14ac:dyDescent="0.4">
      <c r="B2765" s="42"/>
      <c r="C2765" s="42"/>
      <c r="D2765" s="43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  <c r="AE2765"/>
      <c r="AF2765"/>
      <c r="AG2765"/>
      <c r="AH2765"/>
      <c r="AI2765"/>
      <c r="AJ2765"/>
      <c r="AK2765"/>
      <c r="AL2765"/>
      <c r="AM2765"/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/>
      <c r="BE2765"/>
      <c r="BF2765"/>
      <c r="BG2765"/>
      <c r="BH2765"/>
    </row>
    <row r="2766" spans="2:60" s="41" customFormat="1" x14ac:dyDescent="0.4">
      <c r="B2766" s="42"/>
      <c r="C2766" s="42"/>
      <c r="D2766" s="43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  <c r="AE2766"/>
      <c r="AF2766"/>
      <c r="AG2766"/>
      <c r="AH2766"/>
      <c r="AI2766"/>
      <c r="AJ2766"/>
      <c r="AK2766"/>
      <c r="AL2766"/>
      <c r="AM2766"/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/>
      <c r="BE2766"/>
      <c r="BF2766"/>
      <c r="BG2766"/>
      <c r="BH2766"/>
    </row>
    <row r="2767" spans="2:60" s="41" customFormat="1" x14ac:dyDescent="0.4">
      <c r="B2767" s="42"/>
      <c r="C2767" s="42"/>
      <c r="D2767" s="43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  <c r="AE2767"/>
      <c r="AF2767"/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/>
      <c r="BE2767"/>
      <c r="BF2767"/>
      <c r="BG2767"/>
      <c r="BH2767"/>
    </row>
    <row r="2768" spans="2:60" s="41" customFormat="1" x14ac:dyDescent="0.4">
      <c r="B2768" s="42"/>
      <c r="C2768" s="42"/>
      <c r="D2768" s="43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  <c r="AE2768"/>
      <c r="AF2768"/>
      <c r="AG2768"/>
      <c r="AH2768"/>
      <c r="AI2768"/>
      <c r="AJ2768"/>
      <c r="AK2768"/>
      <c r="AL2768"/>
      <c r="AM2768"/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/>
      <c r="BE2768"/>
      <c r="BF2768"/>
      <c r="BG2768"/>
      <c r="BH2768"/>
    </row>
    <row r="2769" spans="2:60" s="41" customFormat="1" x14ac:dyDescent="0.4">
      <c r="B2769" s="42"/>
      <c r="C2769" s="42"/>
      <c r="D2769" s="43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  <c r="AE2769"/>
      <c r="AF2769"/>
      <c r="AG2769"/>
      <c r="AH2769"/>
      <c r="AI2769"/>
      <c r="AJ2769"/>
      <c r="AK2769"/>
      <c r="AL2769"/>
      <c r="AM2769"/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/>
      <c r="BE2769"/>
      <c r="BF2769"/>
      <c r="BG2769"/>
      <c r="BH2769"/>
    </row>
    <row r="2770" spans="2:60" s="41" customFormat="1" x14ac:dyDescent="0.4">
      <c r="B2770" s="42"/>
      <c r="C2770" s="42"/>
      <c r="D2770" s="43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  <c r="AC2770"/>
      <c r="AD2770"/>
      <c r="AE2770"/>
      <c r="AF2770"/>
      <c r="AG2770"/>
      <c r="AH2770"/>
      <c r="AI2770"/>
      <c r="AJ2770"/>
      <c r="AK2770"/>
      <c r="AL2770"/>
      <c r="AM2770"/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/>
      <c r="BE2770"/>
      <c r="BF2770"/>
      <c r="BG2770"/>
      <c r="BH2770"/>
    </row>
    <row r="2771" spans="2:60" s="41" customFormat="1" x14ac:dyDescent="0.4">
      <c r="B2771" s="42"/>
      <c r="C2771" s="42"/>
      <c r="D2771" s="43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  <c r="AE2771"/>
      <c r="AF2771"/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/>
      <c r="BE2771"/>
      <c r="BF2771"/>
      <c r="BG2771"/>
      <c r="BH2771"/>
    </row>
    <row r="2772" spans="2:60" s="41" customFormat="1" x14ac:dyDescent="0.4">
      <c r="B2772" s="42"/>
      <c r="C2772" s="42"/>
      <c r="D2772" s="43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  <c r="AE2772"/>
      <c r="AF2772"/>
      <c r="AG2772"/>
      <c r="AH2772"/>
      <c r="AI2772"/>
      <c r="AJ2772"/>
      <c r="AK2772"/>
      <c r="AL2772"/>
      <c r="AM2772"/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/>
      <c r="BE2772"/>
      <c r="BF2772"/>
      <c r="BG2772"/>
      <c r="BH2772"/>
    </row>
    <row r="2773" spans="2:60" s="41" customFormat="1" x14ac:dyDescent="0.4">
      <c r="B2773" s="42"/>
      <c r="C2773" s="42"/>
      <c r="D2773" s="4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/>
      <c r="BE2773"/>
      <c r="BF2773"/>
      <c r="BG2773"/>
      <c r="BH2773"/>
    </row>
    <row r="2774" spans="2:60" s="41" customFormat="1" x14ac:dyDescent="0.4">
      <c r="B2774" s="42"/>
      <c r="C2774" s="42"/>
      <c r="D2774" s="43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  <c r="AC2774"/>
      <c r="AD2774"/>
      <c r="AE2774"/>
      <c r="AF2774"/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/>
      <c r="BE2774"/>
      <c r="BF2774"/>
      <c r="BG2774"/>
      <c r="BH2774"/>
    </row>
    <row r="2775" spans="2:60" s="41" customFormat="1" x14ac:dyDescent="0.4">
      <c r="B2775" s="42"/>
      <c r="C2775" s="42"/>
      <c r="D2775" s="43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  <c r="AE2775"/>
      <c r="AF2775"/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/>
      <c r="BE2775"/>
      <c r="BF2775"/>
      <c r="BG2775"/>
      <c r="BH2775"/>
    </row>
    <row r="2776" spans="2:60" s="41" customFormat="1" x14ac:dyDescent="0.4">
      <c r="B2776" s="42"/>
      <c r="C2776" s="42"/>
      <c r="D2776" s="43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  <c r="AC2776"/>
      <c r="AD2776"/>
      <c r="AE2776"/>
      <c r="AF2776"/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/>
      <c r="BE2776"/>
      <c r="BF2776"/>
      <c r="BG2776"/>
      <c r="BH2776"/>
    </row>
    <row r="2777" spans="2:60" s="41" customFormat="1" x14ac:dyDescent="0.4">
      <c r="B2777" s="42"/>
      <c r="C2777" s="42"/>
      <c r="D2777" s="43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  <c r="AE2777"/>
      <c r="AF2777"/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/>
      <c r="BE2777"/>
      <c r="BF2777"/>
      <c r="BG2777"/>
      <c r="BH2777"/>
    </row>
    <row r="2778" spans="2:60" s="41" customFormat="1" x14ac:dyDescent="0.4">
      <c r="B2778" s="42"/>
      <c r="C2778" s="42"/>
      <c r="D2778" s="43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  <c r="AE2778"/>
      <c r="AF2778"/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/>
      <c r="BE2778"/>
      <c r="BF2778"/>
      <c r="BG2778"/>
      <c r="BH2778"/>
    </row>
    <row r="2779" spans="2:60" s="41" customFormat="1" x14ac:dyDescent="0.4">
      <c r="B2779" s="42"/>
      <c r="C2779" s="42"/>
      <c r="D2779" s="43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  <c r="AC2779"/>
      <c r="AD2779"/>
      <c r="AE2779"/>
      <c r="AF2779"/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/>
      <c r="BE2779"/>
      <c r="BF2779"/>
      <c r="BG2779"/>
      <c r="BH2779"/>
    </row>
    <row r="2780" spans="2:60" s="41" customFormat="1" x14ac:dyDescent="0.4">
      <c r="B2780" s="42"/>
      <c r="C2780" s="42"/>
      <c r="D2780" s="43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  <c r="AE2780"/>
      <c r="AF2780"/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/>
      <c r="BE2780"/>
      <c r="BF2780"/>
      <c r="BG2780"/>
      <c r="BH2780"/>
    </row>
    <row r="2781" spans="2:60" s="41" customFormat="1" x14ac:dyDescent="0.4">
      <c r="B2781" s="42"/>
      <c r="C2781" s="42"/>
      <c r="D2781" s="43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  <c r="AE2781"/>
      <c r="AF2781"/>
      <c r="AG2781"/>
      <c r="AH2781"/>
      <c r="AI2781"/>
      <c r="AJ2781"/>
      <c r="AK2781"/>
      <c r="AL2781"/>
      <c r="AM2781"/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/>
      <c r="BE2781"/>
      <c r="BF2781"/>
      <c r="BG2781"/>
      <c r="BH2781"/>
    </row>
    <row r="2782" spans="2:60" s="41" customFormat="1" x14ac:dyDescent="0.4">
      <c r="B2782" s="42"/>
      <c r="C2782" s="42"/>
      <c r="D2782" s="43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  <c r="AE2782"/>
      <c r="AF2782"/>
      <c r="AG2782"/>
      <c r="AH2782"/>
      <c r="AI2782"/>
      <c r="AJ2782"/>
      <c r="AK2782"/>
      <c r="AL2782"/>
      <c r="AM2782"/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/>
      <c r="BE2782"/>
      <c r="BF2782"/>
      <c r="BG2782"/>
      <c r="BH2782"/>
    </row>
    <row r="2783" spans="2:60" s="41" customFormat="1" x14ac:dyDescent="0.4">
      <c r="B2783" s="42"/>
      <c r="C2783" s="42"/>
      <c r="D2783" s="4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  <c r="AE2783"/>
      <c r="AF2783"/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/>
      <c r="BE2783"/>
      <c r="BF2783"/>
      <c r="BG2783"/>
      <c r="BH2783"/>
    </row>
    <row r="2784" spans="2:60" s="41" customFormat="1" x14ac:dyDescent="0.4">
      <c r="B2784" s="42"/>
      <c r="C2784" s="42"/>
      <c r="D2784" s="43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  <c r="AE2784"/>
      <c r="AF2784"/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/>
      <c r="BE2784"/>
      <c r="BF2784"/>
      <c r="BG2784"/>
      <c r="BH2784"/>
    </row>
    <row r="2785" spans="2:60" s="41" customFormat="1" x14ac:dyDescent="0.4">
      <c r="B2785" s="42"/>
      <c r="C2785" s="42"/>
      <c r="D2785" s="43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  <c r="AE2785"/>
      <c r="AF2785"/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/>
      <c r="BE2785"/>
      <c r="BF2785"/>
      <c r="BG2785"/>
      <c r="BH2785"/>
    </row>
    <row r="2786" spans="2:60" s="41" customFormat="1" x14ac:dyDescent="0.4">
      <c r="B2786" s="42"/>
      <c r="C2786" s="42"/>
      <c r="D2786" s="43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  <c r="AC2786"/>
      <c r="AD2786"/>
      <c r="AE2786"/>
      <c r="AF2786"/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/>
      <c r="BE2786"/>
      <c r="BF2786"/>
      <c r="BG2786"/>
      <c r="BH2786"/>
    </row>
    <row r="2787" spans="2:60" s="41" customFormat="1" x14ac:dyDescent="0.4">
      <c r="B2787" s="42"/>
      <c r="C2787" s="42"/>
      <c r="D2787" s="43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  <c r="AE2787"/>
      <c r="AF2787"/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/>
      <c r="BE2787"/>
      <c r="BF2787"/>
      <c r="BG2787"/>
      <c r="BH2787"/>
    </row>
    <row r="2788" spans="2:60" s="41" customFormat="1" x14ac:dyDescent="0.4">
      <c r="B2788" s="42"/>
      <c r="C2788" s="42"/>
      <c r="D2788" s="43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  <c r="AE2788"/>
      <c r="AF2788"/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/>
      <c r="BE2788"/>
      <c r="BF2788"/>
      <c r="BG2788"/>
      <c r="BH2788"/>
    </row>
    <row r="2789" spans="2:60" s="41" customFormat="1" x14ac:dyDescent="0.4">
      <c r="B2789" s="42"/>
      <c r="C2789" s="42"/>
      <c r="D2789" s="43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  <c r="AE2789"/>
      <c r="AF2789"/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/>
      <c r="BE2789"/>
      <c r="BF2789"/>
      <c r="BG2789"/>
      <c r="BH2789"/>
    </row>
    <row r="2790" spans="2:60" s="41" customFormat="1" x14ac:dyDescent="0.4">
      <c r="B2790" s="42"/>
      <c r="C2790" s="42"/>
      <c r="D2790" s="43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  <c r="AE2790"/>
      <c r="AF2790"/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/>
      <c r="BE2790"/>
      <c r="BF2790"/>
      <c r="BG2790"/>
      <c r="BH2790"/>
    </row>
    <row r="2791" spans="2:60" s="41" customFormat="1" x14ac:dyDescent="0.4">
      <c r="B2791" s="42"/>
      <c r="C2791" s="42"/>
      <c r="D2791" s="43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  <c r="AE2791"/>
      <c r="AF2791"/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/>
      <c r="BE2791"/>
      <c r="BF2791"/>
      <c r="BG2791"/>
      <c r="BH2791"/>
    </row>
    <row r="2792" spans="2:60" s="41" customFormat="1" x14ac:dyDescent="0.4">
      <c r="B2792" s="42"/>
      <c r="C2792" s="42"/>
      <c r="D2792" s="43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  <c r="AE2792"/>
      <c r="AF2792"/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/>
      <c r="BE2792"/>
      <c r="BF2792"/>
      <c r="BG2792"/>
      <c r="BH2792"/>
    </row>
    <row r="2793" spans="2:60" s="41" customFormat="1" x14ac:dyDescent="0.4">
      <c r="B2793" s="42"/>
      <c r="C2793" s="42"/>
      <c r="D2793" s="4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  <c r="AE2793"/>
      <c r="AF2793"/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/>
      <c r="BE2793"/>
      <c r="BF2793"/>
      <c r="BG2793"/>
      <c r="BH2793"/>
    </row>
    <row r="2794" spans="2:60" s="41" customFormat="1" x14ac:dyDescent="0.4">
      <c r="B2794" s="42"/>
      <c r="C2794" s="42"/>
      <c r="D2794" s="43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  <c r="AE2794"/>
      <c r="AF2794"/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/>
      <c r="BE2794"/>
      <c r="BF2794"/>
      <c r="BG2794"/>
      <c r="BH2794"/>
    </row>
    <row r="2795" spans="2:60" s="41" customFormat="1" x14ac:dyDescent="0.4">
      <c r="B2795" s="42"/>
      <c r="C2795" s="42"/>
      <c r="D2795" s="43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  <c r="AE2795"/>
      <c r="AF2795"/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/>
      <c r="BE2795"/>
      <c r="BF2795"/>
      <c r="BG2795"/>
      <c r="BH2795"/>
    </row>
    <row r="2796" spans="2:60" s="41" customFormat="1" x14ac:dyDescent="0.4">
      <c r="B2796" s="42"/>
      <c r="C2796" s="42"/>
      <c r="D2796" s="43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  <c r="AE2796"/>
      <c r="AF2796"/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/>
      <c r="BE2796"/>
      <c r="BF2796"/>
      <c r="BG2796"/>
      <c r="BH2796"/>
    </row>
    <row r="2797" spans="2:60" s="41" customFormat="1" x14ac:dyDescent="0.4">
      <c r="B2797" s="42"/>
      <c r="C2797" s="42"/>
      <c r="D2797" s="43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  <c r="AE2797"/>
      <c r="AF2797"/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/>
      <c r="BE2797"/>
      <c r="BF2797"/>
      <c r="BG2797"/>
      <c r="BH2797"/>
    </row>
    <row r="2798" spans="2:60" s="41" customFormat="1" x14ac:dyDescent="0.4">
      <c r="B2798" s="42"/>
      <c r="C2798" s="42"/>
      <c r="D2798" s="43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  <c r="AE2798"/>
      <c r="AF2798"/>
      <c r="AG2798"/>
      <c r="AH2798"/>
      <c r="AI2798"/>
      <c r="AJ2798"/>
      <c r="AK2798"/>
      <c r="AL2798"/>
      <c r="AM2798"/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/>
      <c r="BE2798"/>
      <c r="BF2798"/>
      <c r="BG2798"/>
      <c r="BH2798"/>
    </row>
    <row r="2799" spans="2:60" s="41" customFormat="1" x14ac:dyDescent="0.4">
      <c r="B2799" s="42"/>
      <c r="C2799" s="42"/>
      <c r="D2799" s="43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  <c r="AF2799"/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/>
      <c r="BE2799"/>
      <c r="BF2799"/>
      <c r="BG2799"/>
      <c r="BH2799"/>
    </row>
    <row r="2800" spans="2:60" s="41" customFormat="1" x14ac:dyDescent="0.4">
      <c r="B2800" s="42"/>
      <c r="C2800" s="42"/>
      <c r="D2800" s="43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  <c r="AE2800"/>
      <c r="AF2800"/>
      <c r="AG2800"/>
      <c r="AH2800"/>
      <c r="AI2800"/>
      <c r="AJ2800"/>
      <c r="AK2800"/>
      <c r="AL2800"/>
      <c r="AM2800"/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/>
      <c r="BE2800"/>
      <c r="BF2800"/>
      <c r="BG2800"/>
      <c r="BH2800"/>
    </row>
    <row r="2801" spans="2:60" s="41" customFormat="1" x14ac:dyDescent="0.4">
      <c r="B2801" s="42"/>
      <c r="C2801" s="42"/>
      <c r="D2801" s="43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  <c r="AE2801"/>
      <c r="AF2801"/>
      <c r="AG2801"/>
      <c r="AH2801"/>
      <c r="AI2801"/>
      <c r="AJ2801"/>
      <c r="AK2801"/>
      <c r="AL2801"/>
      <c r="AM2801"/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/>
      <c r="BE2801"/>
      <c r="BF2801"/>
      <c r="BG2801"/>
      <c r="BH2801"/>
    </row>
    <row r="2802" spans="2:60" s="41" customFormat="1" x14ac:dyDescent="0.4">
      <c r="B2802" s="42"/>
      <c r="C2802" s="42"/>
      <c r="D2802" s="43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  <c r="AC2802"/>
      <c r="AD2802"/>
      <c r="AE2802"/>
      <c r="AF2802"/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/>
      <c r="BE2802"/>
      <c r="BF2802"/>
      <c r="BG2802"/>
      <c r="BH2802"/>
    </row>
    <row r="2803" spans="2:60" s="41" customFormat="1" x14ac:dyDescent="0.4">
      <c r="B2803" s="42"/>
      <c r="C2803" s="42"/>
      <c r="D2803" s="4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  <c r="AC2803"/>
      <c r="AD2803"/>
      <c r="AE2803"/>
      <c r="AF2803"/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/>
      <c r="BE2803"/>
      <c r="BF2803"/>
      <c r="BG2803"/>
      <c r="BH2803"/>
    </row>
    <row r="2804" spans="2:60" s="41" customFormat="1" x14ac:dyDescent="0.4">
      <c r="B2804" s="42"/>
      <c r="C2804" s="42"/>
      <c r="D2804" s="43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  <c r="AC2804"/>
      <c r="AD2804"/>
      <c r="AE2804"/>
      <c r="AF2804"/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/>
      <c r="BE2804"/>
      <c r="BF2804"/>
      <c r="BG2804"/>
      <c r="BH2804"/>
    </row>
    <row r="2805" spans="2:60" s="41" customFormat="1" x14ac:dyDescent="0.4">
      <c r="B2805" s="42"/>
      <c r="C2805" s="42"/>
      <c r="D2805" s="43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  <c r="AE2805"/>
      <c r="AF2805"/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/>
      <c r="BE2805"/>
      <c r="BF2805"/>
      <c r="BG2805"/>
      <c r="BH2805"/>
    </row>
    <row r="2806" spans="2:60" s="41" customFormat="1" x14ac:dyDescent="0.4">
      <c r="B2806" s="42"/>
      <c r="C2806" s="42"/>
      <c r="D2806" s="43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  <c r="AE2806"/>
      <c r="AF2806"/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/>
      <c r="BE2806"/>
      <c r="BF2806"/>
      <c r="BG2806"/>
      <c r="BH2806"/>
    </row>
    <row r="2807" spans="2:60" s="41" customFormat="1" x14ac:dyDescent="0.4">
      <c r="B2807" s="42"/>
      <c r="C2807" s="42"/>
      <c r="D2807" s="43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  <c r="AE2807"/>
      <c r="AF2807"/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/>
      <c r="BE2807"/>
      <c r="BF2807"/>
      <c r="BG2807"/>
      <c r="BH2807"/>
    </row>
    <row r="2808" spans="2:60" s="41" customFormat="1" x14ac:dyDescent="0.4">
      <c r="B2808" s="42"/>
      <c r="C2808" s="42"/>
      <c r="D2808" s="43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  <c r="AE2808"/>
      <c r="AF2808"/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/>
      <c r="BE2808"/>
      <c r="BF2808"/>
      <c r="BG2808"/>
      <c r="BH2808"/>
    </row>
    <row r="2809" spans="2:60" s="41" customFormat="1" x14ac:dyDescent="0.4">
      <c r="B2809" s="42"/>
      <c r="C2809" s="42"/>
      <c r="D2809" s="43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  <c r="AF2809"/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/>
      <c r="BE2809"/>
      <c r="BF2809"/>
      <c r="BG2809"/>
      <c r="BH2809"/>
    </row>
    <row r="2810" spans="2:60" s="41" customFormat="1" x14ac:dyDescent="0.4">
      <c r="B2810" s="42"/>
      <c r="C2810" s="42"/>
      <c r="D2810" s="43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  <c r="AE2810"/>
      <c r="AF2810"/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/>
      <c r="BE2810"/>
      <c r="BF2810"/>
      <c r="BG2810"/>
      <c r="BH2810"/>
    </row>
    <row r="2811" spans="2:60" s="41" customFormat="1" x14ac:dyDescent="0.4">
      <c r="B2811" s="42"/>
      <c r="C2811" s="42"/>
      <c r="D2811" s="43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  <c r="AE2811"/>
      <c r="AF2811"/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/>
      <c r="BE2811"/>
      <c r="BF2811"/>
      <c r="BG2811"/>
      <c r="BH2811"/>
    </row>
    <row r="2812" spans="2:60" s="41" customFormat="1" x14ac:dyDescent="0.4">
      <c r="B2812" s="42"/>
      <c r="C2812" s="42"/>
      <c r="D2812" s="43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  <c r="AC2812"/>
      <c r="AD2812"/>
      <c r="AE2812"/>
      <c r="AF2812"/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/>
      <c r="BE2812"/>
      <c r="BF2812"/>
      <c r="BG2812"/>
      <c r="BH2812"/>
    </row>
    <row r="2813" spans="2:60" s="41" customFormat="1" x14ac:dyDescent="0.4">
      <c r="B2813" s="42"/>
      <c r="C2813" s="42"/>
      <c r="D2813" s="4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  <c r="AE2813"/>
      <c r="AF2813"/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/>
      <c r="BE2813"/>
      <c r="BF2813"/>
      <c r="BG2813"/>
      <c r="BH2813"/>
    </row>
    <row r="2814" spans="2:60" s="41" customFormat="1" x14ac:dyDescent="0.4">
      <c r="B2814" s="42"/>
      <c r="C2814" s="42"/>
      <c r="D2814" s="43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  <c r="AE2814"/>
      <c r="AF2814"/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/>
      <c r="BE2814"/>
      <c r="BF2814"/>
      <c r="BG2814"/>
      <c r="BH2814"/>
    </row>
    <row r="2815" spans="2:60" s="41" customFormat="1" x14ac:dyDescent="0.4">
      <c r="B2815" s="42"/>
      <c r="C2815" s="42"/>
      <c r="D2815" s="43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  <c r="AE2815"/>
      <c r="AF2815"/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/>
      <c r="BE2815"/>
      <c r="BF2815"/>
      <c r="BG2815"/>
      <c r="BH2815"/>
    </row>
    <row r="2816" spans="2:60" s="41" customFormat="1" x14ac:dyDescent="0.4">
      <c r="B2816" s="42"/>
      <c r="C2816" s="42"/>
      <c r="D2816" s="43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  <c r="AE2816"/>
      <c r="AF2816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/>
      <c r="BE2816"/>
      <c r="BF2816"/>
      <c r="BG2816"/>
      <c r="BH2816"/>
    </row>
    <row r="2817" spans="2:60" s="41" customFormat="1" x14ac:dyDescent="0.4">
      <c r="B2817" s="42"/>
      <c r="C2817" s="42"/>
      <c r="D2817" s="43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  <c r="AC2817"/>
      <c r="AD2817"/>
      <c r="AE2817"/>
      <c r="AF2817"/>
      <c r="AG2817"/>
      <c r="AH2817"/>
      <c r="AI2817"/>
      <c r="AJ2817"/>
      <c r="AK2817"/>
      <c r="AL2817"/>
      <c r="AM2817"/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/>
      <c r="BE2817"/>
      <c r="BF2817"/>
      <c r="BG2817"/>
      <c r="BH2817"/>
    </row>
    <row r="2818" spans="2:60" s="41" customFormat="1" x14ac:dyDescent="0.4">
      <c r="B2818" s="42"/>
      <c r="C2818" s="42"/>
      <c r="D2818" s="43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  <c r="AE2818"/>
      <c r="AF2818"/>
      <c r="AG2818"/>
      <c r="AH2818"/>
      <c r="AI2818"/>
      <c r="AJ2818"/>
      <c r="AK2818"/>
      <c r="AL2818"/>
      <c r="AM2818"/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/>
      <c r="BE2818"/>
      <c r="BF2818"/>
      <c r="BG2818"/>
      <c r="BH2818"/>
    </row>
    <row r="2819" spans="2:60" s="41" customFormat="1" x14ac:dyDescent="0.4">
      <c r="B2819" s="42"/>
      <c r="C2819" s="42"/>
      <c r="D2819" s="43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  <c r="AE2819"/>
      <c r="AF2819"/>
      <c r="AG2819"/>
      <c r="AH2819"/>
      <c r="AI2819"/>
      <c r="AJ2819"/>
      <c r="AK2819"/>
      <c r="AL2819"/>
      <c r="AM2819"/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/>
      <c r="BE2819"/>
      <c r="BF2819"/>
      <c r="BG2819"/>
      <c r="BH2819"/>
    </row>
    <row r="2820" spans="2:60" s="41" customFormat="1" x14ac:dyDescent="0.4">
      <c r="B2820" s="42"/>
      <c r="C2820" s="42"/>
      <c r="D2820" s="43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  <c r="AE2820"/>
      <c r="AF2820"/>
      <c r="AG2820"/>
      <c r="AH2820"/>
      <c r="AI2820"/>
      <c r="AJ2820"/>
      <c r="AK2820"/>
      <c r="AL2820"/>
      <c r="AM2820"/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/>
      <c r="BE2820"/>
      <c r="BF2820"/>
      <c r="BG2820"/>
      <c r="BH2820"/>
    </row>
    <row r="2821" spans="2:60" s="41" customFormat="1" x14ac:dyDescent="0.4">
      <c r="B2821" s="42"/>
      <c r="C2821" s="42"/>
      <c r="D2821" s="43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  <c r="AE2821"/>
      <c r="AF2821"/>
      <c r="AG2821"/>
      <c r="AH2821"/>
      <c r="AI2821"/>
      <c r="AJ2821"/>
      <c r="AK2821"/>
      <c r="AL2821"/>
      <c r="AM2821"/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/>
      <c r="BE2821"/>
      <c r="BF2821"/>
      <c r="BG2821"/>
      <c r="BH2821"/>
    </row>
    <row r="2822" spans="2:60" s="41" customFormat="1" x14ac:dyDescent="0.4">
      <c r="B2822" s="42"/>
      <c r="C2822" s="42"/>
      <c r="D2822" s="43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  <c r="AE2822"/>
      <c r="AF2822"/>
      <c r="AG2822"/>
      <c r="AH2822"/>
      <c r="AI2822"/>
      <c r="AJ2822"/>
      <c r="AK2822"/>
      <c r="AL2822"/>
      <c r="AM2822"/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/>
      <c r="BE2822"/>
      <c r="BF2822"/>
      <c r="BG2822"/>
      <c r="BH2822"/>
    </row>
    <row r="2823" spans="2:60" s="41" customFormat="1" x14ac:dyDescent="0.4">
      <c r="B2823" s="42"/>
      <c r="C2823" s="42"/>
      <c r="D2823" s="4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  <c r="AC2823"/>
      <c r="AD2823"/>
      <c r="AE2823"/>
      <c r="AF2823"/>
      <c r="AG2823"/>
      <c r="AH2823"/>
      <c r="AI2823"/>
      <c r="AJ2823"/>
      <c r="AK2823"/>
      <c r="AL2823"/>
      <c r="AM2823"/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/>
      <c r="BE2823"/>
      <c r="BF2823"/>
      <c r="BG2823"/>
      <c r="BH2823"/>
    </row>
    <row r="2824" spans="2:60" s="41" customFormat="1" x14ac:dyDescent="0.4">
      <c r="B2824" s="42"/>
      <c r="C2824" s="42"/>
      <c r="D2824" s="43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  <c r="AE2824"/>
      <c r="AF2824"/>
      <c r="AG2824"/>
      <c r="AH2824"/>
      <c r="AI2824"/>
      <c r="AJ2824"/>
      <c r="AK2824"/>
      <c r="AL2824"/>
      <c r="AM2824"/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/>
      <c r="BE2824"/>
      <c r="BF2824"/>
      <c r="BG2824"/>
      <c r="BH2824"/>
    </row>
    <row r="2825" spans="2:60" s="41" customFormat="1" x14ac:dyDescent="0.4">
      <c r="B2825" s="42"/>
      <c r="C2825" s="42"/>
      <c r="D2825" s="43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  <c r="AC2825"/>
      <c r="AD2825"/>
      <c r="AE2825"/>
      <c r="AF2825"/>
      <c r="AG2825"/>
      <c r="AH2825"/>
      <c r="AI2825"/>
      <c r="AJ2825"/>
      <c r="AK2825"/>
      <c r="AL2825"/>
      <c r="AM2825"/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/>
      <c r="BE2825"/>
      <c r="BF2825"/>
      <c r="BG2825"/>
      <c r="BH2825"/>
    </row>
    <row r="2826" spans="2:60" s="41" customFormat="1" x14ac:dyDescent="0.4">
      <c r="B2826" s="42"/>
      <c r="C2826" s="42"/>
      <c r="D2826" s="43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  <c r="AE2826"/>
      <c r="AF2826"/>
      <c r="AG2826"/>
      <c r="AH2826"/>
      <c r="AI2826"/>
      <c r="AJ2826"/>
      <c r="AK2826"/>
      <c r="AL2826"/>
      <c r="AM2826"/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/>
      <c r="BE2826"/>
      <c r="BF2826"/>
      <c r="BG2826"/>
      <c r="BH2826"/>
    </row>
    <row r="2827" spans="2:60" s="41" customFormat="1" x14ac:dyDescent="0.4">
      <c r="B2827" s="42"/>
      <c r="C2827" s="42"/>
      <c r="D2827" s="43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  <c r="AE2827"/>
      <c r="AF2827"/>
      <c r="AG2827"/>
      <c r="AH2827"/>
      <c r="AI2827"/>
      <c r="AJ2827"/>
      <c r="AK2827"/>
      <c r="AL2827"/>
      <c r="AM2827"/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/>
      <c r="BE2827"/>
      <c r="BF2827"/>
      <c r="BG2827"/>
      <c r="BH2827"/>
    </row>
    <row r="2828" spans="2:60" s="41" customFormat="1" x14ac:dyDescent="0.4">
      <c r="B2828" s="42"/>
      <c r="C2828" s="42"/>
      <c r="D2828" s="43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  <c r="AE2828"/>
      <c r="AF2828"/>
      <c r="AG2828"/>
      <c r="AH2828"/>
      <c r="AI2828"/>
      <c r="AJ2828"/>
      <c r="AK2828"/>
      <c r="AL2828"/>
      <c r="AM2828"/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/>
      <c r="BE2828"/>
      <c r="BF2828"/>
      <c r="BG2828"/>
      <c r="BH2828"/>
    </row>
    <row r="2829" spans="2:60" s="41" customFormat="1" x14ac:dyDescent="0.4">
      <c r="B2829" s="42"/>
      <c r="C2829" s="42"/>
      <c r="D2829" s="43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  <c r="AC2829"/>
      <c r="AD2829"/>
      <c r="AE2829"/>
      <c r="AF2829"/>
      <c r="AG2829"/>
      <c r="AH2829"/>
      <c r="AI2829"/>
      <c r="AJ2829"/>
      <c r="AK2829"/>
      <c r="AL2829"/>
      <c r="AM2829"/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/>
      <c r="BE2829"/>
      <c r="BF2829"/>
      <c r="BG2829"/>
      <c r="BH2829"/>
    </row>
    <row r="2830" spans="2:60" s="41" customFormat="1" x14ac:dyDescent="0.4">
      <c r="B2830" s="42"/>
      <c r="C2830" s="42"/>
      <c r="D2830" s="43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  <c r="AE2830"/>
      <c r="AF2830"/>
      <c r="AG2830"/>
      <c r="AH2830"/>
      <c r="AI2830"/>
      <c r="AJ2830"/>
      <c r="AK2830"/>
      <c r="AL2830"/>
      <c r="AM2830"/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/>
      <c r="BE2830"/>
      <c r="BF2830"/>
      <c r="BG2830"/>
      <c r="BH2830"/>
    </row>
    <row r="2831" spans="2:60" s="41" customFormat="1" x14ac:dyDescent="0.4">
      <c r="B2831" s="42"/>
      <c r="C2831" s="42"/>
      <c r="D2831" s="43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  <c r="AE2831"/>
      <c r="AF2831"/>
      <c r="AG2831"/>
      <c r="AH2831"/>
      <c r="AI2831"/>
      <c r="AJ2831"/>
      <c r="AK2831"/>
      <c r="AL2831"/>
      <c r="AM2831"/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/>
      <c r="BE2831"/>
      <c r="BF2831"/>
      <c r="BG2831"/>
      <c r="BH2831"/>
    </row>
    <row r="2832" spans="2:60" s="41" customFormat="1" x14ac:dyDescent="0.4">
      <c r="B2832" s="42"/>
      <c r="C2832" s="42"/>
      <c r="D2832" s="43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  <c r="AE2832"/>
      <c r="AF2832"/>
      <c r="AG2832"/>
      <c r="AH2832"/>
      <c r="AI2832"/>
      <c r="AJ2832"/>
      <c r="AK2832"/>
      <c r="AL2832"/>
      <c r="AM2832"/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/>
      <c r="BE2832"/>
      <c r="BF2832"/>
      <c r="BG2832"/>
      <c r="BH2832"/>
    </row>
    <row r="2833" spans="2:60" s="41" customFormat="1" x14ac:dyDescent="0.4">
      <c r="B2833" s="42"/>
      <c r="C2833" s="42"/>
      <c r="D2833" s="4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  <c r="AC2833"/>
      <c r="AD2833"/>
      <c r="AE2833"/>
      <c r="AF2833"/>
      <c r="AG2833"/>
      <c r="AH2833"/>
      <c r="AI2833"/>
      <c r="AJ2833"/>
      <c r="AK2833"/>
      <c r="AL2833"/>
      <c r="AM2833"/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/>
      <c r="BE2833"/>
      <c r="BF2833"/>
      <c r="BG2833"/>
      <c r="BH2833"/>
    </row>
    <row r="2834" spans="2:60" s="41" customFormat="1" x14ac:dyDescent="0.4">
      <c r="B2834" s="42"/>
      <c r="C2834" s="42"/>
      <c r="D2834" s="43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  <c r="AE2834"/>
      <c r="AF2834"/>
      <c r="AG2834"/>
      <c r="AH2834"/>
      <c r="AI2834"/>
      <c r="AJ2834"/>
      <c r="AK2834"/>
      <c r="AL2834"/>
      <c r="AM2834"/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/>
      <c r="BE2834"/>
      <c r="BF2834"/>
      <c r="BG2834"/>
      <c r="BH2834"/>
    </row>
    <row r="2835" spans="2:60" s="41" customFormat="1" x14ac:dyDescent="0.4">
      <c r="B2835" s="42"/>
      <c r="C2835" s="42"/>
      <c r="D2835" s="43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  <c r="AC2835"/>
      <c r="AD2835"/>
      <c r="AE2835"/>
      <c r="AF2835"/>
      <c r="AG2835"/>
      <c r="AH2835"/>
      <c r="AI2835"/>
      <c r="AJ2835"/>
      <c r="AK2835"/>
      <c r="AL2835"/>
      <c r="AM2835"/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/>
      <c r="BE2835"/>
      <c r="BF2835"/>
      <c r="BG2835"/>
      <c r="BH2835"/>
    </row>
    <row r="2836" spans="2:60" s="41" customFormat="1" x14ac:dyDescent="0.4">
      <c r="B2836" s="42"/>
      <c r="C2836" s="42"/>
      <c r="D2836" s="43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  <c r="AE2836"/>
      <c r="AF2836"/>
      <c r="AG2836"/>
      <c r="AH2836"/>
      <c r="AI2836"/>
      <c r="AJ2836"/>
      <c r="AK2836"/>
      <c r="AL2836"/>
      <c r="AM2836"/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/>
      <c r="BE2836"/>
      <c r="BF2836"/>
      <c r="BG2836"/>
      <c r="BH2836"/>
    </row>
    <row r="2837" spans="2:60" s="41" customFormat="1" x14ac:dyDescent="0.4">
      <c r="B2837" s="42"/>
      <c r="C2837" s="42"/>
      <c r="D2837" s="43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  <c r="AE2837"/>
      <c r="AF2837"/>
      <c r="AG2837"/>
      <c r="AH2837"/>
      <c r="AI2837"/>
      <c r="AJ2837"/>
      <c r="AK2837"/>
      <c r="AL2837"/>
      <c r="AM2837"/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/>
      <c r="BE2837"/>
      <c r="BF2837"/>
      <c r="BG2837"/>
      <c r="BH2837"/>
    </row>
    <row r="2838" spans="2:60" s="41" customFormat="1" x14ac:dyDescent="0.4">
      <c r="B2838" s="42"/>
      <c r="C2838" s="42"/>
      <c r="D2838" s="43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  <c r="AE2838"/>
      <c r="AF2838"/>
      <c r="AG2838"/>
      <c r="AH2838"/>
      <c r="AI2838"/>
      <c r="AJ2838"/>
      <c r="AK2838"/>
      <c r="AL2838"/>
      <c r="AM2838"/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/>
      <c r="BE2838"/>
      <c r="BF2838"/>
      <c r="BG2838"/>
      <c r="BH2838"/>
    </row>
    <row r="2839" spans="2:60" s="41" customFormat="1" x14ac:dyDescent="0.4">
      <c r="B2839" s="42"/>
      <c r="C2839" s="42"/>
      <c r="D2839" s="43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  <c r="AE2839"/>
      <c r="AF2839"/>
      <c r="AG2839"/>
      <c r="AH2839"/>
      <c r="AI2839"/>
      <c r="AJ2839"/>
      <c r="AK2839"/>
      <c r="AL2839"/>
      <c r="AM2839"/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/>
      <c r="BE2839"/>
      <c r="BF2839"/>
      <c r="BG2839"/>
      <c r="BH2839"/>
    </row>
    <row r="2840" spans="2:60" s="41" customFormat="1" x14ac:dyDescent="0.4">
      <c r="B2840" s="42"/>
      <c r="C2840" s="42"/>
      <c r="D2840" s="43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  <c r="AC2840"/>
      <c r="AD2840"/>
      <c r="AE2840"/>
      <c r="AF2840"/>
      <c r="AG2840"/>
      <c r="AH2840"/>
      <c r="AI2840"/>
      <c r="AJ2840"/>
      <c r="AK2840"/>
      <c r="AL2840"/>
      <c r="AM2840"/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/>
      <c r="BE2840"/>
      <c r="BF2840"/>
      <c r="BG2840"/>
      <c r="BH2840"/>
    </row>
    <row r="2841" spans="2:60" s="41" customFormat="1" x14ac:dyDescent="0.4">
      <c r="B2841" s="42"/>
      <c r="C2841" s="42"/>
      <c r="D2841" s="43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  <c r="AC2841"/>
      <c r="AD2841"/>
      <c r="AE2841"/>
      <c r="AF2841"/>
      <c r="AG2841"/>
      <c r="AH2841"/>
      <c r="AI2841"/>
      <c r="AJ2841"/>
      <c r="AK2841"/>
      <c r="AL2841"/>
      <c r="AM2841"/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/>
      <c r="BE2841"/>
      <c r="BF2841"/>
      <c r="BG2841"/>
      <c r="BH2841"/>
    </row>
    <row r="2842" spans="2:60" s="41" customFormat="1" x14ac:dyDescent="0.4">
      <c r="B2842" s="42"/>
      <c r="C2842" s="42"/>
      <c r="D2842" s="43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  <c r="AC2842"/>
      <c r="AD2842"/>
      <c r="AE2842"/>
      <c r="AF2842"/>
      <c r="AG2842"/>
      <c r="AH2842"/>
      <c r="AI2842"/>
      <c r="AJ2842"/>
      <c r="AK2842"/>
      <c r="AL2842"/>
      <c r="AM2842"/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/>
      <c r="BE2842"/>
      <c r="BF2842"/>
      <c r="BG2842"/>
      <c r="BH2842"/>
    </row>
    <row r="2843" spans="2:60" s="41" customFormat="1" x14ac:dyDescent="0.4">
      <c r="B2843" s="42"/>
      <c r="C2843" s="42"/>
      <c r="D2843" s="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  <c r="AC2843"/>
      <c r="AD2843"/>
      <c r="AE2843"/>
      <c r="AF2843"/>
      <c r="AG2843"/>
      <c r="AH2843"/>
      <c r="AI2843"/>
      <c r="AJ2843"/>
      <c r="AK2843"/>
      <c r="AL2843"/>
      <c r="AM2843"/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/>
      <c r="BE2843"/>
      <c r="BF2843"/>
      <c r="BG2843"/>
      <c r="BH2843"/>
    </row>
    <row r="2844" spans="2:60" s="41" customFormat="1" x14ac:dyDescent="0.4">
      <c r="B2844" s="42"/>
      <c r="C2844" s="42"/>
      <c r="D2844" s="43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  <c r="AE2844"/>
      <c r="AF2844"/>
      <c r="AG2844"/>
      <c r="AH2844"/>
      <c r="AI2844"/>
      <c r="AJ2844"/>
      <c r="AK2844"/>
      <c r="AL2844"/>
      <c r="AM2844"/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/>
      <c r="BE2844"/>
      <c r="BF2844"/>
      <c r="BG2844"/>
      <c r="BH2844"/>
    </row>
    <row r="2845" spans="2:60" s="41" customFormat="1" x14ac:dyDescent="0.4">
      <c r="B2845" s="42"/>
      <c r="C2845" s="42"/>
      <c r="D2845" s="43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  <c r="AE2845"/>
      <c r="AF2845"/>
      <c r="AG2845"/>
      <c r="AH2845"/>
      <c r="AI2845"/>
      <c r="AJ2845"/>
      <c r="AK2845"/>
      <c r="AL2845"/>
      <c r="AM2845"/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/>
      <c r="BE2845"/>
      <c r="BF2845"/>
      <c r="BG2845"/>
      <c r="BH2845"/>
    </row>
    <row r="2846" spans="2:60" s="41" customFormat="1" x14ac:dyDescent="0.4">
      <c r="B2846" s="42"/>
      <c r="C2846" s="42"/>
      <c r="D2846" s="43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  <c r="AC2846"/>
      <c r="AD2846"/>
      <c r="AE2846"/>
      <c r="AF2846"/>
      <c r="AG2846"/>
      <c r="AH2846"/>
      <c r="AI2846"/>
      <c r="AJ2846"/>
      <c r="AK2846"/>
      <c r="AL2846"/>
      <c r="AM2846"/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/>
      <c r="BE2846"/>
      <c r="BF2846"/>
      <c r="BG2846"/>
      <c r="BH2846"/>
    </row>
    <row r="2847" spans="2:60" s="41" customFormat="1" x14ac:dyDescent="0.4">
      <c r="B2847" s="42"/>
      <c r="C2847" s="42"/>
      <c r="D2847" s="43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  <c r="AC2847"/>
      <c r="AD2847"/>
      <c r="AE2847"/>
      <c r="AF2847"/>
      <c r="AG2847"/>
      <c r="AH2847"/>
      <c r="AI2847"/>
      <c r="AJ2847"/>
      <c r="AK2847"/>
      <c r="AL2847"/>
      <c r="AM2847"/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/>
      <c r="BE2847"/>
      <c r="BF2847"/>
      <c r="BG2847"/>
      <c r="BH2847"/>
    </row>
    <row r="2848" spans="2:60" s="41" customFormat="1" x14ac:dyDescent="0.4">
      <c r="B2848" s="42"/>
      <c r="C2848" s="42"/>
      <c r="D2848" s="43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  <c r="AE2848"/>
      <c r="AF2848"/>
      <c r="AG2848"/>
      <c r="AH2848"/>
      <c r="AI2848"/>
      <c r="AJ2848"/>
      <c r="AK2848"/>
      <c r="AL2848"/>
      <c r="AM2848"/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/>
      <c r="BE2848"/>
      <c r="BF2848"/>
      <c r="BG2848"/>
      <c r="BH2848"/>
    </row>
    <row r="2849" spans="2:60" s="41" customFormat="1" x14ac:dyDescent="0.4">
      <c r="B2849" s="42"/>
      <c r="C2849" s="42"/>
      <c r="D2849" s="43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  <c r="AC2849"/>
      <c r="AD2849"/>
      <c r="AE2849"/>
      <c r="AF2849"/>
      <c r="AG2849"/>
      <c r="AH2849"/>
      <c r="AI2849"/>
      <c r="AJ2849"/>
      <c r="AK2849"/>
      <c r="AL2849"/>
      <c r="AM2849"/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/>
      <c r="BE2849"/>
      <c r="BF2849"/>
      <c r="BG2849"/>
      <c r="BH2849"/>
    </row>
    <row r="2850" spans="2:60" s="41" customFormat="1" x14ac:dyDescent="0.4">
      <c r="B2850" s="42"/>
      <c r="C2850" s="42"/>
      <c r="D2850" s="43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  <c r="AE2850"/>
      <c r="AF2850"/>
      <c r="AG2850"/>
      <c r="AH2850"/>
      <c r="AI2850"/>
      <c r="AJ2850"/>
      <c r="AK2850"/>
      <c r="AL2850"/>
      <c r="AM2850"/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/>
      <c r="BE2850"/>
      <c r="BF2850"/>
      <c r="BG2850"/>
      <c r="BH2850"/>
    </row>
    <row r="2851" spans="2:60" s="41" customFormat="1" x14ac:dyDescent="0.4">
      <c r="B2851" s="42"/>
      <c r="C2851" s="42"/>
      <c r="D2851" s="43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  <c r="AC2851"/>
      <c r="AD2851"/>
      <c r="AE2851"/>
      <c r="AF2851"/>
      <c r="AG2851"/>
      <c r="AH2851"/>
      <c r="AI2851"/>
      <c r="AJ2851"/>
      <c r="AK2851"/>
      <c r="AL2851"/>
      <c r="AM2851"/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/>
      <c r="BE2851"/>
      <c r="BF2851"/>
      <c r="BG2851"/>
      <c r="BH2851"/>
    </row>
    <row r="2852" spans="2:60" s="41" customFormat="1" x14ac:dyDescent="0.4">
      <c r="B2852" s="42"/>
      <c r="C2852" s="42"/>
      <c r="D2852" s="43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  <c r="AC2852"/>
      <c r="AD2852"/>
      <c r="AE2852"/>
      <c r="AF2852"/>
      <c r="AG2852"/>
      <c r="AH2852"/>
      <c r="AI2852"/>
      <c r="AJ2852"/>
      <c r="AK2852"/>
      <c r="AL2852"/>
      <c r="AM2852"/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/>
      <c r="BE2852"/>
      <c r="BF2852"/>
      <c r="BG2852"/>
      <c r="BH2852"/>
    </row>
    <row r="2853" spans="2:60" s="41" customFormat="1" x14ac:dyDescent="0.4">
      <c r="B2853" s="42"/>
      <c r="C2853" s="42"/>
      <c r="D2853" s="4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  <c r="AC2853"/>
      <c r="AD2853"/>
      <c r="AE2853"/>
      <c r="AF2853"/>
      <c r="AG2853"/>
      <c r="AH2853"/>
      <c r="AI2853"/>
      <c r="AJ2853"/>
      <c r="AK2853"/>
      <c r="AL2853"/>
      <c r="AM2853"/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/>
      <c r="BE2853"/>
      <c r="BF2853"/>
      <c r="BG2853"/>
      <c r="BH2853"/>
    </row>
    <row r="2854" spans="2:60" s="41" customFormat="1" x14ac:dyDescent="0.4">
      <c r="B2854" s="42"/>
      <c r="C2854" s="42"/>
      <c r="D2854" s="43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  <c r="AE2854"/>
      <c r="AF2854"/>
      <c r="AG2854"/>
      <c r="AH2854"/>
      <c r="AI2854"/>
      <c r="AJ2854"/>
      <c r="AK2854"/>
      <c r="AL2854"/>
      <c r="AM2854"/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/>
      <c r="BE2854"/>
      <c r="BF2854"/>
      <c r="BG2854"/>
      <c r="BH2854"/>
    </row>
    <row r="2855" spans="2:60" s="41" customFormat="1" x14ac:dyDescent="0.4">
      <c r="B2855" s="42"/>
      <c r="C2855" s="42"/>
      <c r="D2855" s="43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  <c r="AC2855"/>
      <c r="AD2855"/>
      <c r="AE2855"/>
      <c r="AF2855"/>
      <c r="AG2855"/>
      <c r="AH2855"/>
      <c r="AI2855"/>
      <c r="AJ2855"/>
      <c r="AK2855"/>
      <c r="AL2855"/>
      <c r="AM2855"/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/>
      <c r="BE2855"/>
      <c r="BF2855"/>
      <c r="BG2855"/>
      <c r="BH2855"/>
    </row>
    <row r="2856" spans="2:60" s="41" customFormat="1" x14ac:dyDescent="0.4">
      <c r="B2856" s="42"/>
      <c r="C2856" s="42"/>
      <c r="D2856" s="43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  <c r="AE2856"/>
      <c r="AF2856"/>
      <c r="AG2856"/>
      <c r="AH2856"/>
      <c r="AI2856"/>
      <c r="AJ2856"/>
      <c r="AK2856"/>
      <c r="AL2856"/>
      <c r="AM2856"/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/>
      <c r="BE2856"/>
      <c r="BF2856"/>
      <c r="BG2856"/>
      <c r="BH2856"/>
    </row>
    <row r="2857" spans="2:60" s="41" customFormat="1" x14ac:dyDescent="0.4">
      <c r="B2857" s="42"/>
      <c r="C2857" s="42"/>
      <c r="D2857" s="43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  <c r="AE2857"/>
      <c r="AF2857"/>
      <c r="AG2857"/>
      <c r="AH2857"/>
      <c r="AI2857"/>
      <c r="AJ2857"/>
      <c r="AK2857"/>
      <c r="AL2857"/>
      <c r="AM2857"/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/>
      <c r="BE2857"/>
      <c r="BF2857"/>
      <c r="BG2857"/>
      <c r="BH2857"/>
    </row>
    <row r="2858" spans="2:60" s="41" customFormat="1" x14ac:dyDescent="0.4">
      <c r="B2858" s="42"/>
      <c r="C2858" s="42"/>
      <c r="D2858" s="43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  <c r="AE2858"/>
      <c r="AF2858"/>
      <c r="AG2858"/>
      <c r="AH2858"/>
      <c r="AI2858"/>
      <c r="AJ2858"/>
      <c r="AK2858"/>
      <c r="AL2858"/>
      <c r="AM2858"/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/>
      <c r="BE2858"/>
      <c r="BF2858"/>
      <c r="BG2858"/>
      <c r="BH2858"/>
    </row>
    <row r="2859" spans="2:60" s="41" customFormat="1" x14ac:dyDescent="0.4">
      <c r="B2859" s="42"/>
      <c r="C2859" s="42"/>
      <c r="D2859" s="43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  <c r="AC2859"/>
      <c r="AD2859"/>
      <c r="AE2859"/>
      <c r="AF2859"/>
      <c r="AG2859"/>
      <c r="AH2859"/>
      <c r="AI2859"/>
      <c r="AJ2859"/>
      <c r="AK2859"/>
      <c r="AL2859"/>
      <c r="AM2859"/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/>
      <c r="BE2859"/>
      <c r="BF2859"/>
      <c r="BG2859"/>
      <c r="BH2859"/>
    </row>
    <row r="2860" spans="2:60" s="41" customFormat="1" x14ac:dyDescent="0.4">
      <c r="B2860" s="42"/>
      <c r="C2860" s="42"/>
      <c r="D2860" s="43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  <c r="AE2860"/>
      <c r="AF2860"/>
      <c r="AG2860"/>
      <c r="AH2860"/>
      <c r="AI2860"/>
      <c r="AJ2860"/>
      <c r="AK2860"/>
      <c r="AL2860"/>
      <c r="AM2860"/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/>
      <c r="BE2860"/>
      <c r="BF2860"/>
      <c r="BG2860"/>
      <c r="BH2860"/>
    </row>
    <row r="2861" spans="2:60" s="41" customFormat="1" x14ac:dyDescent="0.4">
      <c r="B2861" s="42"/>
      <c r="C2861" s="42"/>
      <c r="D2861" s="43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  <c r="AE2861"/>
      <c r="AF2861"/>
      <c r="AG2861"/>
      <c r="AH2861"/>
      <c r="AI2861"/>
      <c r="AJ2861"/>
      <c r="AK2861"/>
      <c r="AL2861"/>
      <c r="AM2861"/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/>
      <c r="BE2861"/>
      <c r="BF2861"/>
      <c r="BG2861"/>
      <c r="BH2861"/>
    </row>
    <row r="2862" spans="2:60" s="41" customFormat="1" x14ac:dyDescent="0.4">
      <c r="B2862" s="42"/>
      <c r="C2862" s="42"/>
      <c r="D2862" s="43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  <c r="AE2862"/>
      <c r="AF2862"/>
      <c r="AG2862"/>
      <c r="AH2862"/>
      <c r="AI2862"/>
      <c r="AJ2862"/>
      <c r="AK2862"/>
      <c r="AL2862"/>
      <c r="AM2862"/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/>
      <c r="BE2862"/>
      <c r="BF2862"/>
      <c r="BG2862"/>
      <c r="BH2862"/>
    </row>
    <row r="2863" spans="2:60" s="41" customFormat="1" x14ac:dyDescent="0.4">
      <c r="B2863" s="42"/>
      <c r="C2863" s="42"/>
      <c r="D2863" s="4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  <c r="AE2863"/>
      <c r="AF2863"/>
      <c r="AG2863"/>
      <c r="AH2863"/>
      <c r="AI2863"/>
      <c r="AJ2863"/>
      <c r="AK2863"/>
      <c r="AL2863"/>
      <c r="AM2863"/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/>
      <c r="BE2863"/>
      <c r="BF2863"/>
      <c r="BG2863"/>
      <c r="BH2863"/>
    </row>
    <row r="2864" spans="2:60" s="41" customFormat="1" x14ac:dyDescent="0.4">
      <c r="B2864" s="42"/>
      <c r="C2864" s="42"/>
      <c r="D2864" s="43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  <c r="AC2864"/>
      <c r="AD2864"/>
      <c r="AE2864"/>
      <c r="AF2864"/>
      <c r="AG2864"/>
      <c r="AH2864"/>
      <c r="AI2864"/>
      <c r="AJ2864"/>
      <c r="AK2864"/>
      <c r="AL2864"/>
      <c r="AM2864"/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/>
      <c r="BE2864"/>
      <c r="BF2864"/>
      <c r="BG2864"/>
      <c r="BH2864"/>
    </row>
    <row r="2865" spans="2:60" s="41" customFormat="1" x14ac:dyDescent="0.4">
      <c r="B2865" s="42"/>
      <c r="C2865" s="42"/>
      <c r="D2865" s="43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  <c r="AE2865"/>
      <c r="AF2865"/>
      <c r="AG2865"/>
      <c r="AH2865"/>
      <c r="AI2865"/>
      <c r="AJ2865"/>
      <c r="AK2865"/>
      <c r="AL2865"/>
      <c r="AM2865"/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/>
      <c r="BE2865"/>
      <c r="BF2865"/>
      <c r="BG2865"/>
      <c r="BH2865"/>
    </row>
    <row r="2866" spans="2:60" s="41" customFormat="1" x14ac:dyDescent="0.4">
      <c r="B2866" s="42"/>
      <c r="C2866" s="42"/>
      <c r="D2866" s="43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  <c r="AE2866"/>
      <c r="AF2866"/>
      <c r="AG2866"/>
      <c r="AH2866"/>
      <c r="AI2866"/>
      <c r="AJ2866"/>
      <c r="AK2866"/>
      <c r="AL2866"/>
      <c r="AM2866"/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/>
      <c r="BE2866"/>
      <c r="BF2866"/>
      <c r="BG2866"/>
      <c r="BH2866"/>
    </row>
    <row r="2867" spans="2:60" s="41" customFormat="1" x14ac:dyDescent="0.4">
      <c r="B2867" s="42"/>
      <c r="C2867" s="42"/>
      <c r="D2867" s="43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  <c r="AE2867"/>
      <c r="AF2867"/>
      <c r="AG2867"/>
      <c r="AH2867"/>
      <c r="AI2867"/>
      <c r="AJ2867"/>
      <c r="AK2867"/>
      <c r="AL2867"/>
      <c r="AM2867"/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/>
      <c r="BE2867"/>
      <c r="BF2867"/>
      <c r="BG2867"/>
      <c r="BH2867"/>
    </row>
    <row r="2868" spans="2:60" s="41" customFormat="1" x14ac:dyDescent="0.4">
      <c r="B2868" s="42"/>
      <c r="C2868" s="42"/>
      <c r="D2868" s="43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  <c r="AE2868"/>
      <c r="AF2868"/>
      <c r="AG2868"/>
      <c r="AH2868"/>
      <c r="AI2868"/>
      <c r="AJ2868"/>
      <c r="AK2868"/>
      <c r="AL2868"/>
      <c r="AM2868"/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/>
      <c r="BE2868"/>
      <c r="BF2868"/>
      <c r="BG2868"/>
      <c r="BH2868"/>
    </row>
    <row r="2869" spans="2:60" s="41" customFormat="1" x14ac:dyDescent="0.4">
      <c r="B2869" s="42"/>
      <c r="C2869" s="42"/>
      <c r="D2869" s="43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  <c r="AE2869"/>
      <c r="AF2869"/>
      <c r="AG2869"/>
      <c r="AH2869"/>
      <c r="AI2869"/>
      <c r="AJ2869"/>
      <c r="AK2869"/>
      <c r="AL2869"/>
      <c r="AM2869"/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/>
      <c r="BE2869"/>
      <c r="BF2869"/>
      <c r="BG2869"/>
      <c r="BH2869"/>
    </row>
    <row r="2870" spans="2:60" s="41" customFormat="1" x14ac:dyDescent="0.4">
      <c r="B2870" s="42"/>
      <c r="C2870" s="42"/>
      <c r="D2870" s="43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  <c r="AE2870"/>
      <c r="AF2870"/>
      <c r="AG2870"/>
      <c r="AH2870"/>
      <c r="AI2870"/>
      <c r="AJ2870"/>
      <c r="AK2870"/>
      <c r="AL2870"/>
      <c r="AM2870"/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/>
      <c r="BE2870"/>
      <c r="BF2870"/>
      <c r="BG2870"/>
      <c r="BH2870"/>
    </row>
    <row r="2871" spans="2:60" s="41" customFormat="1" x14ac:dyDescent="0.4">
      <c r="B2871" s="42"/>
      <c r="C2871" s="42"/>
      <c r="D2871" s="43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  <c r="AE2871"/>
      <c r="AF2871"/>
      <c r="AG2871"/>
      <c r="AH2871"/>
      <c r="AI2871"/>
      <c r="AJ2871"/>
      <c r="AK2871"/>
      <c r="AL2871"/>
      <c r="AM2871"/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/>
      <c r="BE2871"/>
      <c r="BF2871"/>
      <c r="BG2871"/>
      <c r="BH2871"/>
    </row>
    <row r="2872" spans="2:60" s="41" customFormat="1" x14ac:dyDescent="0.4">
      <c r="B2872" s="42"/>
      <c r="C2872" s="42"/>
      <c r="D2872" s="43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  <c r="AE2872"/>
      <c r="AF2872"/>
      <c r="AG2872"/>
      <c r="AH2872"/>
      <c r="AI2872"/>
      <c r="AJ2872"/>
      <c r="AK2872"/>
      <c r="AL2872"/>
      <c r="AM2872"/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/>
      <c r="BE2872"/>
      <c r="BF2872"/>
      <c r="BG2872"/>
      <c r="BH2872"/>
    </row>
    <row r="2873" spans="2:60" s="41" customFormat="1" x14ac:dyDescent="0.4">
      <c r="B2873" s="42"/>
      <c r="C2873" s="42"/>
      <c r="D2873" s="4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  <c r="AC2873"/>
      <c r="AD2873"/>
      <c r="AE2873"/>
      <c r="AF2873"/>
      <c r="AG2873"/>
      <c r="AH2873"/>
      <c r="AI2873"/>
      <c r="AJ2873"/>
      <c r="AK2873"/>
      <c r="AL2873"/>
      <c r="AM2873"/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/>
      <c r="BE2873"/>
      <c r="BF2873"/>
      <c r="BG2873"/>
      <c r="BH2873"/>
    </row>
    <row r="2874" spans="2:60" s="41" customFormat="1" x14ac:dyDescent="0.4">
      <c r="B2874" s="42"/>
      <c r="C2874" s="42"/>
      <c r="D2874" s="43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  <c r="AE2874"/>
      <c r="AF2874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/>
      <c r="BE2874"/>
      <c r="BF2874"/>
      <c r="BG2874"/>
      <c r="BH2874"/>
    </row>
    <row r="2875" spans="2:60" s="41" customFormat="1" x14ac:dyDescent="0.4">
      <c r="B2875" s="42"/>
      <c r="C2875" s="42"/>
      <c r="D2875" s="43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  <c r="AE2875"/>
      <c r="AF2875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/>
      <c r="BE2875"/>
      <c r="BF2875"/>
      <c r="BG2875"/>
      <c r="BH2875"/>
    </row>
    <row r="2876" spans="2:60" s="41" customFormat="1" x14ac:dyDescent="0.4">
      <c r="B2876" s="42"/>
      <c r="C2876" s="42"/>
      <c r="D2876" s="43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  <c r="AC2876"/>
      <c r="AD2876"/>
      <c r="AE2876"/>
      <c r="AF2876"/>
      <c r="AG2876"/>
      <c r="AH2876"/>
      <c r="AI2876"/>
      <c r="AJ2876"/>
      <c r="AK2876"/>
      <c r="AL2876"/>
      <c r="AM2876"/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/>
      <c r="BE2876"/>
      <c r="BF2876"/>
      <c r="BG2876"/>
      <c r="BH2876"/>
    </row>
    <row r="2877" spans="2:60" s="41" customFormat="1" x14ac:dyDescent="0.4">
      <c r="B2877" s="42"/>
      <c r="C2877" s="42"/>
      <c r="D2877" s="43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  <c r="AE2877"/>
      <c r="AF2877"/>
      <c r="AG2877"/>
      <c r="AH2877"/>
      <c r="AI2877"/>
      <c r="AJ2877"/>
      <c r="AK2877"/>
      <c r="AL2877"/>
      <c r="AM2877"/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/>
      <c r="BE2877"/>
      <c r="BF2877"/>
      <c r="BG2877"/>
      <c r="BH2877"/>
    </row>
    <row r="2878" spans="2:60" s="41" customFormat="1" x14ac:dyDescent="0.4">
      <c r="B2878" s="42"/>
      <c r="C2878" s="42"/>
      <c r="D2878" s="43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  <c r="AE2878"/>
      <c r="AF2878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/>
      <c r="BE2878"/>
      <c r="BF2878"/>
      <c r="BG2878"/>
      <c r="BH2878"/>
    </row>
    <row r="2879" spans="2:60" s="41" customFormat="1" x14ac:dyDescent="0.4">
      <c r="B2879" s="42"/>
      <c r="C2879" s="42"/>
      <c r="D2879" s="43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  <c r="AE2879"/>
      <c r="AF287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/>
      <c r="BE2879"/>
      <c r="BF2879"/>
      <c r="BG2879"/>
      <c r="BH2879"/>
    </row>
    <row r="2880" spans="2:60" s="41" customFormat="1" x14ac:dyDescent="0.4">
      <c r="B2880" s="42"/>
      <c r="C2880" s="42"/>
      <c r="D2880" s="43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  <c r="AE2880"/>
      <c r="AF2880"/>
      <c r="AG2880"/>
      <c r="AH2880"/>
      <c r="AI2880"/>
      <c r="AJ2880"/>
      <c r="AK2880"/>
      <c r="AL2880"/>
      <c r="AM2880"/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/>
      <c r="BE2880"/>
      <c r="BF2880"/>
      <c r="BG2880"/>
      <c r="BH2880"/>
    </row>
    <row r="2881" spans="2:60" s="41" customFormat="1" x14ac:dyDescent="0.4">
      <c r="B2881" s="42"/>
      <c r="C2881" s="42"/>
      <c r="D2881" s="43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  <c r="AE2881"/>
      <c r="AF2881"/>
      <c r="AG2881"/>
      <c r="AH2881"/>
      <c r="AI2881"/>
      <c r="AJ2881"/>
      <c r="AK2881"/>
      <c r="AL2881"/>
      <c r="AM2881"/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/>
      <c r="BE2881"/>
      <c r="BF2881"/>
      <c r="BG2881"/>
      <c r="BH2881"/>
    </row>
    <row r="2882" spans="2:60" s="41" customFormat="1" x14ac:dyDescent="0.4">
      <c r="B2882" s="42"/>
      <c r="C2882" s="42"/>
      <c r="D2882" s="43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  <c r="AE2882"/>
      <c r="AF2882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/>
      <c r="BE2882"/>
      <c r="BF2882"/>
      <c r="BG2882"/>
      <c r="BH2882"/>
    </row>
    <row r="2883" spans="2:60" s="41" customFormat="1" x14ac:dyDescent="0.4">
      <c r="B2883" s="42"/>
      <c r="C2883" s="42"/>
      <c r="D2883" s="4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  <c r="AE2883"/>
      <c r="AF2883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/>
      <c r="BE2883"/>
      <c r="BF2883"/>
      <c r="BG2883"/>
      <c r="BH2883"/>
    </row>
    <row r="2884" spans="2:60" s="41" customFormat="1" x14ac:dyDescent="0.4">
      <c r="B2884" s="42"/>
      <c r="C2884" s="42"/>
      <c r="D2884" s="43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  <c r="AE2884"/>
      <c r="AF288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/>
      <c r="BE2884"/>
      <c r="BF2884"/>
      <c r="BG2884"/>
      <c r="BH2884"/>
    </row>
    <row r="2885" spans="2:60" s="41" customFormat="1" x14ac:dyDescent="0.4">
      <c r="B2885" s="42"/>
      <c r="C2885" s="42"/>
      <c r="D2885" s="43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  <c r="AE2885"/>
      <c r="AF2885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/>
      <c r="BE2885"/>
      <c r="BF2885"/>
      <c r="BG2885"/>
      <c r="BH2885"/>
    </row>
    <row r="2886" spans="2:60" s="41" customFormat="1" x14ac:dyDescent="0.4">
      <c r="B2886" s="42"/>
      <c r="C2886" s="42"/>
      <c r="D2886" s="43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  <c r="AC2886"/>
      <c r="AD2886"/>
      <c r="AE2886"/>
      <c r="AF2886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/>
      <c r="BE2886"/>
      <c r="BF2886"/>
      <c r="BG2886"/>
      <c r="BH2886"/>
    </row>
    <row r="2887" spans="2:60" s="41" customFormat="1" x14ac:dyDescent="0.4">
      <c r="B2887" s="42"/>
      <c r="C2887" s="42"/>
      <c r="D2887" s="43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  <c r="AE2887"/>
      <c r="AF2887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/>
      <c r="BE2887"/>
      <c r="BF2887"/>
      <c r="BG2887"/>
      <c r="BH2887"/>
    </row>
    <row r="2888" spans="2:60" s="41" customFormat="1" x14ac:dyDescent="0.4">
      <c r="B2888" s="42"/>
      <c r="C2888" s="42"/>
      <c r="D2888" s="43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/>
      <c r="BE2888"/>
      <c r="BF2888"/>
      <c r="BG2888"/>
      <c r="BH2888"/>
    </row>
    <row r="2889" spans="2:60" s="41" customFormat="1" x14ac:dyDescent="0.4">
      <c r="B2889" s="42"/>
      <c r="C2889" s="42"/>
      <c r="D2889" s="43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  <c r="AE2889"/>
      <c r="AF2889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/>
      <c r="BE2889"/>
      <c r="BF2889"/>
      <c r="BG2889"/>
      <c r="BH2889"/>
    </row>
    <row r="2890" spans="2:60" s="41" customFormat="1" x14ac:dyDescent="0.4">
      <c r="B2890" s="42"/>
      <c r="C2890" s="42"/>
      <c r="D2890" s="43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  <c r="AC2890"/>
      <c r="AD2890"/>
      <c r="AE2890"/>
      <c r="AF2890"/>
      <c r="AG2890"/>
      <c r="AH2890"/>
      <c r="AI2890"/>
      <c r="AJ2890"/>
      <c r="AK2890"/>
      <c r="AL2890"/>
      <c r="AM2890"/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/>
      <c r="BE2890"/>
      <c r="BF2890"/>
      <c r="BG2890"/>
      <c r="BH2890"/>
    </row>
    <row r="2891" spans="2:60" s="41" customFormat="1" x14ac:dyDescent="0.4">
      <c r="B2891" s="42"/>
      <c r="C2891" s="42"/>
      <c r="D2891" s="43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  <c r="AE2891"/>
      <c r="AF2891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/>
      <c r="BE2891"/>
      <c r="BF2891"/>
      <c r="BG2891"/>
      <c r="BH2891"/>
    </row>
    <row r="2892" spans="2:60" s="41" customFormat="1" x14ac:dyDescent="0.4">
      <c r="B2892" s="42"/>
      <c r="C2892" s="42"/>
      <c r="D2892" s="43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  <c r="AE2892"/>
      <c r="AF2892"/>
      <c r="AG2892"/>
      <c r="AH2892"/>
      <c r="AI2892"/>
      <c r="AJ2892"/>
      <c r="AK2892"/>
      <c r="AL2892"/>
      <c r="AM2892"/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/>
      <c r="BE2892"/>
      <c r="BF2892"/>
      <c r="BG2892"/>
      <c r="BH2892"/>
    </row>
    <row r="2893" spans="2:60" s="41" customFormat="1" x14ac:dyDescent="0.4">
      <c r="B2893" s="42"/>
      <c r="C2893" s="42"/>
      <c r="D2893" s="4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  <c r="AC2893"/>
      <c r="AD2893"/>
      <c r="AE2893"/>
      <c r="AF2893"/>
      <c r="AG2893"/>
      <c r="AH2893"/>
      <c r="AI2893"/>
      <c r="AJ2893"/>
      <c r="AK2893"/>
      <c r="AL2893"/>
      <c r="AM2893"/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/>
      <c r="BE2893"/>
      <c r="BF2893"/>
      <c r="BG2893"/>
      <c r="BH2893"/>
    </row>
    <row r="2894" spans="2:60" s="41" customFormat="1" x14ac:dyDescent="0.4">
      <c r="B2894" s="42"/>
      <c r="C2894" s="42"/>
      <c r="D2894" s="43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  <c r="AC2894"/>
      <c r="AD2894"/>
      <c r="AE2894"/>
      <c r="AF2894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/>
      <c r="BE2894"/>
      <c r="BF2894"/>
      <c r="BG2894"/>
      <c r="BH2894"/>
    </row>
    <row r="2895" spans="2:60" s="41" customFormat="1" x14ac:dyDescent="0.4">
      <c r="B2895" s="42"/>
      <c r="C2895" s="42"/>
      <c r="D2895" s="43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  <c r="AE2895"/>
      <c r="AF2895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/>
      <c r="BE2895"/>
      <c r="BF2895"/>
      <c r="BG2895"/>
      <c r="BH2895"/>
    </row>
    <row r="2896" spans="2:60" s="41" customFormat="1" x14ac:dyDescent="0.4">
      <c r="B2896" s="42"/>
      <c r="C2896" s="42"/>
      <c r="D2896" s="43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  <c r="AE2896"/>
      <c r="AF2896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/>
      <c r="BE2896"/>
      <c r="BF2896"/>
      <c r="BG2896"/>
      <c r="BH2896"/>
    </row>
    <row r="2897" spans="2:60" s="41" customFormat="1" x14ac:dyDescent="0.4">
      <c r="B2897" s="42"/>
      <c r="C2897" s="42"/>
      <c r="D2897" s="43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  <c r="AE2897"/>
      <c r="AF2897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/>
      <c r="BE2897"/>
      <c r="BF2897"/>
      <c r="BG2897"/>
      <c r="BH2897"/>
    </row>
    <row r="2898" spans="2:60" s="41" customFormat="1" x14ac:dyDescent="0.4">
      <c r="B2898" s="42"/>
      <c r="C2898" s="42"/>
      <c r="D2898" s="43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  <c r="AE2898"/>
      <c r="AF2898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/>
      <c r="BE2898"/>
      <c r="BF2898"/>
      <c r="BG2898"/>
      <c r="BH2898"/>
    </row>
    <row r="2899" spans="2:60" s="41" customFormat="1" x14ac:dyDescent="0.4">
      <c r="B2899" s="42"/>
      <c r="C2899" s="42"/>
      <c r="D2899" s="43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  <c r="AE2899"/>
      <c r="AF289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/>
      <c r="BE2899"/>
      <c r="BF2899"/>
      <c r="BG2899"/>
      <c r="BH2899"/>
    </row>
    <row r="2900" spans="2:60" s="41" customFormat="1" x14ac:dyDescent="0.4">
      <c r="B2900" s="42"/>
      <c r="C2900" s="42"/>
      <c r="D2900" s="43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  <c r="AE2900"/>
      <c r="AF2900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/>
      <c r="BE2900"/>
      <c r="BF2900"/>
      <c r="BG2900"/>
      <c r="BH2900"/>
    </row>
    <row r="2901" spans="2:60" s="41" customFormat="1" x14ac:dyDescent="0.4">
      <c r="B2901" s="42"/>
      <c r="C2901" s="42"/>
      <c r="D2901" s="43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  <c r="AE2901"/>
      <c r="AF2901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/>
      <c r="BE2901"/>
      <c r="BF2901"/>
      <c r="BG2901"/>
      <c r="BH2901"/>
    </row>
    <row r="2902" spans="2:60" s="41" customFormat="1" x14ac:dyDescent="0.4">
      <c r="B2902" s="42"/>
      <c r="C2902" s="42"/>
      <c r="D2902" s="43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  <c r="AE2902"/>
      <c r="AF2902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/>
      <c r="BE2902"/>
      <c r="BF2902"/>
      <c r="BG2902"/>
      <c r="BH2902"/>
    </row>
    <row r="2903" spans="2:60" s="41" customFormat="1" x14ac:dyDescent="0.4">
      <c r="B2903" s="42"/>
      <c r="C2903" s="42"/>
      <c r="D2903" s="4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  <c r="AC2903"/>
      <c r="AD2903"/>
      <c r="AE2903"/>
      <c r="AF2903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/>
      <c r="BE2903"/>
      <c r="BF2903"/>
      <c r="BG2903"/>
      <c r="BH2903"/>
    </row>
    <row r="2904" spans="2:60" s="41" customFormat="1" x14ac:dyDescent="0.4">
      <c r="B2904" s="42"/>
      <c r="C2904" s="42"/>
      <c r="D2904" s="43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  <c r="AE2904"/>
      <c r="AF2904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/>
      <c r="BE2904"/>
      <c r="BF2904"/>
      <c r="BG2904"/>
      <c r="BH2904"/>
    </row>
    <row r="2905" spans="2:60" s="41" customFormat="1" x14ac:dyDescent="0.4">
      <c r="B2905" s="42"/>
      <c r="C2905" s="42"/>
      <c r="D2905" s="43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  <c r="AC2905"/>
      <c r="AD2905"/>
      <c r="AE2905"/>
      <c r="AF2905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/>
      <c r="BE2905"/>
      <c r="BF2905"/>
      <c r="BG2905"/>
      <c r="BH2905"/>
    </row>
    <row r="2906" spans="2:60" s="41" customFormat="1" x14ac:dyDescent="0.4">
      <c r="B2906" s="42"/>
      <c r="C2906" s="42"/>
      <c r="D2906" s="43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  <c r="AE2906"/>
      <c r="AF2906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/>
      <c r="BE2906"/>
      <c r="BF2906"/>
      <c r="BG2906"/>
      <c r="BH2906"/>
    </row>
    <row r="2907" spans="2:60" s="41" customFormat="1" x14ac:dyDescent="0.4">
      <c r="B2907" s="42"/>
      <c r="C2907" s="42"/>
      <c r="D2907" s="43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  <c r="AE2907"/>
      <c r="AF2907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/>
      <c r="BE2907"/>
      <c r="BF2907"/>
      <c r="BG2907"/>
      <c r="BH2907"/>
    </row>
    <row r="2908" spans="2:60" s="41" customFormat="1" x14ac:dyDescent="0.4">
      <c r="B2908" s="42"/>
      <c r="C2908" s="42"/>
      <c r="D2908" s="43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  <c r="AE2908"/>
      <c r="AF2908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/>
      <c r="BE2908"/>
      <c r="BF2908"/>
      <c r="BG2908"/>
      <c r="BH2908"/>
    </row>
    <row r="2909" spans="2:60" s="41" customFormat="1" x14ac:dyDescent="0.4">
      <c r="B2909" s="42"/>
      <c r="C2909" s="42"/>
      <c r="D2909" s="43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  <c r="AE2909"/>
      <c r="AF290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/>
      <c r="BE2909"/>
      <c r="BF2909"/>
      <c r="BG2909"/>
      <c r="BH2909"/>
    </row>
    <row r="2910" spans="2:60" s="41" customFormat="1" x14ac:dyDescent="0.4">
      <c r="B2910" s="42"/>
      <c r="C2910" s="42"/>
      <c r="D2910" s="43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  <c r="AE2910"/>
      <c r="AF2910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/>
      <c r="BE2910"/>
      <c r="BF2910"/>
      <c r="BG2910"/>
      <c r="BH2910"/>
    </row>
    <row r="2911" spans="2:60" s="41" customFormat="1" x14ac:dyDescent="0.4">
      <c r="B2911" s="42"/>
      <c r="C2911" s="42"/>
      <c r="D2911" s="43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  <c r="AE2911"/>
      <c r="AF2911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/>
      <c r="BE2911"/>
      <c r="BF2911"/>
      <c r="BG2911"/>
      <c r="BH2911"/>
    </row>
    <row r="2912" spans="2:60" s="41" customFormat="1" x14ac:dyDescent="0.4">
      <c r="B2912" s="42"/>
      <c r="C2912" s="42"/>
      <c r="D2912" s="43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  <c r="AE2912"/>
      <c r="AF2912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/>
      <c r="BE2912"/>
      <c r="BF2912"/>
      <c r="BG2912"/>
      <c r="BH2912"/>
    </row>
    <row r="2913" spans="2:60" s="41" customFormat="1" x14ac:dyDescent="0.4">
      <c r="B2913" s="42"/>
      <c r="C2913" s="42"/>
      <c r="D2913" s="4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  <c r="AE2913"/>
      <c r="AF2913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/>
      <c r="BE2913"/>
      <c r="BF2913"/>
      <c r="BG2913"/>
      <c r="BH2913"/>
    </row>
    <row r="2914" spans="2:60" s="41" customFormat="1" x14ac:dyDescent="0.4">
      <c r="B2914" s="42"/>
      <c r="C2914" s="42"/>
      <c r="D2914" s="43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  <c r="AF2914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/>
      <c r="BE2914"/>
      <c r="BF2914"/>
      <c r="BG2914"/>
      <c r="BH2914"/>
    </row>
    <row r="2915" spans="2:60" s="41" customFormat="1" x14ac:dyDescent="0.4">
      <c r="B2915" s="42"/>
      <c r="C2915" s="42"/>
      <c r="D2915" s="43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  <c r="AE2915"/>
      <c r="AF2915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/>
      <c r="BE2915"/>
      <c r="BF2915"/>
      <c r="BG2915"/>
      <c r="BH2915"/>
    </row>
    <row r="2916" spans="2:60" s="41" customFormat="1" x14ac:dyDescent="0.4">
      <c r="B2916" s="42"/>
      <c r="C2916" s="42"/>
      <c r="D2916" s="43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  <c r="AE2916"/>
      <c r="AF2916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/>
      <c r="BE2916"/>
      <c r="BF2916"/>
      <c r="BG2916"/>
      <c r="BH2916"/>
    </row>
    <row r="2917" spans="2:60" s="41" customFormat="1" x14ac:dyDescent="0.4">
      <c r="B2917" s="42"/>
      <c r="C2917" s="42"/>
      <c r="D2917" s="43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  <c r="AE2917"/>
      <c r="AF2917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/>
      <c r="BE2917"/>
      <c r="BF2917"/>
      <c r="BG2917"/>
      <c r="BH2917"/>
    </row>
    <row r="2918" spans="2:60" s="41" customFormat="1" x14ac:dyDescent="0.4">
      <c r="B2918" s="42"/>
      <c r="C2918" s="42"/>
      <c r="D2918" s="43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  <c r="AE2918"/>
      <c r="AF2918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/>
      <c r="BE2918"/>
      <c r="BF2918"/>
      <c r="BG2918"/>
      <c r="BH2918"/>
    </row>
    <row r="2919" spans="2:60" s="41" customFormat="1" x14ac:dyDescent="0.4">
      <c r="B2919" s="42"/>
      <c r="C2919" s="42"/>
      <c r="D2919" s="43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  <c r="AE2919"/>
      <c r="AF2919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/>
      <c r="BE2919"/>
      <c r="BF2919"/>
      <c r="BG2919"/>
      <c r="BH2919"/>
    </row>
    <row r="2920" spans="2:60" s="41" customFormat="1" x14ac:dyDescent="0.4">
      <c r="B2920" s="42"/>
      <c r="C2920" s="42"/>
      <c r="D2920" s="43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  <c r="AC2920"/>
      <c r="AD2920"/>
      <c r="AE2920"/>
      <c r="AF2920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/>
      <c r="BE2920"/>
      <c r="BF2920"/>
      <c r="BG2920"/>
      <c r="BH2920"/>
    </row>
    <row r="2921" spans="2:60" s="41" customFormat="1" x14ac:dyDescent="0.4">
      <c r="B2921" s="42"/>
      <c r="C2921" s="42"/>
      <c r="D2921" s="43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  <c r="AC2921"/>
      <c r="AD2921"/>
      <c r="AE2921"/>
      <c r="AF2921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/>
      <c r="BE2921"/>
      <c r="BF2921"/>
      <c r="BG2921"/>
      <c r="BH2921"/>
    </row>
    <row r="2922" spans="2:60" s="41" customFormat="1" x14ac:dyDescent="0.4">
      <c r="B2922" s="42"/>
      <c r="C2922" s="42"/>
      <c r="D2922" s="43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  <c r="AC2922"/>
      <c r="AD2922"/>
      <c r="AE2922"/>
      <c r="AF2922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/>
      <c r="BE2922"/>
      <c r="BF2922"/>
      <c r="BG2922"/>
      <c r="BH2922"/>
    </row>
    <row r="2923" spans="2:60" s="41" customFormat="1" x14ac:dyDescent="0.4">
      <c r="B2923" s="42"/>
      <c r="C2923" s="42"/>
      <c r="D2923" s="4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  <c r="AC2923"/>
      <c r="AD2923"/>
      <c r="AE2923"/>
      <c r="AF2923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/>
      <c r="BE2923"/>
      <c r="BF2923"/>
      <c r="BG2923"/>
      <c r="BH2923"/>
    </row>
    <row r="2924" spans="2:60" s="41" customFormat="1" x14ac:dyDescent="0.4">
      <c r="B2924" s="42"/>
      <c r="C2924" s="42"/>
      <c r="D2924" s="43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  <c r="AC2924"/>
      <c r="AD2924"/>
      <c r="AE2924"/>
      <c r="AF2924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/>
      <c r="BE2924"/>
      <c r="BF2924"/>
      <c r="BG2924"/>
      <c r="BH2924"/>
    </row>
    <row r="2925" spans="2:60" s="41" customFormat="1" x14ac:dyDescent="0.4">
      <c r="B2925" s="42"/>
      <c r="C2925" s="42"/>
      <c r="D2925" s="43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  <c r="AC2925"/>
      <c r="AD2925"/>
      <c r="AE2925"/>
      <c r="AF2925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/>
      <c r="BE2925"/>
      <c r="BF2925"/>
      <c r="BG2925"/>
      <c r="BH2925"/>
    </row>
    <row r="2926" spans="2:60" s="41" customFormat="1" x14ac:dyDescent="0.4">
      <c r="B2926" s="42"/>
      <c r="C2926" s="42"/>
      <c r="D2926" s="43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  <c r="AC2926"/>
      <c r="AD2926"/>
      <c r="AE2926"/>
      <c r="AF2926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/>
      <c r="BE2926"/>
      <c r="BF2926"/>
      <c r="BG2926"/>
      <c r="BH2926"/>
    </row>
    <row r="2927" spans="2:60" s="41" customFormat="1" x14ac:dyDescent="0.4">
      <c r="B2927" s="42"/>
      <c r="C2927" s="42"/>
      <c r="D2927" s="43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  <c r="AC2927"/>
      <c r="AD2927"/>
      <c r="AE2927"/>
      <c r="AF2927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/>
      <c r="BE2927"/>
      <c r="BF2927"/>
      <c r="BG2927"/>
      <c r="BH2927"/>
    </row>
    <row r="2928" spans="2:60" s="41" customFormat="1" x14ac:dyDescent="0.4">
      <c r="B2928" s="42"/>
      <c r="C2928" s="42"/>
      <c r="D2928" s="43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  <c r="AC2928"/>
      <c r="AD2928"/>
      <c r="AE2928"/>
      <c r="AF2928"/>
      <c r="AG2928"/>
      <c r="AH2928"/>
      <c r="AI2928"/>
      <c r="AJ2928"/>
      <c r="AK2928"/>
      <c r="AL2928"/>
      <c r="AM2928"/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/>
      <c r="BE2928"/>
      <c r="BF2928"/>
      <c r="BG2928"/>
      <c r="BH2928"/>
    </row>
    <row r="2929" spans="2:60" s="41" customFormat="1" x14ac:dyDescent="0.4">
      <c r="B2929" s="42"/>
      <c r="C2929" s="42"/>
      <c r="D2929" s="43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  <c r="AC2929"/>
      <c r="AD2929"/>
      <c r="AE2929"/>
      <c r="AF2929"/>
      <c r="AG2929"/>
      <c r="AH2929"/>
      <c r="AI2929"/>
      <c r="AJ2929"/>
      <c r="AK2929"/>
      <c r="AL2929"/>
      <c r="AM2929"/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/>
      <c r="BE2929"/>
      <c r="BF2929"/>
      <c r="BG2929"/>
      <c r="BH2929"/>
    </row>
    <row r="2930" spans="2:60" s="41" customFormat="1" x14ac:dyDescent="0.4">
      <c r="B2930" s="42"/>
      <c r="C2930" s="42"/>
      <c r="D2930" s="43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  <c r="AC2930"/>
      <c r="AD2930"/>
      <c r="AE2930"/>
      <c r="AF2930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/>
      <c r="BE2930"/>
      <c r="BF2930"/>
      <c r="BG2930"/>
      <c r="BH2930"/>
    </row>
    <row r="2931" spans="2:60" s="41" customFormat="1" x14ac:dyDescent="0.4">
      <c r="B2931" s="42"/>
      <c r="C2931" s="42"/>
      <c r="D2931" s="43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  <c r="AC2931"/>
      <c r="AD2931"/>
      <c r="AE2931"/>
      <c r="AF2931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/>
      <c r="BE2931"/>
      <c r="BF2931"/>
      <c r="BG2931"/>
      <c r="BH2931"/>
    </row>
    <row r="2932" spans="2:60" s="41" customFormat="1" x14ac:dyDescent="0.4">
      <c r="B2932" s="42"/>
      <c r="C2932" s="42"/>
      <c r="D2932" s="43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  <c r="AC2932"/>
      <c r="AD2932"/>
      <c r="AE2932"/>
      <c r="AF2932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/>
      <c r="BE2932"/>
      <c r="BF2932"/>
      <c r="BG2932"/>
      <c r="BH2932"/>
    </row>
    <row r="2933" spans="2:60" s="41" customFormat="1" x14ac:dyDescent="0.4">
      <c r="B2933" s="42"/>
      <c r="C2933" s="42"/>
      <c r="D2933" s="4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  <c r="AC2933"/>
      <c r="AD2933"/>
      <c r="AE2933"/>
      <c r="AF2933"/>
      <c r="AG2933"/>
      <c r="AH2933"/>
      <c r="AI2933"/>
      <c r="AJ2933"/>
      <c r="AK2933"/>
      <c r="AL2933"/>
      <c r="AM2933"/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/>
      <c r="BE2933"/>
      <c r="BF2933"/>
      <c r="BG2933"/>
      <c r="BH2933"/>
    </row>
    <row r="2934" spans="2:60" s="41" customFormat="1" x14ac:dyDescent="0.4">
      <c r="B2934" s="42"/>
      <c r="C2934" s="42"/>
      <c r="D2934" s="43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  <c r="AC2934"/>
      <c r="AD2934"/>
      <c r="AE2934"/>
      <c r="AF2934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/>
      <c r="BE2934"/>
      <c r="BF2934"/>
      <c r="BG2934"/>
      <c r="BH2934"/>
    </row>
    <row r="2935" spans="2:60" s="41" customFormat="1" x14ac:dyDescent="0.4">
      <c r="B2935" s="42"/>
      <c r="C2935" s="42"/>
      <c r="D2935" s="43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  <c r="AC2935"/>
      <c r="AD2935"/>
      <c r="AE2935"/>
      <c r="AF2935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/>
      <c r="BE2935"/>
      <c r="BF2935"/>
      <c r="BG2935"/>
      <c r="BH2935"/>
    </row>
    <row r="2936" spans="2:60" s="41" customFormat="1" x14ac:dyDescent="0.4">
      <c r="B2936" s="42"/>
      <c r="C2936" s="42"/>
      <c r="D2936" s="43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  <c r="AC2936"/>
      <c r="AD2936"/>
      <c r="AE2936"/>
      <c r="AF2936"/>
      <c r="AG2936"/>
      <c r="AH2936"/>
      <c r="AI2936"/>
      <c r="AJ2936"/>
      <c r="AK2936"/>
      <c r="AL2936"/>
      <c r="AM2936"/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/>
      <c r="BE2936"/>
      <c r="BF2936"/>
      <c r="BG2936"/>
      <c r="BH2936"/>
    </row>
    <row r="2937" spans="2:60" s="41" customFormat="1" x14ac:dyDescent="0.4">
      <c r="B2937" s="42"/>
      <c r="C2937" s="42"/>
      <c r="D2937" s="43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  <c r="AC2937"/>
      <c r="AD2937"/>
      <c r="AE2937"/>
      <c r="AF2937"/>
      <c r="AG2937"/>
      <c r="AH2937"/>
      <c r="AI2937"/>
      <c r="AJ2937"/>
      <c r="AK2937"/>
      <c r="AL2937"/>
      <c r="AM2937"/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/>
      <c r="BE2937"/>
      <c r="BF2937"/>
      <c r="BG2937"/>
      <c r="BH2937"/>
    </row>
    <row r="2938" spans="2:60" s="41" customFormat="1" x14ac:dyDescent="0.4">
      <c r="B2938" s="42"/>
      <c r="C2938" s="42"/>
      <c r="D2938" s="43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  <c r="AC2938"/>
      <c r="AD2938"/>
      <c r="AE2938"/>
      <c r="AF2938"/>
      <c r="AG2938"/>
      <c r="AH2938"/>
      <c r="AI2938"/>
      <c r="AJ2938"/>
      <c r="AK2938"/>
      <c r="AL2938"/>
      <c r="AM2938"/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/>
      <c r="BE2938"/>
      <c r="BF2938"/>
      <c r="BG2938"/>
      <c r="BH2938"/>
    </row>
    <row r="2939" spans="2:60" s="41" customFormat="1" x14ac:dyDescent="0.4">
      <c r="B2939" s="42"/>
      <c r="C2939" s="42"/>
      <c r="D2939" s="43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  <c r="AC2939"/>
      <c r="AD2939"/>
      <c r="AE2939"/>
      <c r="AF293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/>
      <c r="BE2939"/>
      <c r="BF2939"/>
      <c r="BG2939"/>
      <c r="BH2939"/>
    </row>
    <row r="2940" spans="2:60" s="41" customFormat="1" x14ac:dyDescent="0.4">
      <c r="B2940" s="42"/>
      <c r="C2940" s="42"/>
      <c r="D2940" s="43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  <c r="AC2940"/>
      <c r="AD2940"/>
      <c r="AE2940"/>
      <c r="AF2940"/>
      <c r="AG2940"/>
      <c r="AH2940"/>
      <c r="AI2940"/>
      <c r="AJ2940"/>
      <c r="AK2940"/>
      <c r="AL2940"/>
      <c r="AM2940"/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/>
      <c r="BE2940"/>
      <c r="BF2940"/>
      <c r="BG2940"/>
      <c r="BH2940"/>
    </row>
    <row r="2941" spans="2:60" s="41" customFormat="1" x14ac:dyDescent="0.4">
      <c r="B2941" s="42"/>
      <c r="C2941" s="42"/>
      <c r="D2941" s="43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  <c r="AC2941"/>
      <c r="AD2941"/>
      <c r="AE2941"/>
      <c r="AF2941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/>
      <c r="BE2941"/>
      <c r="BF2941"/>
      <c r="BG2941"/>
      <c r="BH2941"/>
    </row>
    <row r="2942" spans="2:60" s="41" customFormat="1" x14ac:dyDescent="0.4">
      <c r="B2942" s="42"/>
      <c r="C2942" s="42"/>
      <c r="D2942" s="43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  <c r="AC2942"/>
      <c r="AD2942"/>
      <c r="AE2942"/>
      <c r="AF2942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/>
      <c r="BE2942"/>
      <c r="BF2942"/>
      <c r="BG2942"/>
      <c r="BH2942"/>
    </row>
    <row r="2943" spans="2:60" s="41" customFormat="1" x14ac:dyDescent="0.4">
      <c r="B2943" s="42"/>
      <c r="C2943" s="42"/>
      <c r="D2943" s="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  <c r="AC2943"/>
      <c r="AD2943"/>
      <c r="AE2943"/>
      <c r="AF2943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/>
      <c r="BE2943"/>
      <c r="BF2943"/>
      <c r="BG2943"/>
      <c r="BH2943"/>
    </row>
    <row r="2944" spans="2:60" s="41" customFormat="1" x14ac:dyDescent="0.4">
      <c r="B2944" s="42"/>
      <c r="C2944" s="42"/>
      <c r="D2944" s="43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  <c r="AC2944"/>
      <c r="AD2944"/>
      <c r="AE2944"/>
      <c r="AF2944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/>
      <c r="BE2944"/>
      <c r="BF2944"/>
      <c r="BG2944"/>
      <c r="BH2944"/>
    </row>
    <row r="2945" spans="2:60" s="41" customFormat="1" x14ac:dyDescent="0.4">
      <c r="B2945" s="42"/>
      <c r="C2945" s="42"/>
      <c r="D2945" s="43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  <c r="AC2945"/>
      <c r="AD2945"/>
      <c r="AE2945"/>
      <c r="AF2945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/>
      <c r="BE2945"/>
      <c r="BF2945"/>
      <c r="BG2945"/>
      <c r="BH2945"/>
    </row>
    <row r="2946" spans="2:60" s="41" customFormat="1" x14ac:dyDescent="0.4">
      <c r="B2946" s="42"/>
      <c r="C2946" s="42"/>
      <c r="D2946" s="43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  <c r="AC2946"/>
      <c r="AD2946"/>
      <c r="AE2946"/>
      <c r="AF2946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/>
      <c r="BE2946"/>
      <c r="BF2946"/>
      <c r="BG2946"/>
      <c r="BH2946"/>
    </row>
    <row r="2947" spans="2:60" s="41" customFormat="1" x14ac:dyDescent="0.4">
      <c r="B2947" s="42"/>
      <c r="C2947" s="42"/>
      <c r="D2947" s="43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  <c r="AC2947"/>
      <c r="AD2947"/>
      <c r="AE2947"/>
      <c r="AF2947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/>
      <c r="BE2947"/>
      <c r="BF2947"/>
      <c r="BG2947"/>
      <c r="BH2947"/>
    </row>
    <row r="2948" spans="2:60" s="41" customFormat="1" x14ac:dyDescent="0.4">
      <c r="B2948" s="42"/>
      <c r="C2948" s="42"/>
      <c r="D2948" s="43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  <c r="AC2948"/>
      <c r="AD2948"/>
      <c r="AE2948"/>
      <c r="AF2948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/>
      <c r="BE2948"/>
      <c r="BF2948"/>
      <c r="BG2948"/>
      <c r="BH2948"/>
    </row>
    <row r="2949" spans="2:60" s="41" customFormat="1" x14ac:dyDescent="0.4">
      <c r="B2949" s="42"/>
      <c r="C2949" s="42"/>
      <c r="D2949" s="43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  <c r="AC2949"/>
      <c r="AD2949"/>
      <c r="AE2949"/>
      <c r="AF2949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/>
      <c r="BE2949"/>
      <c r="BF2949"/>
      <c r="BG2949"/>
      <c r="BH2949"/>
    </row>
    <row r="2950" spans="2:60" s="41" customFormat="1" x14ac:dyDescent="0.4">
      <c r="B2950" s="42"/>
      <c r="C2950" s="42"/>
      <c r="D2950" s="43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  <c r="AC2950"/>
      <c r="AD2950"/>
      <c r="AE2950"/>
      <c r="AF2950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/>
      <c r="BE2950"/>
      <c r="BF2950"/>
      <c r="BG2950"/>
      <c r="BH2950"/>
    </row>
    <row r="2951" spans="2:60" s="41" customFormat="1" x14ac:dyDescent="0.4">
      <c r="B2951" s="42"/>
      <c r="C2951" s="42"/>
      <c r="D2951" s="43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  <c r="AC2951"/>
      <c r="AD2951"/>
      <c r="AE2951"/>
      <c r="AF2951"/>
      <c r="AG2951"/>
      <c r="AH2951"/>
      <c r="AI2951"/>
      <c r="AJ2951"/>
      <c r="AK2951"/>
      <c r="AL2951"/>
      <c r="AM2951"/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/>
      <c r="BE2951"/>
      <c r="BF2951"/>
      <c r="BG2951"/>
      <c r="BH2951"/>
    </row>
    <row r="2952" spans="2:60" s="41" customFormat="1" x14ac:dyDescent="0.4">
      <c r="B2952" s="42"/>
      <c r="C2952" s="42"/>
      <c r="D2952" s="43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  <c r="AC2952"/>
      <c r="AD2952"/>
      <c r="AE2952"/>
      <c r="AF2952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/>
      <c r="BE2952"/>
      <c r="BF2952"/>
      <c r="BG2952"/>
      <c r="BH2952"/>
    </row>
    <row r="2953" spans="2:60" s="41" customFormat="1" x14ac:dyDescent="0.4">
      <c r="B2953" s="42"/>
      <c r="C2953" s="42"/>
      <c r="D2953" s="4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  <c r="AC2953"/>
      <c r="AD2953"/>
      <c r="AE2953"/>
      <c r="AF2953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/>
      <c r="BE2953"/>
      <c r="BF2953"/>
      <c r="BG2953"/>
      <c r="BH2953"/>
    </row>
    <row r="2954" spans="2:60" s="41" customFormat="1" x14ac:dyDescent="0.4">
      <c r="B2954" s="42"/>
      <c r="C2954" s="42"/>
      <c r="D2954" s="43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  <c r="AC2954"/>
      <c r="AD2954"/>
      <c r="AE2954"/>
      <c r="AF2954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/>
      <c r="BE2954"/>
      <c r="BF2954"/>
      <c r="BG2954"/>
      <c r="BH2954"/>
    </row>
    <row r="2955" spans="2:60" s="41" customFormat="1" x14ac:dyDescent="0.4">
      <c r="B2955" s="42"/>
      <c r="C2955" s="42"/>
      <c r="D2955" s="43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  <c r="AC2955"/>
      <c r="AD2955"/>
      <c r="AE2955"/>
      <c r="AF2955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/>
      <c r="BE2955"/>
      <c r="BF2955"/>
      <c r="BG2955"/>
      <c r="BH2955"/>
    </row>
    <row r="2956" spans="2:60" s="41" customFormat="1" x14ac:dyDescent="0.4">
      <c r="B2956" s="42"/>
      <c r="C2956" s="42"/>
      <c r="D2956" s="43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  <c r="AC2956"/>
      <c r="AD2956"/>
      <c r="AE2956"/>
      <c r="AF2956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/>
      <c r="BE2956"/>
      <c r="BF2956"/>
      <c r="BG2956"/>
      <c r="BH2956"/>
    </row>
    <row r="2957" spans="2:60" s="41" customFormat="1" x14ac:dyDescent="0.4">
      <c r="B2957" s="42"/>
      <c r="C2957" s="42"/>
      <c r="D2957" s="43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  <c r="AC2957"/>
      <c r="AD2957"/>
      <c r="AE2957"/>
      <c r="AF2957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/>
      <c r="BE2957"/>
      <c r="BF2957"/>
      <c r="BG2957"/>
      <c r="BH2957"/>
    </row>
    <row r="2958" spans="2:60" s="41" customFormat="1" x14ac:dyDescent="0.4">
      <c r="B2958" s="42"/>
      <c r="C2958" s="42"/>
      <c r="D2958" s="43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  <c r="AC2958"/>
      <c r="AD2958"/>
      <c r="AE2958"/>
      <c r="AF2958"/>
      <c r="AG2958"/>
      <c r="AH2958"/>
      <c r="AI2958"/>
      <c r="AJ2958"/>
      <c r="AK2958"/>
      <c r="AL2958"/>
      <c r="AM2958"/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/>
      <c r="BE2958"/>
      <c r="BF2958"/>
      <c r="BG2958"/>
      <c r="BH2958"/>
    </row>
    <row r="2959" spans="2:60" s="41" customFormat="1" x14ac:dyDescent="0.4">
      <c r="B2959" s="42"/>
      <c r="C2959" s="42"/>
      <c r="D2959" s="43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  <c r="AC2959"/>
      <c r="AD2959"/>
      <c r="AE2959"/>
      <c r="AF295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/>
      <c r="BE2959"/>
      <c r="BF2959"/>
      <c r="BG2959"/>
      <c r="BH2959"/>
    </row>
    <row r="2960" spans="2:60" s="41" customFormat="1" x14ac:dyDescent="0.4">
      <c r="B2960" s="42"/>
      <c r="C2960" s="42"/>
      <c r="D2960" s="43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  <c r="AC2960"/>
      <c r="AD2960"/>
      <c r="AE2960"/>
      <c r="AF2960"/>
      <c r="AG2960"/>
      <c r="AH2960"/>
      <c r="AI2960"/>
      <c r="AJ2960"/>
      <c r="AK2960"/>
      <c r="AL2960"/>
      <c r="AM2960"/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/>
      <c r="BE2960"/>
      <c r="BF2960"/>
      <c r="BG2960"/>
      <c r="BH2960"/>
    </row>
    <row r="2961" spans="2:60" s="41" customFormat="1" x14ac:dyDescent="0.4">
      <c r="B2961" s="42"/>
      <c r="C2961" s="42"/>
      <c r="D2961" s="43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  <c r="AC2961"/>
      <c r="AD2961"/>
      <c r="AE2961"/>
      <c r="AF2961"/>
      <c r="AG2961"/>
      <c r="AH2961"/>
      <c r="AI2961"/>
      <c r="AJ2961"/>
      <c r="AK2961"/>
      <c r="AL2961"/>
      <c r="AM2961"/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/>
      <c r="BE2961"/>
      <c r="BF2961"/>
      <c r="BG2961"/>
      <c r="BH2961"/>
    </row>
    <row r="2962" spans="2:60" s="41" customFormat="1" x14ac:dyDescent="0.4">
      <c r="B2962" s="42"/>
      <c r="C2962" s="42"/>
      <c r="D2962" s="43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  <c r="AC2962"/>
      <c r="AD2962"/>
      <c r="AE2962"/>
      <c r="AF2962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/>
      <c r="BE2962"/>
      <c r="BF2962"/>
      <c r="BG2962"/>
      <c r="BH2962"/>
    </row>
    <row r="2963" spans="2:60" s="41" customFormat="1" x14ac:dyDescent="0.4">
      <c r="B2963" s="42"/>
      <c r="C2963" s="42"/>
      <c r="D2963" s="4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  <c r="AC2963"/>
      <c r="AD2963"/>
      <c r="AE2963"/>
      <c r="AF2963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/>
      <c r="BE2963"/>
      <c r="BF2963"/>
      <c r="BG2963"/>
      <c r="BH2963"/>
    </row>
    <row r="2964" spans="2:60" s="41" customFormat="1" x14ac:dyDescent="0.4">
      <c r="B2964" s="42"/>
      <c r="C2964" s="42"/>
      <c r="D2964" s="43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  <c r="AC2964"/>
      <c r="AD2964"/>
      <c r="AE2964"/>
      <c r="AF2964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/>
      <c r="BE2964"/>
      <c r="BF2964"/>
      <c r="BG2964"/>
      <c r="BH2964"/>
    </row>
    <row r="2965" spans="2:60" s="41" customFormat="1" x14ac:dyDescent="0.4">
      <c r="B2965" s="42"/>
      <c r="C2965" s="42"/>
      <c r="D2965" s="43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  <c r="AC2965"/>
      <c r="AD2965"/>
      <c r="AE2965"/>
      <c r="AF2965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/>
      <c r="BE2965"/>
      <c r="BF2965"/>
      <c r="BG2965"/>
      <c r="BH2965"/>
    </row>
    <row r="2966" spans="2:60" s="41" customFormat="1" x14ac:dyDescent="0.4">
      <c r="B2966" s="42"/>
      <c r="C2966" s="42"/>
      <c r="D2966" s="43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  <c r="AC2966"/>
      <c r="AD2966"/>
      <c r="AE2966"/>
      <c r="AF2966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/>
      <c r="BE2966"/>
      <c r="BF2966"/>
      <c r="BG2966"/>
      <c r="BH2966"/>
    </row>
    <row r="2967" spans="2:60" s="41" customFormat="1" x14ac:dyDescent="0.4">
      <c r="B2967" s="42"/>
      <c r="C2967" s="42"/>
      <c r="D2967" s="43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  <c r="AC2967"/>
      <c r="AD2967"/>
      <c r="AE2967"/>
      <c r="AF2967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/>
      <c r="BE2967"/>
      <c r="BF2967"/>
      <c r="BG2967"/>
      <c r="BH2967"/>
    </row>
    <row r="2968" spans="2:60" s="41" customFormat="1" x14ac:dyDescent="0.4">
      <c r="B2968" s="42"/>
      <c r="C2968" s="42"/>
      <c r="D2968" s="43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  <c r="AC2968"/>
      <c r="AD2968"/>
      <c r="AE2968"/>
      <c r="AF2968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/>
      <c r="BE2968"/>
      <c r="BF2968"/>
      <c r="BG2968"/>
      <c r="BH2968"/>
    </row>
    <row r="2969" spans="2:60" s="41" customFormat="1" x14ac:dyDescent="0.4">
      <c r="B2969" s="42"/>
      <c r="C2969" s="42"/>
      <c r="D2969" s="43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  <c r="AC2969"/>
      <c r="AD2969"/>
      <c r="AE2969"/>
      <c r="AF296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/>
      <c r="BE2969"/>
      <c r="BF2969"/>
      <c r="BG2969"/>
      <c r="BH2969"/>
    </row>
    <row r="2970" spans="2:60" s="41" customFormat="1" x14ac:dyDescent="0.4">
      <c r="B2970" s="42"/>
      <c r="C2970" s="42"/>
      <c r="D2970" s="43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  <c r="AC2970"/>
      <c r="AD2970"/>
      <c r="AE2970"/>
      <c r="AF2970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/>
      <c r="BE2970"/>
      <c r="BF2970"/>
      <c r="BG2970"/>
      <c r="BH2970"/>
    </row>
    <row r="2971" spans="2:60" s="41" customFormat="1" x14ac:dyDescent="0.4">
      <c r="B2971" s="42"/>
      <c r="C2971" s="42"/>
      <c r="D2971" s="43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  <c r="AC2971"/>
      <c r="AD2971"/>
      <c r="AE2971"/>
      <c r="AF2971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/>
      <c r="BE2971"/>
      <c r="BF2971"/>
      <c r="BG2971"/>
      <c r="BH2971"/>
    </row>
    <row r="2972" spans="2:60" s="41" customFormat="1" x14ac:dyDescent="0.4">
      <c r="B2972" s="42"/>
      <c r="C2972" s="42"/>
      <c r="D2972" s="43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  <c r="AC2972"/>
      <c r="AD2972"/>
      <c r="AE2972"/>
      <c r="AF2972"/>
      <c r="AG2972"/>
      <c r="AH2972"/>
      <c r="AI2972"/>
      <c r="AJ2972"/>
      <c r="AK2972"/>
      <c r="AL2972"/>
      <c r="AM2972"/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/>
      <c r="BE2972"/>
      <c r="BF2972"/>
      <c r="BG2972"/>
      <c r="BH2972"/>
    </row>
    <row r="2973" spans="2:60" s="41" customFormat="1" x14ac:dyDescent="0.4">
      <c r="B2973" s="42"/>
      <c r="C2973" s="42"/>
      <c r="D2973" s="4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  <c r="AC2973"/>
      <c r="AD2973"/>
      <c r="AE2973"/>
      <c r="AF2973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/>
      <c r="BE2973"/>
      <c r="BF2973"/>
      <c r="BG2973"/>
      <c r="BH2973"/>
    </row>
    <row r="2974" spans="2:60" s="41" customFormat="1" x14ac:dyDescent="0.4">
      <c r="B2974" s="42"/>
      <c r="C2974" s="42"/>
      <c r="D2974" s="43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  <c r="AC2974"/>
      <c r="AD2974"/>
      <c r="AE2974"/>
      <c r="AF2974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/>
      <c r="BE2974"/>
      <c r="BF2974"/>
      <c r="BG2974"/>
      <c r="BH2974"/>
    </row>
    <row r="2975" spans="2:60" s="41" customFormat="1" x14ac:dyDescent="0.4">
      <c r="B2975" s="42"/>
      <c r="C2975" s="42"/>
      <c r="D2975" s="43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  <c r="AC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/>
      <c r="BE2975"/>
      <c r="BF2975"/>
      <c r="BG2975"/>
      <c r="BH2975"/>
    </row>
    <row r="2976" spans="2:60" s="41" customFormat="1" x14ac:dyDescent="0.4">
      <c r="B2976" s="42"/>
      <c r="C2976" s="42"/>
      <c r="D2976" s="43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  <c r="AC2976"/>
      <c r="AD2976"/>
      <c r="AE2976"/>
      <c r="AF2976"/>
      <c r="AG2976"/>
      <c r="AH2976"/>
      <c r="AI2976"/>
      <c r="AJ2976"/>
      <c r="AK2976"/>
      <c r="AL2976"/>
      <c r="AM2976"/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/>
      <c r="BE2976"/>
      <c r="BF2976"/>
      <c r="BG2976"/>
      <c r="BH2976"/>
    </row>
    <row r="2977" spans="2:60" s="41" customFormat="1" x14ac:dyDescent="0.4">
      <c r="B2977" s="42"/>
      <c r="C2977" s="42"/>
      <c r="D2977" s="43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  <c r="AC2977"/>
      <c r="AD2977"/>
      <c r="AE2977"/>
      <c r="AF2977"/>
      <c r="AG2977"/>
      <c r="AH2977"/>
      <c r="AI2977"/>
      <c r="AJ2977"/>
      <c r="AK2977"/>
      <c r="AL2977"/>
      <c r="AM2977"/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/>
      <c r="BE2977"/>
      <c r="BF2977"/>
      <c r="BG2977"/>
      <c r="BH2977"/>
    </row>
    <row r="2978" spans="2:60" s="41" customFormat="1" x14ac:dyDescent="0.4">
      <c r="B2978" s="42"/>
      <c r="C2978" s="42"/>
      <c r="D2978" s="43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  <c r="AC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/>
      <c r="BE2978"/>
      <c r="BF2978"/>
      <c r="BG2978"/>
      <c r="BH2978"/>
    </row>
    <row r="2979" spans="2:60" s="41" customFormat="1" x14ac:dyDescent="0.4">
      <c r="B2979" s="42"/>
      <c r="C2979" s="42"/>
      <c r="D2979" s="43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  <c r="AC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/>
      <c r="BE2979"/>
      <c r="BF2979"/>
      <c r="BG2979"/>
      <c r="BH2979"/>
    </row>
    <row r="2980" spans="2:60" s="41" customFormat="1" x14ac:dyDescent="0.4">
      <c r="B2980" s="42"/>
      <c r="C2980" s="42"/>
      <c r="D2980" s="43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  <c r="AC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/>
      <c r="BE2980"/>
      <c r="BF2980"/>
      <c r="BG2980"/>
      <c r="BH2980"/>
    </row>
    <row r="2981" spans="2:60" s="41" customFormat="1" x14ac:dyDescent="0.4">
      <c r="B2981" s="42"/>
      <c r="C2981" s="42"/>
      <c r="D2981" s="43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  <c r="AC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/>
      <c r="BE2981"/>
      <c r="BF2981"/>
      <c r="BG2981"/>
      <c r="BH2981"/>
    </row>
    <row r="2982" spans="2:60" s="41" customFormat="1" x14ac:dyDescent="0.4">
      <c r="B2982" s="42"/>
      <c r="C2982" s="42"/>
      <c r="D2982" s="43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  <c r="AC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/>
      <c r="BE2982"/>
      <c r="BF2982"/>
      <c r="BG2982"/>
      <c r="BH2982"/>
    </row>
    <row r="2983" spans="2:60" s="41" customFormat="1" x14ac:dyDescent="0.4">
      <c r="B2983" s="42"/>
      <c r="C2983" s="42"/>
      <c r="D2983" s="4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  <c r="AC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/>
      <c r="BE2983"/>
      <c r="BF2983"/>
      <c r="BG2983"/>
      <c r="BH2983"/>
    </row>
    <row r="2984" spans="2:60" s="41" customFormat="1" x14ac:dyDescent="0.4">
      <c r="B2984" s="42"/>
      <c r="C2984" s="42"/>
      <c r="D2984" s="43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  <c r="AC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/>
      <c r="BE2984"/>
      <c r="BF2984"/>
      <c r="BG2984"/>
      <c r="BH2984"/>
    </row>
    <row r="2985" spans="2:60" s="41" customFormat="1" x14ac:dyDescent="0.4">
      <c r="B2985" s="42"/>
      <c r="C2985" s="42"/>
      <c r="D2985" s="43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  <c r="AC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/>
      <c r="BE2985"/>
      <c r="BF2985"/>
      <c r="BG2985"/>
      <c r="BH2985"/>
    </row>
    <row r="2986" spans="2:60" s="41" customFormat="1" x14ac:dyDescent="0.4">
      <c r="B2986" s="42"/>
      <c r="C2986" s="42"/>
      <c r="D2986" s="43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  <c r="AC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/>
      <c r="BE2986"/>
      <c r="BF2986"/>
      <c r="BG2986"/>
      <c r="BH2986"/>
    </row>
    <row r="2987" spans="2:60" s="41" customFormat="1" x14ac:dyDescent="0.4">
      <c r="B2987" s="42"/>
      <c r="C2987" s="42"/>
      <c r="D2987" s="43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  <c r="AC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/>
      <c r="BE2987"/>
      <c r="BF2987"/>
      <c r="BG2987"/>
      <c r="BH2987"/>
    </row>
    <row r="2988" spans="2:60" s="41" customFormat="1" x14ac:dyDescent="0.4">
      <c r="B2988" s="42"/>
      <c r="C2988" s="42"/>
      <c r="D2988" s="43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  <c r="AC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/>
      <c r="BE2988"/>
      <c r="BF2988"/>
      <c r="BG2988"/>
      <c r="BH2988"/>
    </row>
    <row r="2989" spans="2:60" s="41" customFormat="1" x14ac:dyDescent="0.4">
      <c r="B2989" s="42"/>
      <c r="C2989" s="42"/>
      <c r="D2989" s="43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  <c r="AC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/>
      <c r="BE2989"/>
      <c r="BF2989"/>
      <c r="BG2989"/>
      <c r="BH2989"/>
    </row>
    <row r="2990" spans="2:60" s="41" customFormat="1" x14ac:dyDescent="0.4">
      <c r="B2990" s="42"/>
      <c r="C2990" s="42"/>
      <c r="D2990" s="43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  <c r="AC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/>
      <c r="BE2990"/>
      <c r="BF2990"/>
      <c r="BG2990"/>
      <c r="BH2990"/>
    </row>
    <row r="2991" spans="2:60" s="41" customFormat="1" x14ac:dyDescent="0.4">
      <c r="B2991" s="42"/>
      <c r="C2991" s="42"/>
      <c r="D2991" s="43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  <c r="AC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/>
      <c r="BE2991"/>
      <c r="BF2991"/>
      <c r="BG2991"/>
      <c r="BH2991"/>
    </row>
    <row r="2992" spans="2:60" s="41" customFormat="1" x14ac:dyDescent="0.4">
      <c r="B2992" s="42"/>
      <c r="C2992" s="42"/>
      <c r="D2992" s="43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  <c r="AC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/>
      <c r="BE2992"/>
      <c r="BF2992"/>
      <c r="BG2992"/>
      <c r="BH2992"/>
    </row>
    <row r="2993" spans="2:60" s="41" customFormat="1" x14ac:dyDescent="0.4">
      <c r="B2993" s="42"/>
      <c r="C2993" s="42"/>
      <c r="D2993" s="4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  <c r="AC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/>
      <c r="BE2993"/>
      <c r="BF2993"/>
      <c r="BG2993"/>
      <c r="BH2993"/>
    </row>
    <row r="2994" spans="2:60" s="41" customFormat="1" x14ac:dyDescent="0.4">
      <c r="B2994" s="42"/>
      <c r="C2994" s="42"/>
      <c r="D2994" s="43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  <c r="AC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/>
      <c r="BE2994"/>
      <c r="BF2994"/>
      <c r="BG2994"/>
      <c r="BH2994"/>
    </row>
    <row r="2995" spans="2:60" s="41" customFormat="1" x14ac:dyDescent="0.4">
      <c r="B2995" s="42"/>
      <c r="C2995" s="42"/>
      <c r="D2995" s="43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  <c r="AC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/>
      <c r="BE2995"/>
      <c r="BF2995"/>
      <c r="BG2995"/>
      <c r="BH2995"/>
    </row>
    <row r="2996" spans="2:60" s="41" customFormat="1" x14ac:dyDescent="0.4">
      <c r="B2996" s="42"/>
      <c r="C2996" s="42"/>
      <c r="D2996" s="43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  <c r="AC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/>
      <c r="BE2996"/>
      <c r="BF2996"/>
      <c r="BG2996"/>
      <c r="BH2996"/>
    </row>
    <row r="2997" spans="2:60" s="41" customFormat="1" x14ac:dyDescent="0.4">
      <c r="B2997" s="42"/>
      <c r="C2997" s="42"/>
      <c r="D2997" s="43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  <c r="AC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/>
      <c r="BE2997"/>
      <c r="BF2997"/>
      <c r="BG2997"/>
      <c r="BH2997"/>
    </row>
    <row r="2998" spans="2:60" s="41" customFormat="1" x14ac:dyDescent="0.4">
      <c r="B2998" s="42"/>
      <c r="C2998" s="42"/>
      <c r="D2998" s="43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  <c r="AC2998"/>
      <c r="AD2998"/>
      <c r="AE2998"/>
      <c r="AF2998"/>
      <c r="AG2998"/>
      <c r="AH2998"/>
      <c r="AI2998"/>
      <c r="AJ2998"/>
      <c r="AK2998"/>
      <c r="AL2998"/>
      <c r="AM2998"/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/>
      <c r="BE2998"/>
      <c r="BF2998"/>
      <c r="BG2998"/>
      <c r="BH2998"/>
    </row>
    <row r="2999" spans="2:60" s="41" customFormat="1" x14ac:dyDescent="0.4">
      <c r="B2999" s="42"/>
      <c r="C2999" s="42"/>
      <c r="D2999" s="43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  <c r="AC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/>
      <c r="BE2999"/>
      <c r="BF2999"/>
      <c r="BG2999"/>
      <c r="BH2999"/>
    </row>
    <row r="3000" spans="2:60" s="41" customFormat="1" x14ac:dyDescent="0.4">
      <c r="B3000" s="42"/>
      <c r="C3000" s="42"/>
      <c r="D3000" s="43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  <c r="AC3000"/>
      <c r="AD3000"/>
      <c r="AE3000"/>
      <c r="AF3000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/>
      <c r="BE3000"/>
      <c r="BF3000"/>
      <c r="BG3000"/>
      <c r="BH3000"/>
    </row>
    <row r="3001" spans="2:60" s="41" customFormat="1" x14ac:dyDescent="0.4">
      <c r="B3001" s="42"/>
      <c r="C3001" s="42"/>
      <c r="D3001" s="43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  <c r="AC3001"/>
      <c r="AD3001"/>
      <c r="AE3001"/>
      <c r="AF3001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/>
      <c r="BE3001"/>
      <c r="BF3001"/>
      <c r="BG3001"/>
      <c r="BH3001"/>
    </row>
    <row r="3002" spans="2:60" s="41" customFormat="1" x14ac:dyDescent="0.4">
      <c r="B3002" s="42"/>
      <c r="C3002" s="42"/>
      <c r="D3002" s="43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  <c r="AC3002"/>
      <c r="AD3002"/>
      <c r="AE3002"/>
      <c r="AF3002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/>
      <c r="BE3002"/>
      <c r="BF3002"/>
      <c r="BG3002"/>
      <c r="BH3002"/>
    </row>
    <row r="3003" spans="2:60" s="41" customFormat="1" x14ac:dyDescent="0.4">
      <c r="B3003" s="42"/>
      <c r="C3003" s="42"/>
      <c r="D3003" s="4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  <c r="AC3003"/>
      <c r="AD3003"/>
      <c r="AE3003"/>
      <c r="AF3003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/>
      <c r="BE3003"/>
      <c r="BF3003"/>
      <c r="BG3003"/>
      <c r="BH3003"/>
    </row>
    <row r="3004" spans="2:60" s="41" customFormat="1" x14ac:dyDescent="0.4">
      <c r="B3004" s="42"/>
      <c r="C3004" s="42"/>
      <c r="D3004" s="43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  <c r="AC3004"/>
      <c r="AD3004"/>
      <c r="AE3004"/>
      <c r="AF3004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/>
      <c r="BE3004"/>
      <c r="BF3004"/>
      <c r="BG3004"/>
      <c r="BH3004"/>
    </row>
    <row r="3005" spans="2:60" s="41" customFormat="1" x14ac:dyDescent="0.4">
      <c r="B3005" s="42"/>
      <c r="C3005" s="42"/>
      <c r="D3005" s="43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  <c r="AC3005"/>
      <c r="AD3005"/>
      <c r="AE3005"/>
      <c r="AF3005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/>
      <c r="BE3005"/>
      <c r="BF3005"/>
      <c r="BG3005"/>
      <c r="BH3005"/>
    </row>
    <row r="3006" spans="2:60" s="41" customFormat="1" x14ac:dyDescent="0.4">
      <c r="B3006" s="42"/>
      <c r="C3006" s="42"/>
      <c r="D3006" s="43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  <c r="AC3006"/>
      <c r="AD3006"/>
      <c r="AE3006"/>
      <c r="AF3006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/>
      <c r="BE3006"/>
      <c r="BF3006"/>
      <c r="BG3006"/>
      <c r="BH3006"/>
    </row>
    <row r="3007" spans="2:60" s="41" customFormat="1" x14ac:dyDescent="0.4">
      <c r="B3007" s="42"/>
      <c r="C3007" s="42"/>
      <c r="D3007" s="43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  <c r="AC3007"/>
      <c r="AD3007"/>
      <c r="AE3007"/>
      <c r="AF3007"/>
      <c r="AG3007"/>
      <c r="AH3007"/>
      <c r="AI3007"/>
      <c r="AJ3007"/>
      <c r="AK3007"/>
      <c r="AL3007"/>
      <c r="AM3007"/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/>
      <c r="BE3007"/>
      <c r="BF3007"/>
      <c r="BG3007"/>
      <c r="BH3007"/>
    </row>
    <row r="3008" spans="2:60" s="41" customFormat="1" x14ac:dyDescent="0.4">
      <c r="B3008" s="42"/>
      <c r="C3008" s="42"/>
      <c r="D3008" s="43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  <c r="AC3008"/>
      <c r="AD3008"/>
      <c r="AE3008"/>
      <c r="AF3008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/>
      <c r="BE3008"/>
      <c r="BF3008"/>
      <c r="BG3008"/>
      <c r="BH3008"/>
    </row>
    <row r="3009" spans="2:60" s="41" customFormat="1" x14ac:dyDescent="0.4">
      <c r="B3009" s="42"/>
      <c r="C3009" s="42"/>
      <c r="D3009" s="43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  <c r="AC3009"/>
      <c r="AD3009"/>
      <c r="AE3009"/>
      <c r="AF300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/>
      <c r="BE3009"/>
      <c r="BF3009"/>
      <c r="BG3009"/>
      <c r="BH3009"/>
    </row>
    <row r="3010" spans="2:60" s="41" customFormat="1" x14ac:dyDescent="0.4">
      <c r="B3010" s="42"/>
      <c r="C3010" s="42"/>
      <c r="D3010" s="43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  <c r="AC3010"/>
      <c r="AD3010"/>
      <c r="AE3010"/>
      <c r="AF3010"/>
      <c r="AG3010"/>
      <c r="AH3010"/>
      <c r="AI3010"/>
      <c r="AJ3010"/>
      <c r="AK3010"/>
      <c r="AL3010"/>
      <c r="AM3010"/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/>
      <c r="BE3010"/>
      <c r="BF3010"/>
      <c r="BG3010"/>
      <c r="BH3010"/>
    </row>
    <row r="3011" spans="2:60" s="41" customFormat="1" x14ac:dyDescent="0.4">
      <c r="B3011" s="42"/>
      <c r="C3011" s="42"/>
      <c r="D3011" s="43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  <c r="AC3011"/>
      <c r="AD3011"/>
      <c r="AE3011"/>
      <c r="AF3011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/>
      <c r="BE3011"/>
      <c r="BF3011"/>
      <c r="BG3011"/>
      <c r="BH3011"/>
    </row>
    <row r="3012" spans="2:60" s="41" customFormat="1" x14ac:dyDescent="0.4">
      <c r="B3012" s="42"/>
      <c r="C3012" s="42"/>
      <c r="D3012" s="43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  <c r="AC3012"/>
      <c r="AD3012"/>
      <c r="AE3012"/>
      <c r="AF3012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/>
      <c r="BE3012"/>
      <c r="BF3012"/>
      <c r="BG3012"/>
      <c r="BH3012"/>
    </row>
    <row r="3013" spans="2:60" s="41" customFormat="1" x14ac:dyDescent="0.4">
      <c r="B3013" s="42"/>
      <c r="C3013" s="42"/>
      <c r="D3013" s="4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  <c r="AC3013"/>
      <c r="AD3013"/>
      <c r="AE3013"/>
      <c r="AF3013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/>
      <c r="BE3013"/>
      <c r="BF3013"/>
      <c r="BG3013"/>
      <c r="BH3013"/>
    </row>
    <row r="3014" spans="2:60" s="41" customFormat="1" x14ac:dyDescent="0.4">
      <c r="B3014" s="42"/>
      <c r="C3014" s="42"/>
      <c r="D3014" s="43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  <c r="AC3014"/>
      <c r="AD3014"/>
      <c r="AE3014"/>
      <c r="AF3014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/>
      <c r="BE3014"/>
      <c r="BF3014"/>
      <c r="BG3014"/>
      <c r="BH3014"/>
    </row>
    <row r="3015" spans="2:60" s="41" customFormat="1" x14ac:dyDescent="0.4">
      <c r="B3015" s="42"/>
      <c r="C3015" s="42"/>
      <c r="D3015" s="43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  <c r="AC3015"/>
      <c r="AD3015"/>
      <c r="AE3015"/>
      <c r="AF3015"/>
      <c r="AG3015"/>
      <c r="AH3015"/>
      <c r="AI3015"/>
      <c r="AJ3015"/>
      <c r="AK3015"/>
      <c r="AL3015"/>
      <c r="AM3015"/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/>
      <c r="BE3015"/>
      <c r="BF3015"/>
      <c r="BG3015"/>
      <c r="BH3015"/>
    </row>
    <row r="3016" spans="2:60" s="41" customFormat="1" x14ac:dyDescent="0.4">
      <c r="B3016" s="42"/>
      <c r="C3016" s="42"/>
      <c r="D3016" s="43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  <c r="AC3016"/>
      <c r="AD3016"/>
      <c r="AE3016"/>
      <c r="AF3016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/>
      <c r="BE3016"/>
      <c r="BF3016"/>
      <c r="BG3016"/>
      <c r="BH3016"/>
    </row>
    <row r="3017" spans="2:60" s="41" customFormat="1" x14ac:dyDescent="0.4">
      <c r="B3017" s="42"/>
      <c r="C3017" s="42"/>
      <c r="D3017" s="43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  <c r="AC3017"/>
      <c r="AD3017"/>
      <c r="AE3017"/>
      <c r="AF3017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/>
      <c r="BE3017"/>
      <c r="BF3017"/>
      <c r="BG3017"/>
      <c r="BH3017"/>
    </row>
    <row r="3018" spans="2:60" s="41" customFormat="1" x14ac:dyDescent="0.4">
      <c r="B3018" s="42"/>
      <c r="C3018" s="42"/>
      <c r="D3018" s="43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  <c r="AC3018"/>
      <c r="AD3018"/>
      <c r="AE3018"/>
      <c r="AF3018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/>
      <c r="BE3018"/>
      <c r="BF3018"/>
      <c r="BG3018"/>
      <c r="BH3018"/>
    </row>
    <row r="3019" spans="2:60" s="41" customFormat="1" x14ac:dyDescent="0.4">
      <c r="B3019" s="42"/>
      <c r="C3019" s="42"/>
      <c r="D3019" s="43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  <c r="AC3019"/>
      <c r="AD3019"/>
      <c r="AE3019"/>
      <c r="AF3019"/>
      <c r="AG3019"/>
      <c r="AH3019"/>
      <c r="AI3019"/>
      <c r="AJ3019"/>
      <c r="AK3019"/>
      <c r="AL3019"/>
      <c r="AM3019"/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/>
      <c r="BE3019"/>
      <c r="BF3019"/>
      <c r="BG3019"/>
      <c r="BH3019"/>
    </row>
    <row r="3020" spans="2:60" s="41" customFormat="1" x14ac:dyDescent="0.4">
      <c r="B3020" s="42"/>
      <c r="C3020" s="42"/>
      <c r="D3020" s="43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  <c r="AC3020"/>
      <c r="AD3020"/>
      <c r="AE3020"/>
      <c r="AF3020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/>
      <c r="BE3020"/>
      <c r="BF3020"/>
      <c r="BG3020"/>
      <c r="BH3020"/>
    </row>
    <row r="3021" spans="2:60" s="41" customFormat="1" x14ac:dyDescent="0.4">
      <c r="B3021" s="42"/>
      <c r="C3021" s="42"/>
      <c r="D3021" s="43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  <c r="AC3021"/>
      <c r="AD3021"/>
      <c r="AE3021"/>
      <c r="AF3021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/>
      <c r="BE3021"/>
      <c r="BF3021"/>
      <c r="BG3021"/>
      <c r="BH3021"/>
    </row>
    <row r="3022" spans="2:60" s="41" customFormat="1" x14ac:dyDescent="0.4">
      <c r="B3022" s="42"/>
      <c r="C3022" s="42"/>
      <c r="D3022" s="43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  <c r="AC3022"/>
      <c r="AD3022"/>
      <c r="AE3022"/>
      <c r="AF3022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/>
      <c r="BE3022"/>
      <c r="BF3022"/>
      <c r="BG3022"/>
      <c r="BH3022"/>
    </row>
    <row r="3023" spans="2:60" s="41" customFormat="1" x14ac:dyDescent="0.4">
      <c r="B3023" s="42"/>
      <c r="C3023" s="42"/>
      <c r="D3023" s="4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  <c r="AC3023"/>
      <c r="AD3023"/>
      <c r="AE3023"/>
      <c r="AF3023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/>
      <c r="BE3023"/>
      <c r="BF3023"/>
      <c r="BG3023"/>
      <c r="BH3023"/>
    </row>
    <row r="3024" spans="2:60" s="41" customFormat="1" x14ac:dyDescent="0.4">
      <c r="B3024" s="42"/>
      <c r="C3024" s="42"/>
      <c r="D3024" s="43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  <c r="AC3024"/>
      <c r="AD3024"/>
      <c r="AE3024"/>
      <c r="AF3024"/>
      <c r="AG3024"/>
      <c r="AH3024"/>
      <c r="AI3024"/>
      <c r="AJ3024"/>
      <c r="AK3024"/>
      <c r="AL3024"/>
      <c r="AM3024"/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/>
      <c r="BE3024"/>
      <c r="BF3024"/>
      <c r="BG3024"/>
      <c r="BH3024"/>
    </row>
    <row r="3025" spans="2:60" s="41" customFormat="1" x14ac:dyDescent="0.4">
      <c r="B3025" s="42"/>
      <c r="C3025" s="42"/>
      <c r="D3025" s="43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  <c r="AC3025"/>
      <c r="AD3025"/>
      <c r="AE3025"/>
      <c r="AF3025"/>
      <c r="AG3025"/>
      <c r="AH3025"/>
      <c r="AI3025"/>
      <c r="AJ3025"/>
      <c r="AK3025"/>
      <c r="AL3025"/>
      <c r="AM3025"/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/>
      <c r="BE3025"/>
      <c r="BF3025"/>
      <c r="BG3025"/>
      <c r="BH3025"/>
    </row>
    <row r="3026" spans="2:60" s="41" customFormat="1" x14ac:dyDescent="0.4">
      <c r="B3026" s="42"/>
      <c r="C3026" s="42"/>
      <c r="D3026" s="43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  <c r="AC3026"/>
      <c r="AD3026"/>
      <c r="AE3026"/>
      <c r="AF3026"/>
      <c r="AG3026"/>
      <c r="AH3026"/>
      <c r="AI3026"/>
      <c r="AJ3026"/>
      <c r="AK3026"/>
      <c r="AL3026"/>
      <c r="AM3026"/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/>
      <c r="BE3026"/>
      <c r="BF3026"/>
      <c r="BG3026"/>
      <c r="BH3026"/>
    </row>
    <row r="3027" spans="2:60" s="41" customFormat="1" x14ac:dyDescent="0.4">
      <c r="B3027" s="42"/>
      <c r="C3027" s="42"/>
      <c r="D3027" s="43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  <c r="AC3027"/>
      <c r="AD3027"/>
      <c r="AE3027"/>
      <c r="AF3027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/>
      <c r="BE3027"/>
      <c r="BF3027"/>
      <c r="BG3027"/>
      <c r="BH3027"/>
    </row>
    <row r="3028" spans="2:60" s="41" customFormat="1" x14ac:dyDescent="0.4">
      <c r="B3028" s="42"/>
      <c r="C3028" s="42"/>
      <c r="D3028" s="43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  <c r="AC3028"/>
      <c r="AD3028"/>
      <c r="AE3028"/>
      <c r="AF3028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/>
      <c r="BE3028"/>
      <c r="BF3028"/>
      <c r="BG3028"/>
      <c r="BH3028"/>
    </row>
    <row r="3029" spans="2:60" s="41" customFormat="1" x14ac:dyDescent="0.4">
      <c r="B3029" s="42"/>
      <c r="C3029" s="42"/>
      <c r="D3029" s="43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  <c r="AC3029"/>
      <c r="AD3029"/>
      <c r="AE3029"/>
      <c r="AF302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/>
      <c r="BE3029"/>
      <c r="BF3029"/>
      <c r="BG3029"/>
      <c r="BH3029"/>
    </row>
    <row r="3030" spans="2:60" s="41" customFormat="1" x14ac:dyDescent="0.4">
      <c r="B3030" s="42"/>
      <c r="C3030" s="42"/>
      <c r="D3030" s="43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  <c r="AC3030"/>
      <c r="AD3030"/>
      <c r="AE3030"/>
      <c r="AF3030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/>
      <c r="BE3030"/>
      <c r="BF3030"/>
      <c r="BG3030"/>
      <c r="BH3030"/>
    </row>
    <row r="3031" spans="2:60" s="41" customFormat="1" x14ac:dyDescent="0.4">
      <c r="B3031" s="42"/>
      <c r="C3031" s="42"/>
      <c r="D3031" s="43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  <c r="AC3031"/>
      <c r="AD3031"/>
      <c r="AE3031"/>
      <c r="AF3031"/>
      <c r="AG3031"/>
      <c r="AH3031"/>
      <c r="AI3031"/>
      <c r="AJ3031"/>
      <c r="AK3031"/>
      <c r="AL3031"/>
      <c r="AM3031"/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/>
      <c r="BE3031"/>
      <c r="BF3031"/>
      <c r="BG3031"/>
      <c r="BH3031"/>
    </row>
    <row r="3032" spans="2:60" s="41" customFormat="1" x14ac:dyDescent="0.4">
      <c r="B3032" s="42"/>
      <c r="C3032" s="42"/>
      <c r="D3032" s="43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  <c r="AC3032"/>
      <c r="AD3032"/>
      <c r="AE3032"/>
      <c r="AF3032"/>
      <c r="AG3032"/>
      <c r="AH3032"/>
      <c r="AI3032"/>
      <c r="AJ3032"/>
      <c r="AK3032"/>
      <c r="AL3032"/>
      <c r="AM3032"/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/>
      <c r="BE3032"/>
      <c r="BF3032"/>
      <c r="BG3032"/>
      <c r="BH3032"/>
    </row>
    <row r="3033" spans="2:60" s="41" customFormat="1" x14ac:dyDescent="0.4">
      <c r="B3033" s="42"/>
      <c r="C3033" s="42"/>
      <c r="D3033" s="4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  <c r="AC3033"/>
      <c r="AD3033"/>
      <c r="AE3033"/>
      <c r="AF3033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/>
      <c r="BE3033"/>
      <c r="BF3033"/>
      <c r="BG3033"/>
      <c r="BH3033"/>
    </row>
    <row r="3034" spans="2:60" s="41" customFormat="1" x14ac:dyDescent="0.4">
      <c r="B3034" s="42"/>
      <c r="C3034" s="42"/>
      <c r="D3034" s="43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  <c r="AC3034"/>
      <c r="AD3034"/>
      <c r="AE3034"/>
      <c r="AF3034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/>
      <c r="BE3034"/>
      <c r="BF3034"/>
      <c r="BG3034"/>
      <c r="BH3034"/>
    </row>
    <row r="3035" spans="2:60" s="41" customFormat="1" x14ac:dyDescent="0.4">
      <c r="B3035" s="42"/>
      <c r="C3035" s="42"/>
      <c r="D3035" s="43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  <c r="AC3035"/>
      <c r="AD3035"/>
      <c r="AE3035"/>
      <c r="AF3035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/>
      <c r="BE3035"/>
      <c r="BF3035"/>
      <c r="BG3035"/>
      <c r="BH3035"/>
    </row>
    <row r="3036" spans="2:60" s="41" customFormat="1" x14ac:dyDescent="0.4">
      <c r="B3036" s="42"/>
      <c r="C3036" s="42"/>
      <c r="D3036" s="43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  <c r="AC3036"/>
      <c r="AD3036"/>
      <c r="AE3036"/>
      <c r="AF3036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/>
      <c r="BE3036"/>
      <c r="BF3036"/>
      <c r="BG3036"/>
      <c r="BH3036"/>
    </row>
    <row r="3037" spans="2:60" s="41" customFormat="1" x14ac:dyDescent="0.4">
      <c r="B3037" s="42"/>
      <c r="C3037" s="42"/>
      <c r="D3037" s="43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  <c r="AC3037"/>
      <c r="AD3037"/>
      <c r="AE3037"/>
      <c r="AF3037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/>
      <c r="BE3037"/>
      <c r="BF3037"/>
      <c r="BG3037"/>
      <c r="BH3037"/>
    </row>
    <row r="3038" spans="2:60" s="41" customFormat="1" x14ac:dyDescent="0.4">
      <c r="B3038" s="42"/>
      <c r="C3038" s="42"/>
      <c r="D3038" s="43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  <c r="AC3038"/>
      <c r="AD3038"/>
      <c r="AE3038"/>
      <c r="AF3038"/>
      <c r="AG3038"/>
      <c r="AH3038"/>
      <c r="AI3038"/>
      <c r="AJ3038"/>
      <c r="AK3038"/>
      <c r="AL3038"/>
      <c r="AM3038"/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/>
      <c r="BE3038"/>
      <c r="BF3038"/>
      <c r="BG3038"/>
      <c r="BH3038"/>
    </row>
    <row r="3039" spans="2:60" s="41" customFormat="1" x14ac:dyDescent="0.4">
      <c r="B3039" s="42"/>
      <c r="C3039" s="42"/>
      <c r="D3039" s="43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  <c r="AC3039"/>
      <c r="AD3039"/>
      <c r="AE3039"/>
      <c r="AF3039"/>
      <c r="AG3039"/>
      <c r="AH3039"/>
      <c r="AI3039"/>
      <c r="AJ3039"/>
      <c r="AK3039"/>
      <c r="AL3039"/>
      <c r="AM3039"/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/>
      <c r="BE3039"/>
      <c r="BF3039"/>
      <c r="BG3039"/>
      <c r="BH3039"/>
    </row>
    <row r="3040" spans="2:60" s="41" customFormat="1" x14ac:dyDescent="0.4">
      <c r="B3040" s="42"/>
      <c r="C3040" s="42"/>
      <c r="D3040" s="43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  <c r="AC3040"/>
      <c r="AD3040"/>
      <c r="AE3040"/>
      <c r="AF3040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/>
      <c r="BE3040"/>
      <c r="BF3040"/>
      <c r="BG3040"/>
      <c r="BH3040"/>
    </row>
    <row r="3041" spans="2:60" s="41" customFormat="1" x14ac:dyDescent="0.4">
      <c r="B3041" s="42"/>
      <c r="C3041" s="42"/>
      <c r="D3041" s="43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  <c r="AC3041"/>
      <c r="AD3041"/>
      <c r="AE3041"/>
      <c r="AF3041"/>
      <c r="AG3041"/>
      <c r="AH3041"/>
      <c r="AI3041"/>
      <c r="AJ3041"/>
      <c r="AK3041"/>
      <c r="AL3041"/>
      <c r="AM3041"/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/>
      <c r="BE3041"/>
      <c r="BF3041"/>
      <c r="BG3041"/>
      <c r="BH3041"/>
    </row>
    <row r="3042" spans="2:60" s="41" customFormat="1" x14ac:dyDescent="0.4">
      <c r="B3042" s="42"/>
      <c r="C3042" s="42"/>
      <c r="D3042" s="43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  <c r="AC3042"/>
      <c r="AD3042"/>
      <c r="AE3042"/>
      <c r="AF3042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/>
      <c r="BE3042"/>
      <c r="BF3042"/>
      <c r="BG3042"/>
      <c r="BH3042"/>
    </row>
    <row r="3043" spans="2:60" s="41" customFormat="1" x14ac:dyDescent="0.4">
      <c r="B3043" s="42"/>
      <c r="C3043" s="42"/>
      <c r="D3043" s="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  <c r="AC3043"/>
      <c r="AD3043"/>
      <c r="AE3043"/>
      <c r="AF3043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/>
      <c r="BE3043"/>
      <c r="BF3043"/>
      <c r="BG3043"/>
      <c r="BH3043"/>
    </row>
    <row r="3044" spans="2:60" s="41" customFormat="1" x14ac:dyDescent="0.4">
      <c r="B3044" s="42"/>
      <c r="C3044" s="42"/>
      <c r="D3044" s="43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  <c r="AC3044"/>
      <c r="AD3044"/>
      <c r="AE3044"/>
      <c r="AF3044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/>
      <c r="BE3044"/>
      <c r="BF3044"/>
      <c r="BG3044"/>
      <c r="BH3044"/>
    </row>
    <row r="3045" spans="2:60" s="41" customFormat="1" x14ac:dyDescent="0.4">
      <c r="B3045" s="42"/>
      <c r="C3045" s="42"/>
      <c r="D3045" s="43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  <c r="AC3045"/>
      <c r="AD3045"/>
      <c r="AE3045"/>
      <c r="AF3045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/>
      <c r="BE3045"/>
      <c r="BF3045"/>
      <c r="BG3045"/>
      <c r="BH3045"/>
    </row>
    <row r="3046" spans="2:60" s="41" customFormat="1" x14ac:dyDescent="0.4">
      <c r="B3046" s="42"/>
      <c r="C3046" s="42"/>
      <c r="D3046" s="43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  <c r="AC3046"/>
      <c r="AD3046"/>
      <c r="AE3046"/>
      <c r="AF3046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/>
      <c r="BE3046"/>
      <c r="BF3046"/>
      <c r="BG3046"/>
      <c r="BH3046"/>
    </row>
    <row r="3047" spans="2:60" s="41" customFormat="1" x14ac:dyDescent="0.4">
      <c r="B3047" s="42"/>
      <c r="C3047" s="42"/>
      <c r="D3047" s="43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  <c r="AC3047"/>
      <c r="AD3047"/>
      <c r="AE3047"/>
      <c r="AF3047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/>
      <c r="BE3047"/>
      <c r="BF3047"/>
      <c r="BG3047"/>
      <c r="BH3047"/>
    </row>
    <row r="3048" spans="2:60" s="41" customFormat="1" x14ac:dyDescent="0.4">
      <c r="B3048" s="42"/>
      <c r="C3048" s="42"/>
      <c r="D3048" s="43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  <c r="AC3048"/>
      <c r="AD3048"/>
      <c r="AE3048"/>
      <c r="AF3048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/>
      <c r="BE3048"/>
      <c r="BF3048"/>
      <c r="BG3048"/>
      <c r="BH3048"/>
    </row>
    <row r="3049" spans="2:60" s="41" customFormat="1" x14ac:dyDescent="0.4">
      <c r="B3049" s="42"/>
      <c r="C3049" s="42"/>
      <c r="D3049" s="43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  <c r="AC3049"/>
      <c r="AD3049"/>
      <c r="AE3049"/>
      <c r="AF304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/>
      <c r="BE3049"/>
      <c r="BF3049"/>
      <c r="BG3049"/>
      <c r="BH3049"/>
    </row>
    <row r="3050" spans="2:60" s="41" customFormat="1" x14ac:dyDescent="0.4">
      <c r="B3050" s="42"/>
      <c r="C3050" s="42"/>
      <c r="D3050" s="43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  <c r="AC3050"/>
      <c r="AD3050"/>
      <c r="AE3050"/>
      <c r="AF3050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/>
      <c r="BE3050"/>
      <c r="BF3050"/>
      <c r="BG3050"/>
      <c r="BH3050"/>
    </row>
    <row r="3051" spans="2:60" s="41" customFormat="1" x14ac:dyDescent="0.4">
      <c r="B3051" s="42"/>
      <c r="C3051" s="42"/>
      <c r="D3051" s="43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  <c r="AC3051"/>
      <c r="AD3051"/>
      <c r="AE3051"/>
      <c r="AF3051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/>
      <c r="BE3051"/>
      <c r="BF3051"/>
      <c r="BG3051"/>
      <c r="BH3051"/>
    </row>
    <row r="3052" spans="2:60" s="41" customFormat="1" x14ac:dyDescent="0.4">
      <c r="B3052" s="42"/>
      <c r="C3052" s="42"/>
      <c r="D3052" s="43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  <c r="AC3052"/>
      <c r="AD3052"/>
      <c r="AE3052"/>
      <c r="AF3052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/>
      <c r="BE3052"/>
      <c r="BF3052"/>
      <c r="BG3052"/>
      <c r="BH3052"/>
    </row>
    <row r="3053" spans="2:60" s="41" customFormat="1" x14ac:dyDescent="0.4">
      <c r="B3053" s="42"/>
      <c r="C3053" s="42"/>
      <c r="D3053" s="4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  <c r="AC3053"/>
      <c r="AD3053"/>
      <c r="AE3053"/>
      <c r="AF3053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/>
      <c r="BE3053"/>
      <c r="BF3053"/>
      <c r="BG3053"/>
      <c r="BH3053"/>
    </row>
    <row r="3054" spans="2:60" s="41" customFormat="1" x14ac:dyDescent="0.4">
      <c r="B3054" s="42"/>
      <c r="C3054" s="42"/>
      <c r="D3054" s="43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  <c r="AC3054"/>
      <c r="AD3054"/>
      <c r="AE3054"/>
      <c r="AF3054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/>
      <c r="BE3054"/>
      <c r="BF3054"/>
      <c r="BG3054"/>
      <c r="BH3054"/>
    </row>
    <row r="3055" spans="2:60" s="41" customFormat="1" x14ac:dyDescent="0.4">
      <c r="B3055" s="42"/>
      <c r="C3055" s="42"/>
      <c r="D3055" s="43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  <c r="AC3055"/>
      <c r="AD3055"/>
      <c r="AE3055"/>
      <c r="AF3055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/>
      <c r="BE3055"/>
      <c r="BF3055"/>
      <c r="BG3055"/>
      <c r="BH3055"/>
    </row>
    <row r="3056" spans="2:60" s="41" customFormat="1" x14ac:dyDescent="0.4">
      <c r="B3056" s="42"/>
      <c r="C3056" s="42"/>
      <c r="D3056" s="43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  <c r="AC3056"/>
      <c r="AD3056"/>
      <c r="AE3056"/>
      <c r="AF3056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/>
      <c r="BE3056"/>
      <c r="BF3056"/>
      <c r="BG3056"/>
      <c r="BH3056"/>
    </row>
    <row r="3057" spans="2:60" s="41" customFormat="1" x14ac:dyDescent="0.4">
      <c r="B3057" s="42"/>
      <c r="C3057" s="42"/>
      <c r="D3057" s="43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  <c r="AC3057"/>
      <c r="AD3057"/>
      <c r="AE3057"/>
      <c r="AF3057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/>
      <c r="BE3057"/>
      <c r="BF3057"/>
      <c r="BG3057"/>
      <c r="BH3057"/>
    </row>
    <row r="3058" spans="2:60" s="41" customFormat="1" x14ac:dyDescent="0.4">
      <c r="B3058" s="42"/>
      <c r="C3058" s="42"/>
      <c r="D3058" s="43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  <c r="AC3058"/>
      <c r="AD3058"/>
      <c r="AE3058"/>
      <c r="AF3058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/>
      <c r="BE3058"/>
      <c r="BF3058"/>
      <c r="BG3058"/>
      <c r="BH3058"/>
    </row>
    <row r="3059" spans="2:60" s="41" customFormat="1" x14ac:dyDescent="0.4">
      <c r="B3059" s="42"/>
      <c r="C3059" s="42"/>
      <c r="D3059" s="43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  <c r="AC3059"/>
      <c r="AD3059"/>
      <c r="AE3059"/>
      <c r="AF305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/>
      <c r="BE3059"/>
      <c r="BF3059"/>
      <c r="BG3059"/>
      <c r="BH3059"/>
    </row>
    <row r="3060" spans="2:60" s="41" customFormat="1" x14ac:dyDescent="0.4">
      <c r="B3060" s="42"/>
      <c r="C3060" s="42"/>
      <c r="D3060" s="43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  <c r="AC3060"/>
      <c r="AD3060"/>
      <c r="AE3060"/>
      <c r="AF3060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/>
      <c r="BE3060"/>
      <c r="BF3060"/>
      <c r="BG3060"/>
      <c r="BH3060"/>
    </row>
    <row r="3061" spans="2:60" s="41" customFormat="1" x14ac:dyDescent="0.4">
      <c r="B3061" s="42"/>
      <c r="C3061" s="42"/>
      <c r="D3061" s="43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  <c r="AC3061"/>
      <c r="AD3061"/>
      <c r="AE3061"/>
      <c r="AF3061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/>
      <c r="BE3061"/>
      <c r="BF3061"/>
      <c r="BG3061"/>
      <c r="BH3061"/>
    </row>
    <row r="3062" spans="2:60" s="41" customFormat="1" x14ac:dyDescent="0.4">
      <c r="B3062" s="42"/>
      <c r="C3062" s="42"/>
      <c r="D3062" s="43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  <c r="AC3062"/>
      <c r="AD3062"/>
      <c r="AE3062"/>
      <c r="AF3062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/>
      <c r="BE3062"/>
      <c r="BF3062"/>
      <c r="BG3062"/>
      <c r="BH3062"/>
    </row>
    <row r="3063" spans="2:60" s="41" customFormat="1" x14ac:dyDescent="0.4">
      <c r="B3063" s="42"/>
      <c r="C3063" s="42"/>
      <c r="D3063" s="4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  <c r="AC3063"/>
      <c r="AD3063"/>
      <c r="AE3063"/>
      <c r="AF3063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/>
      <c r="BE3063"/>
      <c r="BF3063"/>
      <c r="BG3063"/>
      <c r="BH3063"/>
    </row>
    <row r="3064" spans="2:60" s="41" customFormat="1" x14ac:dyDescent="0.4">
      <c r="B3064" s="42"/>
      <c r="C3064" s="42"/>
      <c r="D3064" s="43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  <c r="AC3064"/>
      <c r="AD3064"/>
      <c r="AE3064"/>
      <c r="AF3064"/>
      <c r="AG3064"/>
      <c r="AH3064"/>
      <c r="AI3064"/>
      <c r="AJ3064"/>
      <c r="AK3064"/>
      <c r="AL3064"/>
      <c r="AM3064"/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/>
      <c r="BE3064"/>
      <c r="BF3064"/>
      <c r="BG3064"/>
      <c r="BH3064"/>
    </row>
    <row r="3065" spans="2:60" s="41" customFormat="1" x14ac:dyDescent="0.4">
      <c r="B3065" s="42"/>
      <c r="C3065" s="42"/>
      <c r="D3065" s="43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  <c r="AC3065"/>
      <c r="AD3065"/>
      <c r="AE3065"/>
      <c r="AF3065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/>
      <c r="BE3065"/>
      <c r="BF3065"/>
      <c r="BG3065"/>
      <c r="BH3065"/>
    </row>
    <row r="3066" spans="2:60" s="41" customFormat="1" x14ac:dyDescent="0.4">
      <c r="B3066" s="42"/>
      <c r="C3066" s="42"/>
      <c r="D3066" s="43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  <c r="AC3066"/>
      <c r="AD3066"/>
      <c r="AE3066"/>
      <c r="AF3066"/>
      <c r="AG3066"/>
      <c r="AH3066"/>
      <c r="AI3066"/>
      <c r="AJ3066"/>
      <c r="AK3066"/>
      <c r="AL3066"/>
      <c r="AM3066"/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/>
      <c r="BE3066"/>
      <c r="BF3066"/>
      <c r="BG3066"/>
      <c r="BH3066"/>
    </row>
    <row r="3067" spans="2:60" s="41" customFormat="1" x14ac:dyDescent="0.4">
      <c r="B3067" s="42"/>
      <c r="C3067" s="42"/>
      <c r="D3067" s="43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  <c r="AC3067"/>
      <c r="AD3067"/>
      <c r="AE3067"/>
      <c r="AF3067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/>
      <c r="BE3067"/>
      <c r="BF3067"/>
      <c r="BG3067"/>
      <c r="BH3067"/>
    </row>
    <row r="3068" spans="2:60" s="41" customFormat="1" x14ac:dyDescent="0.4">
      <c r="B3068" s="42"/>
      <c r="C3068" s="42"/>
      <c r="D3068" s="43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  <c r="AC3068"/>
      <c r="AD3068"/>
      <c r="AE3068"/>
      <c r="AF3068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/>
      <c r="BE3068"/>
      <c r="BF3068"/>
      <c r="BG3068"/>
      <c r="BH3068"/>
    </row>
    <row r="3069" spans="2:60" s="41" customFormat="1" x14ac:dyDescent="0.4">
      <c r="B3069" s="42"/>
      <c r="C3069" s="42"/>
      <c r="D3069" s="43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  <c r="AC3069"/>
      <c r="AD3069"/>
      <c r="AE3069"/>
      <c r="AF306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/>
      <c r="BE3069"/>
      <c r="BF3069"/>
      <c r="BG3069"/>
      <c r="BH3069"/>
    </row>
    <row r="3070" spans="2:60" s="41" customFormat="1" x14ac:dyDescent="0.4">
      <c r="B3070" s="42"/>
      <c r="C3070" s="42"/>
      <c r="D3070" s="43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  <c r="AC3070"/>
      <c r="AD3070"/>
      <c r="AE3070"/>
      <c r="AF3070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/>
      <c r="BE3070"/>
      <c r="BF3070"/>
      <c r="BG3070"/>
      <c r="BH3070"/>
    </row>
    <row r="3071" spans="2:60" s="41" customFormat="1" x14ac:dyDescent="0.4">
      <c r="B3071" s="42"/>
      <c r="C3071" s="42"/>
      <c r="D3071" s="43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  <c r="AC3071"/>
      <c r="AD3071"/>
      <c r="AE3071"/>
      <c r="AF3071"/>
      <c r="AG3071"/>
      <c r="AH3071"/>
      <c r="AI3071"/>
      <c r="AJ3071"/>
      <c r="AK3071"/>
      <c r="AL3071"/>
      <c r="AM3071"/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/>
      <c r="BE3071"/>
      <c r="BF3071"/>
      <c r="BG3071"/>
      <c r="BH3071"/>
    </row>
    <row r="3072" spans="2:60" s="41" customFormat="1" x14ac:dyDescent="0.4">
      <c r="B3072" s="42"/>
      <c r="C3072" s="42"/>
      <c r="D3072" s="43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  <c r="AC3072"/>
      <c r="AD3072"/>
      <c r="AE3072"/>
      <c r="AF3072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/>
      <c r="BE3072"/>
      <c r="BF3072"/>
      <c r="BG3072"/>
      <c r="BH3072"/>
    </row>
    <row r="3073" spans="2:60" s="41" customFormat="1" x14ac:dyDescent="0.4">
      <c r="B3073" s="42"/>
      <c r="C3073" s="42"/>
      <c r="D3073" s="4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  <c r="AC3073"/>
      <c r="AD3073"/>
      <c r="AE3073"/>
      <c r="AF3073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/>
      <c r="BE3073"/>
      <c r="BF3073"/>
      <c r="BG3073"/>
      <c r="BH3073"/>
    </row>
    <row r="3074" spans="2:60" s="41" customFormat="1" x14ac:dyDescent="0.4">
      <c r="B3074" s="42"/>
      <c r="C3074" s="42"/>
      <c r="D3074" s="43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  <c r="AC3074"/>
      <c r="AD3074"/>
      <c r="AE3074"/>
      <c r="AF3074"/>
      <c r="AG3074"/>
      <c r="AH3074"/>
      <c r="AI3074"/>
      <c r="AJ3074"/>
      <c r="AK3074"/>
      <c r="AL3074"/>
      <c r="AM3074"/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/>
      <c r="BE3074"/>
      <c r="BF3074"/>
      <c r="BG3074"/>
      <c r="BH3074"/>
    </row>
    <row r="3075" spans="2:60" s="41" customFormat="1" x14ac:dyDescent="0.4">
      <c r="B3075" s="42"/>
      <c r="C3075" s="42"/>
      <c r="D3075" s="43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  <c r="AC3075"/>
      <c r="AD3075"/>
      <c r="AE3075"/>
      <c r="AF3075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/>
      <c r="BE3075"/>
      <c r="BF3075"/>
      <c r="BG3075"/>
      <c r="BH3075"/>
    </row>
    <row r="3076" spans="2:60" s="41" customFormat="1" x14ac:dyDescent="0.4">
      <c r="B3076" s="42"/>
      <c r="C3076" s="42"/>
      <c r="D3076" s="43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  <c r="AC3076"/>
      <c r="AD3076"/>
      <c r="AE3076"/>
      <c r="AF3076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/>
      <c r="BE3076"/>
      <c r="BF3076"/>
      <c r="BG3076"/>
      <c r="BH3076"/>
    </row>
    <row r="3077" spans="2:60" s="41" customFormat="1" x14ac:dyDescent="0.4">
      <c r="B3077" s="42"/>
      <c r="C3077" s="42"/>
      <c r="D3077" s="43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  <c r="AC3077"/>
      <c r="AD3077"/>
      <c r="AE3077"/>
      <c r="AF3077"/>
      <c r="AG3077"/>
      <c r="AH3077"/>
      <c r="AI3077"/>
      <c r="AJ3077"/>
      <c r="AK3077"/>
      <c r="AL3077"/>
      <c r="AM3077"/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/>
      <c r="BE3077"/>
      <c r="BF3077"/>
      <c r="BG3077"/>
      <c r="BH3077"/>
    </row>
    <row r="3078" spans="2:60" s="41" customFormat="1" x14ac:dyDescent="0.4">
      <c r="B3078" s="42"/>
      <c r="C3078" s="42"/>
      <c r="D3078" s="43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  <c r="AC3078"/>
      <c r="AD3078"/>
      <c r="AE3078"/>
      <c r="AF3078"/>
      <c r="AG3078"/>
      <c r="AH3078"/>
      <c r="AI3078"/>
      <c r="AJ3078"/>
      <c r="AK3078"/>
      <c r="AL3078"/>
      <c r="AM3078"/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/>
      <c r="BE3078"/>
      <c r="BF3078"/>
      <c r="BG3078"/>
      <c r="BH3078"/>
    </row>
    <row r="3079" spans="2:60" s="41" customFormat="1" x14ac:dyDescent="0.4">
      <c r="B3079" s="42"/>
      <c r="C3079" s="42"/>
      <c r="D3079" s="43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  <c r="AC3079"/>
      <c r="AD3079"/>
      <c r="AE3079"/>
      <c r="AF3079"/>
      <c r="AG3079"/>
      <c r="AH3079"/>
      <c r="AI3079"/>
      <c r="AJ3079"/>
      <c r="AK3079"/>
      <c r="AL3079"/>
      <c r="AM3079"/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/>
      <c r="BE3079"/>
      <c r="BF3079"/>
      <c r="BG3079"/>
      <c r="BH3079"/>
    </row>
    <row r="3080" spans="2:60" s="41" customFormat="1" x14ac:dyDescent="0.4">
      <c r="B3080" s="42"/>
      <c r="C3080" s="42"/>
      <c r="D3080" s="43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  <c r="AC3080"/>
      <c r="AD3080"/>
      <c r="AE3080"/>
      <c r="AF3080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/>
      <c r="BE3080"/>
      <c r="BF3080"/>
      <c r="BG3080"/>
      <c r="BH3080"/>
    </row>
    <row r="3081" spans="2:60" s="41" customFormat="1" x14ac:dyDescent="0.4">
      <c r="B3081" s="42"/>
      <c r="C3081" s="42"/>
      <c r="D3081" s="43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  <c r="AC3081"/>
      <c r="AD3081"/>
      <c r="AE3081"/>
      <c r="AF3081"/>
      <c r="AG3081"/>
      <c r="AH3081"/>
      <c r="AI3081"/>
      <c r="AJ3081"/>
      <c r="AK3081"/>
      <c r="AL3081"/>
      <c r="AM3081"/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/>
      <c r="BE3081"/>
      <c r="BF3081"/>
      <c r="BG3081"/>
      <c r="BH3081"/>
    </row>
    <row r="3082" spans="2:60" s="41" customFormat="1" x14ac:dyDescent="0.4">
      <c r="B3082" s="42"/>
      <c r="C3082" s="42"/>
      <c r="D3082" s="43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  <c r="AC3082"/>
      <c r="AD3082"/>
      <c r="AE3082"/>
      <c r="AF3082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/>
      <c r="BE3082"/>
      <c r="BF3082"/>
      <c r="BG3082"/>
      <c r="BH3082"/>
    </row>
    <row r="3083" spans="2:60" s="41" customFormat="1" x14ac:dyDescent="0.4">
      <c r="B3083" s="42"/>
      <c r="C3083" s="42"/>
      <c r="D3083" s="4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  <c r="AC3083"/>
      <c r="AD3083"/>
      <c r="AE3083"/>
      <c r="AF3083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/>
      <c r="BE3083"/>
      <c r="BF3083"/>
      <c r="BG3083"/>
      <c r="BH3083"/>
    </row>
    <row r="3084" spans="2:60" s="41" customFormat="1" x14ac:dyDescent="0.4">
      <c r="B3084" s="42"/>
      <c r="C3084" s="42"/>
      <c r="D3084" s="43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  <c r="AC3084"/>
      <c r="AD3084"/>
      <c r="AE3084"/>
      <c r="AF3084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/>
      <c r="BE3084"/>
      <c r="BF3084"/>
      <c r="BG3084"/>
      <c r="BH3084"/>
    </row>
    <row r="3085" spans="2:60" s="41" customFormat="1" x14ac:dyDescent="0.4">
      <c r="B3085" s="42"/>
      <c r="C3085" s="42"/>
      <c r="D3085" s="43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  <c r="AC3085"/>
      <c r="AD3085"/>
      <c r="AE3085"/>
      <c r="AF3085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/>
      <c r="BE3085"/>
      <c r="BF3085"/>
      <c r="BG3085"/>
      <c r="BH3085"/>
    </row>
    <row r="3086" spans="2:60" s="41" customFormat="1" x14ac:dyDescent="0.4">
      <c r="B3086" s="42"/>
      <c r="C3086" s="42"/>
      <c r="D3086" s="43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  <c r="AC3086"/>
      <c r="AD3086"/>
      <c r="AE3086"/>
      <c r="AF3086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/>
      <c r="BE3086"/>
      <c r="BF3086"/>
      <c r="BG3086"/>
      <c r="BH3086"/>
    </row>
    <row r="3087" spans="2:60" s="41" customFormat="1" x14ac:dyDescent="0.4">
      <c r="B3087" s="42"/>
      <c r="C3087" s="42"/>
      <c r="D3087" s="43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  <c r="AC3087"/>
      <c r="AD3087"/>
      <c r="AE3087"/>
      <c r="AF3087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/>
      <c r="BE3087"/>
      <c r="BF3087"/>
      <c r="BG3087"/>
      <c r="BH3087"/>
    </row>
    <row r="3088" spans="2:60" s="41" customFormat="1" x14ac:dyDescent="0.4">
      <c r="B3088" s="42"/>
      <c r="C3088" s="42"/>
      <c r="D3088" s="43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  <c r="AC3088"/>
      <c r="AD3088"/>
      <c r="AE3088"/>
      <c r="AF3088"/>
      <c r="AG3088"/>
      <c r="AH3088"/>
      <c r="AI3088"/>
      <c r="AJ3088"/>
      <c r="AK3088"/>
      <c r="AL3088"/>
      <c r="AM3088"/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/>
      <c r="BE3088"/>
      <c r="BF3088"/>
      <c r="BG3088"/>
      <c r="BH3088"/>
    </row>
    <row r="3089" spans="2:60" s="41" customFormat="1" x14ac:dyDescent="0.4">
      <c r="B3089" s="42"/>
      <c r="C3089" s="42"/>
      <c r="D3089" s="43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  <c r="AC3089"/>
      <c r="AD3089"/>
      <c r="AE3089"/>
      <c r="AF3089"/>
      <c r="AG3089"/>
      <c r="AH3089"/>
      <c r="AI3089"/>
      <c r="AJ3089"/>
      <c r="AK3089"/>
      <c r="AL3089"/>
      <c r="AM3089"/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/>
      <c r="BE3089"/>
      <c r="BF3089"/>
      <c r="BG3089"/>
      <c r="BH3089"/>
    </row>
    <row r="3090" spans="2:60" s="41" customFormat="1" x14ac:dyDescent="0.4">
      <c r="B3090" s="42"/>
      <c r="C3090" s="42"/>
      <c r="D3090" s="43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  <c r="AF309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/>
      <c r="BE3090"/>
      <c r="BF3090"/>
      <c r="BG3090"/>
      <c r="BH3090"/>
    </row>
    <row r="3091" spans="2:60" s="41" customFormat="1" x14ac:dyDescent="0.4">
      <c r="B3091" s="42"/>
      <c r="C3091" s="42"/>
      <c r="D3091" s="43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  <c r="AC3091"/>
      <c r="AD3091"/>
      <c r="AE3091"/>
      <c r="AF3091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/>
      <c r="BE3091"/>
      <c r="BF3091"/>
      <c r="BG3091"/>
      <c r="BH3091"/>
    </row>
    <row r="3092" spans="2:60" s="41" customFormat="1" x14ac:dyDescent="0.4">
      <c r="B3092" s="42"/>
      <c r="C3092" s="42"/>
      <c r="D3092" s="43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  <c r="AC3092"/>
      <c r="AD3092"/>
      <c r="AE3092"/>
      <c r="AF3092"/>
      <c r="AG3092"/>
      <c r="AH3092"/>
      <c r="AI3092"/>
      <c r="AJ3092"/>
      <c r="AK3092"/>
      <c r="AL3092"/>
      <c r="AM3092"/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/>
      <c r="BE3092"/>
      <c r="BF3092"/>
      <c r="BG3092"/>
      <c r="BH3092"/>
    </row>
    <row r="3093" spans="2:60" s="41" customFormat="1" x14ac:dyDescent="0.4">
      <c r="B3093" s="42"/>
      <c r="C3093" s="42"/>
      <c r="D3093" s="4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  <c r="AC3093"/>
      <c r="AD3093"/>
      <c r="AE3093"/>
      <c r="AF3093"/>
      <c r="AG3093"/>
      <c r="AH3093"/>
      <c r="AI3093"/>
      <c r="AJ3093"/>
      <c r="AK3093"/>
      <c r="AL3093"/>
      <c r="AM3093"/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/>
      <c r="BE3093"/>
      <c r="BF3093"/>
      <c r="BG3093"/>
      <c r="BH3093"/>
    </row>
    <row r="3094" spans="2:60" s="41" customFormat="1" x14ac:dyDescent="0.4">
      <c r="B3094" s="42"/>
      <c r="C3094" s="42"/>
      <c r="D3094" s="43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  <c r="AC3094"/>
      <c r="AD3094"/>
      <c r="AE3094"/>
      <c r="AF3094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/>
      <c r="BE3094"/>
      <c r="BF3094"/>
      <c r="BG3094"/>
      <c r="BH3094"/>
    </row>
    <row r="3095" spans="2:60" s="41" customFormat="1" x14ac:dyDescent="0.4">
      <c r="B3095" s="42"/>
      <c r="C3095" s="42"/>
      <c r="D3095" s="43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  <c r="AC3095"/>
      <c r="AD3095"/>
      <c r="AE3095"/>
      <c r="AF3095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/>
      <c r="BE3095"/>
      <c r="BF3095"/>
      <c r="BG3095"/>
      <c r="BH3095"/>
    </row>
    <row r="3096" spans="2:60" s="41" customFormat="1" x14ac:dyDescent="0.4">
      <c r="B3096" s="42"/>
      <c r="C3096" s="42"/>
      <c r="D3096" s="43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  <c r="AC3096"/>
      <c r="AD3096"/>
      <c r="AE3096"/>
      <c r="AF3096"/>
      <c r="AG3096"/>
      <c r="AH3096"/>
      <c r="AI3096"/>
      <c r="AJ3096"/>
      <c r="AK3096"/>
      <c r="AL3096"/>
      <c r="AM3096"/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/>
      <c r="BE3096"/>
      <c r="BF3096"/>
      <c r="BG3096"/>
      <c r="BH3096"/>
    </row>
    <row r="3097" spans="2:60" s="41" customFormat="1" x14ac:dyDescent="0.4">
      <c r="B3097" s="42"/>
      <c r="C3097" s="42"/>
      <c r="D3097" s="43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  <c r="AC3097"/>
      <c r="AD3097"/>
      <c r="AE3097"/>
      <c r="AF3097"/>
      <c r="AG3097"/>
      <c r="AH3097"/>
      <c r="AI3097"/>
      <c r="AJ3097"/>
      <c r="AK3097"/>
      <c r="AL3097"/>
      <c r="AM3097"/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/>
      <c r="BE3097"/>
      <c r="BF3097"/>
      <c r="BG3097"/>
      <c r="BH3097"/>
    </row>
    <row r="3098" spans="2:60" s="41" customFormat="1" x14ac:dyDescent="0.4">
      <c r="B3098" s="42"/>
      <c r="C3098" s="42"/>
      <c r="D3098" s="43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  <c r="AC3098"/>
      <c r="AD3098"/>
      <c r="AE3098"/>
      <c r="AF3098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/>
      <c r="BE3098"/>
      <c r="BF3098"/>
      <c r="BG3098"/>
      <c r="BH3098"/>
    </row>
    <row r="3099" spans="2:60" s="41" customFormat="1" x14ac:dyDescent="0.4">
      <c r="B3099" s="42"/>
      <c r="C3099" s="42"/>
      <c r="D3099" s="43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  <c r="AC3099"/>
      <c r="AD3099"/>
      <c r="AE3099"/>
      <c r="AF309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/>
      <c r="BE3099"/>
      <c r="BF3099"/>
      <c r="BG3099"/>
      <c r="BH3099"/>
    </row>
    <row r="3100" spans="2:60" s="41" customFormat="1" x14ac:dyDescent="0.4">
      <c r="B3100" s="42"/>
      <c r="C3100" s="42"/>
      <c r="D3100" s="43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  <c r="AC3100"/>
      <c r="AD3100"/>
      <c r="AE3100"/>
      <c r="AF3100"/>
      <c r="AG3100"/>
      <c r="AH3100"/>
      <c r="AI3100"/>
      <c r="AJ3100"/>
      <c r="AK3100"/>
      <c r="AL3100"/>
      <c r="AM3100"/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/>
      <c r="BE3100"/>
      <c r="BF3100"/>
      <c r="BG3100"/>
      <c r="BH3100"/>
    </row>
    <row r="3101" spans="2:60" s="41" customFormat="1" x14ac:dyDescent="0.4">
      <c r="B3101" s="42"/>
      <c r="C3101" s="42"/>
      <c r="D3101" s="43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  <c r="AF3101"/>
      <c r="AG3101"/>
      <c r="AH3101"/>
      <c r="AI3101"/>
      <c r="AJ3101"/>
      <c r="AK3101"/>
      <c r="AL3101"/>
      <c r="AM3101"/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/>
      <c r="BE3101"/>
      <c r="BF3101"/>
      <c r="BG3101"/>
      <c r="BH3101"/>
    </row>
    <row r="3102" spans="2:60" s="41" customFormat="1" x14ac:dyDescent="0.4">
      <c r="B3102" s="42"/>
      <c r="C3102" s="42"/>
      <c r="D3102" s="43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/>
      <c r="BE3102"/>
      <c r="BF3102"/>
      <c r="BG3102"/>
      <c r="BH3102"/>
    </row>
    <row r="3103" spans="2:60" s="41" customFormat="1" x14ac:dyDescent="0.4">
      <c r="B3103" s="42"/>
      <c r="C3103" s="42"/>
      <c r="D3103" s="4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/>
      <c r="BE3103"/>
      <c r="BF3103"/>
      <c r="BG3103"/>
      <c r="BH3103"/>
    </row>
    <row r="3104" spans="2:60" s="41" customFormat="1" x14ac:dyDescent="0.4">
      <c r="B3104" s="42"/>
      <c r="C3104" s="42"/>
      <c r="D3104" s="43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/>
      <c r="BE3104"/>
      <c r="BF3104"/>
      <c r="BG3104"/>
      <c r="BH3104"/>
    </row>
    <row r="3105" spans="2:60" s="41" customFormat="1" x14ac:dyDescent="0.4">
      <c r="B3105" s="42"/>
      <c r="C3105" s="42"/>
      <c r="D3105" s="43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/>
      <c r="BE3105"/>
      <c r="BF3105"/>
      <c r="BG3105"/>
      <c r="BH3105"/>
    </row>
    <row r="3106" spans="2:60" s="41" customFormat="1" x14ac:dyDescent="0.4">
      <c r="B3106" s="42"/>
      <c r="C3106" s="42"/>
      <c r="D3106" s="43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/>
      <c r="AL3106"/>
      <c r="AM3106"/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/>
      <c r="BE3106"/>
      <c r="BF3106"/>
      <c r="BG3106"/>
      <c r="BH3106"/>
    </row>
    <row r="3107" spans="2:60" s="41" customFormat="1" x14ac:dyDescent="0.4">
      <c r="B3107" s="42"/>
      <c r="C3107" s="42"/>
      <c r="D3107" s="43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  <c r="AF3107"/>
      <c r="AG3107"/>
      <c r="AH3107"/>
      <c r="AI3107"/>
      <c r="AJ3107"/>
      <c r="AK3107"/>
      <c r="AL3107"/>
      <c r="AM3107"/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/>
      <c r="BE3107"/>
      <c r="BF3107"/>
      <c r="BG3107"/>
      <c r="BH3107"/>
    </row>
    <row r="3108" spans="2:60" s="41" customFormat="1" x14ac:dyDescent="0.4">
      <c r="B3108" s="42"/>
      <c r="C3108" s="42"/>
      <c r="D3108" s="43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/>
      <c r="BE3108"/>
      <c r="BF3108"/>
      <c r="BG3108"/>
      <c r="BH3108"/>
    </row>
    <row r="3109" spans="2:60" s="41" customFormat="1" x14ac:dyDescent="0.4">
      <c r="B3109" s="42"/>
      <c r="C3109" s="42"/>
      <c r="D3109" s="43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/>
      <c r="BE3109"/>
      <c r="BF3109"/>
      <c r="BG3109"/>
      <c r="BH3109"/>
    </row>
    <row r="3110" spans="2:60" s="41" customFormat="1" x14ac:dyDescent="0.4">
      <c r="B3110" s="42"/>
      <c r="C3110" s="42"/>
      <c r="D3110" s="43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/>
      <c r="BE3110"/>
      <c r="BF3110"/>
      <c r="BG3110"/>
      <c r="BH3110"/>
    </row>
    <row r="3111" spans="2:60" s="41" customFormat="1" x14ac:dyDescent="0.4">
      <c r="B3111" s="42"/>
      <c r="C3111" s="42"/>
      <c r="D3111" s="43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/>
      <c r="BE3111"/>
      <c r="BF3111"/>
      <c r="BG3111"/>
      <c r="BH3111"/>
    </row>
    <row r="3112" spans="2:60" s="41" customFormat="1" x14ac:dyDescent="0.4">
      <c r="B3112" s="42"/>
      <c r="C3112" s="42"/>
      <c r="D3112" s="43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  <c r="AC3112"/>
      <c r="AD3112"/>
      <c r="AE3112"/>
      <c r="AF3112"/>
      <c r="AG3112"/>
      <c r="AH3112"/>
      <c r="AI3112"/>
      <c r="AJ3112"/>
      <c r="AK3112"/>
      <c r="AL3112"/>
      <c r="AM3112"/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/>
      <c r="BE3112"/>
      <c r="BF3112"/>
      <c r="BG3112"/>
      <c r="BH3112"/>
    </row>
    <row r="3113" spans="2:60" s="41" customFormat="1" x14ac:dyDescent="0.4">
      <c r="B3113" s="42"/>
      <c r="C3113" s="42"/>
      <c r="D3113" s="4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  <c r="AC3113"/>
      <c r="AD3113"/>
      <c r="AE3113"/>
      <c r="AF3113"/>
      <c r="AG3113"/>
      <c r="AH3113"/>
      <c r="AI3113"/>
      <c r="AJ3113"/>
      <c r="AK3113"/>
      <c r="AL3113"/>
      <c r="AM3113"/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/>
      <c r="BE3113"/>
      <c r="BF3113"/>
      <c r="BG3113"/>
      <c r="BH3113"/>
    </row>
    <row r="3114" spans="2:60" s="41" customFormat="1" x14ac:dyDescent="0.4">
      <c r="B3114" s="42"/>
      <c r="C3114" s="42"/>
      <c r="D3114" s="43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  <c r="AC3114"/>
      <c r="AD3114"/>
      <c r="AE3114"/>
      <c r="AF3114"/>
      <c r="AG3114"/>
      <c r="AH3114"/>
      <c r="AI3114"/>
      <c r="AJ3114"/>
      <c r="AK3114"/>
      <c r="AL3114"/>
      <c r="AM3114"/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/>
      <c r="BE3114"/>
      <c r="BF3114"/>
      <c r="BG3114"/>
      <c r="BH3114"/>
    </row>
    <row r="3115" spans="2:60" s="41" customFormat="1" x14ac:dyDescent="0.4">
      <c r="B3115" s="42"/>
      <c r="C3115" s="42"/>
      <c r="D3115" s="43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  <c r="AC3115"/>
      <c r="AD3115"/>
      <c r="AE3115"/>
      <c r="AF3115"/>
      <c r="AG3115"/>
      <c r="AH3115"/>
      <c r="AI3115"/>
      <c r="AJ3115"/>
      <c r="AK3115"/>
      <c r="AL3115"/>
      <c r="AM3115"/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/>
      <c r="BE3115"/>
      <c r="BF3115"/>
      <c r="BG3115"/>
      <c r="BH3115"/>
    </row>
    <row r="3116" spans="2:60" s="41" customFormat="1" x14ac:dyDescent="0.4">
      <c r="B3116" s="42"/>
      <c r="C3116" s="42"/>
      <c r="D3116" s="43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  <c r="AC3116"/>
      <c r="AD3116"/>
      <c r="AE3116"/>
      <c r="AF3116"/>
      <c r="AG3116"/>
      <c r="AH3116"/>
      <c r="AI3116"/>
      <c r="AJ3116"/>
      <c r="AK3116"/>
      <c r="AL3116"/>
      <c r="AM3116"/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/>
      <c r="BE3116"/>
      <c r="BF3116"/>
      <c r="BG3116"/>
      <c r="BH3116"/>
    </row>
    <row r="3117" spans="2:60" s="41" customFormat="1" x14ac:dyDescent="0.4">
      <c r="B3117" s="42"/>
      <c r="C3117" s="42"/>
      <c r="D3117" s="43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  <c r="AC3117"/>
      <c r="AD3117"/>
      <c r="AE3117"/>
      <c r="AF3117"/>
      <c r="AG3117"/>
      <c r="AH3117"/>
      <c r="AI3117"/>
      <c r="AJ3117"/>
      <c r="AK3117"/>
      <c r="AL3117"/>
      <c r="AM3117"/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/>
      <c r="BE3117"/>
      <c r="BF3117"/>
      <c r="BG3117"/>
      <c r="BH3117"/>
    </row>
    <row r="3118" spans="2:60" s="41" customFormat="1" x14ac:dyDescent="0.4">
      <c r="B3118" s="42"/>
      <c r="C3118" s="42"/>
      <c r="D3118" s="43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  <c r="AC3118"/>
      <c r="AD3118"/>
      <c r="AE3118"/>
      <c r="AF3118"/>
      <c r="AG3118"/>
      <c r="AH3118"/>
      <c r="AI3118"/>
      <c r="AJ3118"/>
      <c r="AK3118"/>
      <c r="AL3118"/>
      <c r="AM3118"/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/>
      <c r="BE3118"/>
      <c r="BF3118"/>
      <c r="BG3118"/>
      <c r="BH3118"/>
    </row>
    <row r="3119" spans="2:60" s="41" customFormat="1" x14ac:dyDescent="0.4">
      <c r="B3119" s="42"/>
      <c r="C3119" s="42"/>
      <c r="D3119" s="43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  <c r="AC3119"/>
      <c r="AD3119"/>
      <c r="AE3119"/>
      <c r="AF3119"/>
      <c r="AG3119"/>
      <c r="AH3119"/>
      <c r="AI3119"/>
      <c r="AJ3119"/>
      <c r="AK3119"/>
      <c r="AL3119"/>
      <c r="AM3119"/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/>
      <c r="BE3119"/>
      <c r="BF3119"/>
      <c r="BG3119"/>
      <c r="BH3119"/>
    </row>
    <row r="3120" spans="2:60" s="41" customFormat="1" x14ac:dyDescent="0.4">
      <c r="B3120" s="42"/>
      <c r="C3120" s="42"/>
      <c r="D3120" s="43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  <c r="AC3120"/>
      <c r="AD3120"/>
      <c r="AE3120"/>
      <c r="AF3120"/>
      <c r="AG3120"/>
      <c r="AH3120"/>
      <c r="AI3120"/>
      <c r="AJ3120"/>
      <c r="AK3120"/>
      <c r="AL3120"/>
      <c r="AM3120"/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/>
      <c r="BE3120"/>
      <c r="BF3120"/>
      <c r="BG3120"/>
      <c r="BH3120"/>
    </row>
    <row r="3121" spans="2:60" s="41" customFormat="1" x14ac:dyDescent="0.4">
      <c r="B3121" s="42"/>
      <c r="C3121" s="42"/>
      <c r="D3121" s="43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  <c r="AC3121"/>
      <c r="AD3121"/>
      <c r="AE3121"/>
      <c r="AF3121"/>
      <c r="AG3121"/>
      <c r="AH3121"/>
      <c r="AI3121"/>
      <c r="AJ3121"/>
      <c r="AK3121"/>
      <c r="AL3121"/>
      <c r="AM3121"/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/>
      <c r="BE3121"/>
      <c r="BF3121"/>
      <c r="BG3121"/>
      <c r="BH3121"/>
    </row>
    <row r="3122" spans="2:60" s="41" customFormat="1" x14ac:dyDescent="0.4">
      <c r="B3122" s="42"/>
      <c r="C3122" s="42"/>
      <c r="D3122" s="43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  <c r="AC3122"/>
      <c r="AD3122"/>
      <c r="AE3122"/>
      <c r="AF3122"/>
      <c r="AG3122"/>
      <c r="AH3122"/>
      <c r="AI3122"/>
      <c r="AJ3122"/>
      <c r="AK3122"/>
      <c r="AL3122"/>
      <c r="AM3122"/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/>
      <c r="BE3122"/>
      <c r="BF3122"/>
      <c r="BG3122"/>
      <c r="BH3122"/>
    </row>
    <row r="3123" spans="2:60" s="41" customFormat="1" x14ac:dyDescent="0.4">
      <c r="B3123" s="42"/>
      <c r="C3123" s="42"/>
      <c r="D3123" s="4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  <c r="AC3123"/>
      <c r="AD3123"/>
      <c r="AE3123"/>
      <c r="AF3123"/>
      <c r="AG3123"/>
      <c r="AH3123"/>
      <c r="AI3123"/>
      <c r="AJ3123"/>
      <c r="AK3123"/>
      <c r="AL3123"/>
      <c r="AM3123"/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/>
      <c r="BE3123"/>
      <c r="BF3123"/>
      <c r="BG3123"/>
      <c r="BH3123"/>
    </row>
    <row r="3124" spans="2:60" s="41" customFormat="1" x14ac:dyDescent="0.4">
      <c r="B3124" s="42"/>
      <c r="C3124" s="42"/>
      <c r="D3124" s="43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  <c r="AC3124"/>
      <c r="AD3124"/>
      <c r="AE3124"/>
      <c r="AF3124"/>
      <c r="AG3124"/>
      <c r="AH3124"/>
      <c r="AI3124"/>
      <c r="AJ3124"/>
      <c r="AK3124"/>
      <c r="AL3124"/>
      <c r="AM3124"/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/>
      <c r="BE3124"/>
      <c r="BF3124"/>
      <c r="BG3124"/>
      <c r="BH3124"/>
    </row>
    <row r="3125" spans="2:60" s="41" customFormat="1" x14ac:dyDescent="0.4">
      <c r="B3125" s="42"/>
      <c r="C3125" s="42"/>
      <c r="D3125" s="43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  <c r="AC3125"/>
      <c r="AD3125"/>
      <c r="AE3125"/>
      <c r="AF3125"/>
      <c r="AG3125"/>
      <c r="AH3125"/>
      <c r="AI3125"/>
      <c r="AJ3125"/>
      <c r="AK3125"/>
      <c r="AL3125"/>
      <c r="AM3125"/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/>
      <c r="BE3125"/>
      <c r="BF3125"/>
      <c r="BG3125"/>
      <c r="BH3125"/>
    </row>
    <row r="3126" spans="2:60" s="41" customFormat="1" x14ac:dyDescent="0.4">
      <c r="B3126" s="42"/>
      <c r="C3126" s="42"/>
      <c r="D3126" s="43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  <c r="AF3126"/>
      <c r="AG3126"/>
      <c r="AH3126"/>
      <c r="AI3126"/>
      <c r="AJ3126"/>
      <c r="AK3126"/>
      <c r="AL3126"/>
      <c r="AM3126"/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/>
      <c r="BE3126"/>
      <c r="BF3126"/>
      <c r="BG3126"/>
      <c r="BH3126"/>
    </row>
    <row r="3127" spans="2:60" s="41" customFormat="1" x14ac:dyDescent="0.4">
      <c r="B3127" s="42"/>
      <c r="C3127" s="42"/>
      <c r="D3127" s="43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  <c r="AC3127"/>
      <c r="AD3127"/>
      <c r="AE3127"/>
      <c r="AF3127"/>
      <c r="AG3127"/>
      <c r="AH3127"/>
      <c r="AI3127"/>
      <c r="AJ3127"/>
      <c r="AK3127"/>
      <c r="AL3127"/>
      <c r="AM3127"/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/>
      <c r="BE3127"/>
      <c r="BF3127"/>
      <c r="BG3127"/>
      <c r="BH3127"/>
    </row>
    <row r="3128" spans="2:60" s="41" customFormat="1" x14ac:dyDescent="0.4">
      <c r="B3128" s="42"/>
      <c r="C3128" s="42"/>
      <c r="D3128" s="43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  <c r="AC3128"/>
      <c r="AD3128"/>
      <c r="AE3128"/>
      <c r="AF3128"/>
      <c r="AG3128"/>
      <c r="AH3128"/>
      <c r="AI3128"/>
      <c r="AJ3128"/>
      <c r="AK3128"/>
      <c r="AL3128"/>
      <c r="AM3128"/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/>
      <c r="BE3128"/>
      <c r="BF3128"/>
      <c r="BG3128"/>
      <c r="BH3128"/>
    </row>
    <row r="3129" spans="2:60" s="41" customFormat="1" x14ac:dyDescent="0.4">
      <c r="B3129" s="42"/>
      <c r="C3129" s="42"/>
      <c r="D3129" s="43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  <c r="AC3129"/>
      <c r="AD3129"/>
      <c r="AE3129"/>
      <c r="AF3129"/>
      <c r="AG3129"/>
      <c r="AH3129"/>
      <c r="AI3129"/>
      <c r="AJ3129"/>
      <c r="AK3129"/>
      <c r="AL3129"/>
      <c r="AM3129"/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/>
      <c r="BE3129"/>
      <c r="BF3129"/>
      <c r="BG3129"/>
      <c r="BH3129"/>
    </row>
    <row r="3130" spans="2:60" s="41" customFormat="1" x14ac:dyDescent="0.4">
      <c r="B3130" s="42"/>
      <c r="C3130" s="42"/>
      <c r="D3130" s="43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  <c r="AC3130"/>
      <c r="AD3130"/>
      <c r="AE3130"/>
      <c r="AF3130"/>
      <c r="AG3130"/>
      <c r="AH3130"/>
      <c r="AI3130"/>
      <c r="AJ3130"/>
      <c r="AK3130"/>
      <c r="AL3130"/>
      <c r="AM3130"/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/>
      <c r="BE3130"/>
      <c r="BF3130"/>
      <c r="BG3130"/>
      <c r="BH3130"/>
    </row>
    <row r="3131" spans="2:60" s="41" customFormat="1" x14ac:dyDescent="0.4">
      <c r="B3131" s="42"/>
      <c r="C3131" s="42"/>
      <c r="D3131" s="43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  <c r="AC3131"/>
      <c r="AD3131"/>
      <c r="AE3131"/>
      <c r="AF3131"/>
      <c r="AG3131"/>
      <c r="AH3131"/>
      <c r="AI3131"/>
      <c r="AJ3131"/>
      <c r="AK3131"/>
      <c r="AL3131"/>
      <c r="AM3131"/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/>
      <c r="BE3131"/>
      <c r="BF3131"/>
      <c r="BG3131"/>
      <c r="BH3131"/>
    </row>
    <row r="3132" spans="2:60" s="41" customFormat="1" x14ac:dyDescent="0.4">
      <c r="B3132" s="42"/>
      <c r="C3132" s="42"/>
      <c r="D3132" s="43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  <c r="AC3132"/>
      <c r="AD3132"/>
      <c r="AE3132"/>
      <c r="AF3132"/>
      <c r="AG3132"/>
      <c r="AH3132"/>
      <c r="AI3132"/>
      <c r="AJ3132"/>
      <c r="AK3132"/>
      <c r="AL3132"/>
      <c r="AM3132"/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/>
      <c r="BE3132"/>
      <c r="BF3132"/>
      <c r="BG3132"/>
      <c r="BH3132"/>
    </row>
    <row r="3133" spans="2:60" s="41" customFormat="1" x14ac:dyDescent="0.4">
      <c r="B3133" s="42"/>
      <c r="C3133" s="42"/>
      <c r="D3133" s="4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  <c r="AC3133"/>
      <c r="AD3133"/>
      <c r="AE3133"/>
      <c r="AF3133"/>
      <c r="AG3133"/>
      <c r="AH3133"/>
      <c r="AI3133"/>
      <c r="AJ3133"/>
      <c r="AK3133"/>
      <c r="AL3133"/>
      <c r="AM3133"/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/>
      <c r="BE3133"/>
      <c r="BF3133"/>
      <c r="BG3133"/>
      <c r="BH3133"/>
    </row>
    <row r="3134" spans="2:60" s="41" customFormat="1" x14ac:dyDescent="0.4">
      <c r="B3134" s="42"/>
      <c r="C3134" s="42"/>
      <c r="D3134" s="43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  <c r="AC3134"/>
      <c r="AD3134"/>
      <c r="AE3134"/>
      <c r="AF3134"/>
      <c r="AG3134"/>
      <c r="AH3134"/>
      <c r="AI3134"/>
      <c r="AJ3134"/>
      <c r="AK3134"/>
      <c r="AL3134"/>
      <c r="AM3134"/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/>
      <c r="BE3134"/>
      <c r="BF3134"/>
      <c r="BG3134"/>
      <c r="BH3134"/>
    </row>
    <row r="3135" spans="2:60" s="41" customFormat="1" x14ac:dyDescent="0.4">
      <c r="B3135" s="42"/>
      <c r="C3135" s="42"/>
      <c r="D3135" s="43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  <c r="AC3135"/>
      <c r="AD3135"/>
      <c r="AE3135"/>
      <c r="AF3135"/>
      <c r="AG3135"/>
      <c r="AH3135"/>
      <c r="AI3135"/>
      <c r="AJ3135"/>
      <c r="AK3135"/>
      <c r="AL3135"/>
      <c r="AM3135"/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/>
      <c r="BE3135"/>
      <c r="BF3135"/>
      <c r="BG3135"/>
      <c r="BH3135"/>
    </row>
    <row r="3136" spans="2:60" s="41" customFormat="1" x14ac:dyDescent="0.4">
      <c r="B3136" s="42"/>
      <c r="C3136" s="42"/>
      <c r="D3136" s="43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  <c r="AC3136"/>
      <c r="AD3136"/>
      <c r="AE3136"/>
      <c r="AF3136"/>
      <c r="AG3136"/>
      <c r="AH3136"/>
      <c r="AI3136"/>
      <c r="AJ3136"/>
      <c r="AK3136"/>
      <c r="AL3136"/>
      <c r="AM3136"/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/>
      <c r="BE3136"/>
      <c r="BF3136"/>
      <c r="BG3136"/>
      <c r="BH3136"/>
    </row>
    <row r="3137" spans="2:60" s="41" customFormat="1" x14ac:dyDescent="0.4">
      <c r="B3137" s="42"/>
      <c r="C3137" s="42"/>
      <c r="D3137" s="43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  <c r="AC3137"/>
      <c r="AD3137"/>
      <c r="AE3137"/>
      <c r="AF3137"/>
      <c r="AG3137"/>
      <c r="AH3137"/>
      <c r="AI3137"/>
      <c r="AJ3137"/>
      <c r="AK3137"/>
      <c r="AL3137"/>
      <c r="AM3137"/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/>
      <c r="BE3137"/>
      <c r="BF3137"/>
      <c r="BG3137"/>
      <c r="BH3137"/>
    </row>
    <row r="3138" spans="2:60" s="41" customFormat="1" x14ac:dyDescent="0.4">
      <c r="B3138" s="42"/>
      <c r="C3138" s="42"/>
      <c r="D3138" s="43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  <c r="AC3138"/>
      <c r="AD3138"/>
      <c r="AE3138"/>
      <c r="AF3138"/>
      <c r="AG3138"/>
      <c r="AH3138"/>
      <c r="AI3138"/>
      <c r="AJ3138"/>
      <c r="AK3138"/>
      <c r="AL3138"/>
      <c r="AM3138"/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/>
      <c r="BE3138"/>
      <c r="BF3138"/>
      <c r="BG3138"/>
      <c r="BH3138"/>
    </row>
    <row r="3139" spans="2:60" s="41" customFormat="1" x14ac:dyDescent="0.4">
      <c r="B3139" s="42"/>
      <c r="C3139" s="42"/>
      <c r="D3139" s="43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  <c r="AC3139"/>
      <c r="AD3139"/>
      <c r="AE3139"/>
      <c r="AF3139"/>
      <c r="AG3139"/>
      <c r="AH3139"/>
      <c r="AI3139"/>
      <c r="AJ3139"/>
      <c r="AK3139"/>
      <c r="AL3139"/>
      <c r="AM3139"/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/>
      <c r="BE3139"/>
      <c r="BF3139"/>
      <c r="BG3139"/>
      <c r="BH3139"/>
    </row>
    <row r="3140" spans="2:60" s="41" customFormat="1" x14ac:dyDescent="0.4">
      <c r="B3140" s="42"/>
      <c r="C3140" s="42"/>
      <c r="D3140" s="43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  <c r="AC3140"/>
      <c r="AD3140"/>
      <c r="AE3140"/>
      <c r="AF3140"/>
      <c r="AG3140"/>
      <c r="AH3140"/>
      <c r="AI3140"/>
      <c r="AJ3140"/>
      <c r="AK3140"/>
      <c r="AL3140"/>
      <c r="AM3140"/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/>
      <c r="BE3140"/>
      <c r="BF3140"/>
      <c r="BG3140"/>
      <c r="BH3140"/>
    </row>
    <row r="3141" spans="2:60" s="41" customFormat="1" x14ac:dyDescent="0.4">
      <c r="B3141" s="42"/>
      <c r="C3141" s="42"/>
      <c r="D3141" s="43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  <c r="AC3141"/>
      <c r="AD3141"/>
      <c r="AE3141"/>
      <c r="AF3141"/>
      <c r="AG3141"/>
      <c r="AH3141"/>
      <c r="AI3141"/>
      <c r="AJ3141"/>
      <c r="AK3141"/>
      <c r="AL3141"/>
      <c r="AM3141"/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/>
      <c r="BE3141"/>
      <c r="BF3141"/>
      <c r="BG3141"/>
      <c r="BH3141"/>
    </row>
    <row r="3142" spans="2:60" s="41" customFormat="1" x14ac:dyDescent="0.4">
      <c r="B3142" s="42"/>
      <c r="C3142" s="42"/>
      <c r="D3142" s="43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  <c r="AC3142"/>
      <c r="AD3142"/>
      <c r="AE3142"/>
      <c r="AF3142"/>
      <c r="AG3142"/>
      <c r="AH3142"/>
      <c r="AI3142"/>
      <c r="AJ3142"/>
      <c r="AK3142"/>
      <c r="AL3142"/>
      <c r="AM3142"/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/>
      <c r="BE3142"/>
      <c r="BF3142"/>
      <c r="BG3142"/>
      <c r="BH3142"/>
    </row>
    <row r="3143" spans="2:60" s="41" customFormat="1" x14ac:dyDescent="0.4">
      <c r="B3143" s="42"/>
      <c r="C3143" s="42"/>
      <c r="D3143" s="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  <c r="AF3143"/>
      <c r="AG3143"/>
      <c r="AH3143"/>
      <c r="AI3143"/>
      <c r="AJ3143"/>
      <c r="AK3143"/>
      <c r="AL3143"/>
      <c r="AM3143"/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/>
      <c r="BE3143"/>
      <c r="BF3143"/>
      <c r="BG3143"/>
      <c r="BH3143"/>
    </row>
    <row r="3144" spans="2:60" s="41" customFormat="1" x14ac:dyDescent="0.4">
      <c r="B3144" s="42"/>
      <c r="C3144" s="42"/>
      <c r="D3144" s="43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  <c r="AC3144"/>
      <c r="AD3144"/>
      <c r="AE3144"/>
      <c r="AF3144"/>
      <c r="AG3144"/>
      <c r="AH3144"/>
      <c r="AI3144"/>
      <c r="AJ3144"/>
      <c r="AK3144"/>
      <c r="AL3144"/>
      <c r="AM3144"/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/>
      <c r="BE3144"/>
      <c r="BF3144"/>
      <c r="BG3144"/>
      <c r="BH3144"/>
    </row>
    <row r="3145" spans="2:60" s="41" customFormat="1" x14ac:dyDescent="0.4">
      <c r="B3145" s="42"/>
      <c r="C3145" s="42"/>
      <c r="D3145" s="43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  <c r="AF3145"/>
      <c r="AG3145"/>
      <c r="AH3145"/>
      <c r="AI3145"/>
      <c r="AJ3145"/>
      <c r="AK3145"/>
      <c r="AL3145"/>
      <c r="AM3145"/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/>
      <c r="BE3145"/>
      <c r="BF3145"/>
      <c r="BG3145"/>
      <c r="BH3145"/>
    </row>
    <row r="3146" spans="2:60" s="41" customFormat="1" x14ac:dyDescent="0.4">
      <c r="B3146" s="42"/>
      <c r="C3146" s="42"/>
      <c r="D3146" s="43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  <c r="AC3146"/>
      <c r="AD3146"/>
      <c r="AE3146"/>
      <c r="AF3146"/>
      <c r="AG3146"/>
      <c r="AH3146"/>
      <c r="AI3146"/>
      <c r="AJ3146"/>
      <c r="AK3146"/>
      <c r="AL3146"/>
      <c r="AM3146"/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/>
      <c r="BE3146"/>
      <c r="BF3146"/>
      <c r="BG3146"/>
      <c r="BH3146"/>
    </row>
    <row r="3147" spans="2:60" s="41" customFormat="1" x14ac:dyDescent="0.4">
      <c r="B3147" s="42"/>
      <c r="C3147" s="42"/>
      <c r="D3147" s="43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  <c r="AC3147"/>
      <c r="AD3147"/>
      <c r="AE3147"/>
      <c r="AF3147"/>
      <c r="AG3147"/>
      <c r="AH3147"/>
      <c r="AI3147"/>
      <c r="AJ3147"/>
      <c r="AK3147"/>
      <c r="AL3147"/>
      <c r="AM3147"/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/>
      <c r="BE3147"/>
      <c r="BF3147"/>
      <c r="BG3147"/>
      <c r="BH3147"/>
    </row>
    <row r="3148" spans="2:60" s="41" customFormat="1" x14ac:dyDescent="0.4">
      <c r="B3148" s="42"/>
      <c r="C3148" s="42"/>
      <c r="D3148" s="43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  <c r="AC3148"/>
      <c r="AD3148"/>
      <c r="AE3148"/>
      <c r="AF3148"/>
      <c r="AG3148"/>
      <c r="AH3148"/>
      <c r="AI3148"/>
      <c r="AJ3148"/>
      <c r="AK3148"/>
      <c r="AL3148"/>
      <c r="AM3148"/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/>
      <c r="BE3148"/>
      <c r="BF3148"/>
      <c r="BG3148"/>
      <c r="BH3148"/>
    </row>
    <row r="3149" spans="2:60" s="41" customFormat="1" x14ac:dyDescent="0.4">
      <c r="B3149" s="42"/>
      <c r="C3149" s="42"/>
      <c r="D3149" s="43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  <c r="AC3149"/>
      <c r="AD3149"/>
      <c r="AE3149"/>
      <c r="AF3149"/>
      <c r="AG3149"/>
      <c r="AH3149"/>
      <c r="AI3149"/>
      <c r="AJ3149"/>
      <c r="AK3149"/>
      <c r="AL3149"/>
      <c r="AM3149"/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/>
      <c r="BE3149"/>
      <c r="BF3149"/>
      <c r="BG3149"/>
      <c r="BH3149"/>
    </row>
    <row r="3150" spans="2:60" s="41" customFormat="1" x14ac:dyDescent="0.4">
      <c r="B3150" s="42"/>
      <c r="C3150" s="42"/>
      <c r="D3150" s="43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  <c r="AC3150"/>
      <c r="AD3150"/>
      <c r="AE3150"/>
      <c r="AF3150"/>
      <c r="AG3150"/>
      <c r="AH3150"/>
      <c r="AI3150"/>
      <c r="AJ3150"/>
      <c r="AK3150"/>
      <c r="AL3150"/>
      <c r="AM3150"/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/>
      <c r="BE3150"/>
      <c r="BF3150"/>
      <c r="BG3150"/>
      <c r="BH3150"/>
    </row>
    <row r="3151" spans="2:60" s="41" customFormat="1" x14ac:dyDescent="0.4">
      <c r="B3151" s="42"/>
      <c r="C3151" s="42"/>
      <c r="D3151" s="43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  <c r="AC3151"/>
      <c r="AD3151"/>
      <c r="AE3151"/>
      <c r="AF3151"/>
      <c r="AG3151"/>
      <c r="AH3151"/>
      <c r="AI3151"/>
      <c r="AJ3151"/>
      <c r="AK3151"/>
      <c r="AL3151"/>
      <c r="AM3151"/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/>
      <c r="BE3151"/>
      <c r="BF3151"/>
      <c r="BG3151"/>
      <c r="BH3151"/>
    </row>
    <row r="3152" spans="2:60" s="41" customFormat="1" x14ac:dyDescent="0.4">
      <c r="B3152" s="42"/>
      <c r="C3152" s="42"/>
      <c r="D3152" s="43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  <c r="AC3152"/>
      <c r="AD3152"/>
      <c r="AE3152"/>
      <c r="AF3152"/>
      <c r="AG3152"/>
      <c r="AH3152"/>
      <c r="AI3152"/>
      <c r="AJ3152"/>
      <c r="AK3152"/>
      <c r="AL3152"/>
      <c r="AM3152"/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/>
      <c r="BE3152"/>
      <c r="BF3152"/>
      <c r="BG3152"/>
      <c r="BH3152"/>
    </row>
    <row r="3153" spans="2:60" s="41" customFormat="1" x14ac:dyDescent="0.4">
      <c r="B3153" s="42"/>
      <c r="C3153" s="42"/>
      <c r="D3153" s="4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  <c r="AC3153"/>
      <c r="AD3153"/>
      <c r="AE3153"/>
      <c r="AF3153"/>
      <c r="AG3153"/>
      <c r="AH3153"/>
      <c r="AI3153"/>
      <c r="AJ3153"/>
      <c r="AK3153"/>
      <c r="AL3153"/>
      <c r="AM3153"/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/>
      <c r="BE3153"/>
      <c r="BF3153"/>
      <c r="BG3153"/>
      <c r="BH3153"/>
    </row>
    <row r="3154" spans="2:60" s="41" customFormat="1" x14ac:dyDescent="0.4">
      <c r="B3154" s="42"/>
      <c r="C3154" s="42"/>
      <c r="D3154" s="43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  <c r="AC3154"/>
      <c r="AD3154"/>
      <c r="AE3154"/>
      <c r="AF3154"/>
      <c r="AG3154"/>
      <c r="AH3154"/>
      <c r="AI3154"/>
      <c r="AJ3154"/>
      <c r="AK3154"/>
      <c r="AL3154"/>
      <c r="AM3154"/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/>
      <c r="BE3154"/>
      <c r="BF3154"/>
      <c r="BG3154"/>
      <c r="BH3154"/>
    </row>
    <row r="3155" spans="2:60" s="41" customFormat="1" x14ac:dyDescent="0.4">
      <c r="B3155" s="42"/>
      <c r="C3155" s="42"/>
      <c r="D3155" s="43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  <c r="AC3155"/>
      <c r="AD3155"/>
      <c r="AE3155"/>
      <c r="AF3155"/>
      <c r="AG3155"/>
      <c r="AH3155"/>
      <c r="AI3155"/>
      <c r="AJ3155"/>
      <c r="AK3155"/>
      <c r="AL3155"/>
      <c r="AM3155"/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/>
      <c r="BE3155"/>
      <c r="BF3155"/>
      <c r="BG3155"/>
      <c r="BH3155"/>
    </row>
    <row r="3156" spans="2:60" s="41" customFormat="1" x14ac:dyDescent="0.4">
      <c r="B3156" s="42"/>
      <c r="C3156" s="42"/>
      <c r="D3156" s="43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  <c r="AC3156"/>
      <c r="AD3156"/>
      <c r="AE3156"/>
      <c r="AF3156"/>
      <c r="AG3156"/>
      <c r="AH3156"/>
      <c r="AI3156"/>
      <c r="AJ3156"/>
      <c r="AK3156"/>
      <c r="AL3156"/>
      <c r="AM3156"/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/>
      <c r="BE3156"/>
      <c r="BF3156"/>
      <c r="BG3156"/>
      <c r="BH3156"/>
    </row>
    <row r="3157" spans="2:60" s="41" customFormat="1" x14ac:dyDescent="0.4">
      <c r="B3157" s="42"/>
      <c r="C3157" s="42"/>
      <c r="D3157" s="43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  <c r="AC3157"/>
      <c r="AD3157"/>
      <c r="AE3157"/>
      <c r="AF3157"/>
      <c r="AG3157"/>
      <c r="AH3157"/>
      <c r="AI3157"/>
      <c r="AJ3157"/>
      <c r="AK3157"/>
      <c r="AL3157"/>
      <c r="AM3157"/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/>
      <c r="BE3157"/>
      <c r="BF3157"/>
      <c r="BG3157"/>
      <c r="BH3157"/>
    </row>
    <row r="3158" spans="2:60" s="41" customFormat="1" x14ac:dyDescent="0.4">
      <c r="B3158" s="42"/>
      <c r="C3158" s="42"/>
      <c r="D3158" s="43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  <c r="AC3158"/>
      <c r="AD3158"/>
      <c r="AE3158"/>
      <c r="AF3158"/>
      <c r="AG3158"/>
      <c r="AH3158"/>
      <c r="AI3158"/>
      <c r="AJ3158"/>
      <c r="AK3158"/>
      <c r="AL3158"/>
      <c r="AM3158"/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/>
      <c r="BE3158"/>
      <c r="BF3158"/>
      <c r="BG3158"/>
      <c r="BH3158"/>
    </row>
    <row r="3159" spans="2:60" s="41" customFormat="1" x14ac:dyDescent="0.4">
      <c r="B3159" s="42"/>
      <c r="C3159" s="42"/>
      <c r="D3159" s="43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  <c r="AC3159"/>
      <c r="AD3159"/>
      <c r="AE3159"/>
      <c r="AF3159"/>
      <c r="AG3159"/>
      <c r="AH3159"/>
      <c r="AI3159"/>
      <c r="AJ3159"/>
      <c r="AK3159"/>
      <c r="AL3159"/>
      <c r="AM3159"/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/>
      <c r="BE3159"/>
      <c r="BF3159"/>
      <c r="BG3159"/>
      <c r="BH3159"/>
    </row>
    <row r="3160" spans="2:60" s="41" customFormat="1" x14ac:dyDescent="0.4">
      <c r="B3160" s="42"/>
      <c r="C3160" s="42"/>
      <c r="D3160" s="43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  <c r="AC3160"/>
      <c r="AD3160"/>
      <c r="AE3160"/>
      <c r="AF3160"/>
      <c r="AG3160"/>
      <c r="AH3160"/>
      <c r="AI3160"/>
      <c r="AJ3160"/>
      <c r="AK3160"/>
      <c r="AL3160"/>
      <c r="AM3160"/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/>
      <c r="BE3160"/>
      <c r="BF3160"/>
      <c r="BG3160"/>
      <c r="BH3160"/>
    </row>
    <row r="3161" spans="2:60" s="41" customFormat="1" x14ac:dyDescent="0.4">
      <c r="B3161" s="42"/>
      <c r="C3161" s="42"/>
      <c r="D3161" s="43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  <c r="AC3161"/>
      <c r="AD3161"/>
      <c r="AE3161"/>
      <c r="AF3161"/>
      <c r="AG3161"/>
      <c r="AH3161"/>
      <c r="AI3161"/>
      <c r="AJ3161"/>
      <c r="AK3161"/>
      <c r="AL3161"/>
      <c r="AM3161"/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/>
      <c r="BE3161"/>
      <c r="BF3161"/>
      <c r="BG3161"/>
      <c r="BH3161"/>
    </row>
    <row r="3162" spans="2:60" s="41" customFormat="1" x14ac:dyDescent="0.4">
      <c r="B3162" s="42"/>
      <c r="C3162" s="42"/>
      <c r="D3162" s="43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  <c r="AC3162"/>
      <c r="AD3162"/>
      <c r="AE3162"/>
      <c r="AF3162"/>
      <c r="AG3162"/>
      <c r="AH3162"/>
      <c r="AI3162"/>
      <c r="AJ3162"/>
      <c r="AK3162"/>
      <c r="AL3162"/>
      <c r="AM3162"/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/>
      <c r="BE3162"/>
      <c r="BF3162"/>
      <c r="BG3162"/>
      <c r="BH3162"/>
    </row>
    <row r="3163" spans="2:60" s="41" customFormat="1" x14ac:dyDescent="0.4">
      <c r="B3163" s="42"/>
      <c r="C3163" s="42"/>
      <c r="D3163" s="4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  <c r="AC3163"/>
      <c r="AD3163"/>
      <c r="AE3163"/>
      <c r="AF3163"/>
      <c r="AG3163"/>
      <c r="AH3163"/>
      <c r="AI3163"/>
      <c r="AJ3163"/>
      <c r="AK3163"/>
      <c r="AL3163"/>
      <c r="AM3163"/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/>
      <c r="BE3163"/>
      <c r="BF3163"/>
      <c r="BG3163"/>
      <c r="BH3163"/>
    </row>
    <row r="3164" spans="2:60" s="41" customFormat="1" x14ac:dyDescent="0.4">
      <c r="B3164" s="42"/>
      <c r="C3164" s="42"/>
      <c r="D3164" s="43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  <c r="AC3164"/>
      <c r="AD3164"/>
      <c r="AE3164"/>
      <c r="AF3164"/>
      <c r="AG3164"/>
      <c r="AH3164"/>
      <c r="AI3164"/>
      <c r="AJ3164"/>
      <c r="AK3164"/>
      <c r="AL3164"/>
      <c r="AM3164"/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/>
      <c r="BE3164"/>
      <c r="BF3164"/>
      <c r="BG3164"/>
      <c r="BH3164"/>
    </row>
    <row r="3165" spans="2:60" s="41" customFormat="1" x14ac:dyDescent="0.4">
      <c r="B3165" s="42"/>
      <c r="C3165" s="42"/>
      <c r="D3165" s="43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  <c r="AC3165"/>
      <c r="AD3165"/>
      <c r="AE3165"/>
      <c r="AF3165"/>
      <c r="AG3165"/>
      <c r="AH3165"/>
      <c r="AI3165"/>
      <c r="AJ3165"/>
      <c r="AK3165"/>
      <c r="AL3165"/>
      <c r="AM3165"/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/>
      <c r="BE3165"/>
      <c r="BF3165"/>
      <c r="BG3165"/>
      <c r="BH3165"/>
    </row>
    <row r="3166" spans="2:60" s="41" customFormat="1" x14ac:dyDescent="0.4">
      <c r="B3166" s="42"/>
      <c r="C3166" s="42"/>
      <c r="D3166" s="43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  <c r="AC3166"/>
      <c r="AD3166"/>
      <c r="AE3166"/>
      <c r="AF3166"/>
      <c r="AG3166"/>
      <c r="AH3166"/>
      <c r="AI3166"/>
      <c r="AJ3166"/>
      <c r="AK3166"/>
      <c r="AL3166"/>
      <c r="AM3166"/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/>
      <c r="BE3166"/>
      <c r="BF3166"/>
      <c r="BG3166"/>
      <c r="BH3166"/>
    </row>
    <row r="3167" spans="2:60" s="41" customFormat="1" x14ac:dyDescent="0.4">
      <c r="B3167" s="42"/>
      <c r="C3167" s="42"/>
      <c r="D3167" s="43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  <c r="AC3167"/>
      <c r="AD3167"/>
      <c r="AE3167"/>
      <c r="AF3167"/>
      <c r="AG3167"/>
      <c r="AH3167"/>
      <c r="AI3167"/>
      <c r="AJ3167"/>
      <c r="AK3167"/>
      <c r="AL3167"/>
      <c r="AM3167"/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/>
      <c r="BE3167"/>
      <c r="BF3167"/>
      <c r="BG3167"/>
      <c r="BH3167"/>
    </row>
    <row r="3168" spans="2:60" s="41" customFormat="1" x14ac:dyDescent="0.4">
      <c r="B3168" s="42"/>
      <c r="C3168" s="42"/>
      <c r="D3168" s="43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  <c r="AC3168"/>
      <c r="AD3168"/>
      <c r="AE3168"/>
      <c r="AF3168"/>
      <c r="AG3168"/>
      <c r="AH3168"/>
      <c r="AI3168"/>
      <c r="AJ3168"/>
      <c r="AK3168"/>
      <c r="AL3168"/>
      <c r="AM3168"/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/>
      <c r="BE3168"/>
      <c r="BF3168"/>
      <c r="BG3168"/>
      <c r="BH3168"/>
    </row>
    <row r="3169" spans="2:60" s="41" customFormat="1" x14ac:dyDescent="0.4">
      <c r="B3169" s="42"/>
      <c r="C3169" s="42"/>
      <c r="D3169" s="43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  <c r="AF3169"/>
      <c r="AG3169"/>
      <c r="AH3169"/>
      <c r="AI3169"/>
      <c r="AJ3169"/>
      <c r="AK3169"/>
      <c r="AL3169"/>
      <c r="AM3169"/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/>
      <c r="BE3169"/>
      <c r="BF3169"/>
      <c r="BG3169"/>
      <c r="BH3169"/>
    </row>
    <row r="3170" spans="2:60" s="41" customFormat="1" x14ac:dyDescent="0.4">
      <c r="B3170" s="42"/>
      <c r="C3170" s="42"/>
      <c r="D3170" s="43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  <c r="AC3170"/>
      <c r="AD3170"/>
      <c r="AE3170"/>
      <c r="AF3170"/>
      <c r="AG3170"/>
      <c r="AH3170"/>
      <c r="AI3170"/>
      <c r="AJ3170"/>
      <c r="AK3170"/>
      <c r="AL3170"/>
      <c r="AM3170"/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/>
      <c r="BE3170"/>
      <c r="BF3170"/>
      <c r="BG3170"/>
      <c r="BH3170"/>
    </row>
    <row r="3171" spans="2:60" s="41" customFormat="1" x14ac:dyDescent="0.4">
      <c r="B3171" s="42"/>
      <c r="C3171" s="42"/>
      <c r="D3171" s="43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  <c r="AC3171"/>
      <c r="AD3171"/>
      <c r="AE3171"/>
      <c r="AF3171"/>
      <c r="AG3171"/>
      <c r="AH3171"/>
      <c r="AI3171"/>
      <c r="AJ3171"/>
      <c r="AK3171"/>
      <c r="AL3171"/>
      <c r="AM3171"/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/>
      <c r="BE3171"/>
      <c r="BF3171"/>
      <c r="BG3171"/>
      <c r="BH3171"/>
    </row>
    <row r="3172" spans="2:60" s="41" customFormat="1" x14ac:dyDescent="0.4">
      <c r="B3172" s="42"/>
      <c r="C3172" s="42"/>
      <c r="D3172" s="43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  <c r="AC3172"/>
      <c r="AD3172"/>
      <c r="AE3172"/>
      <c r="AF3172"/>
      <c r="AG3172"/>
      <c r="AH3172"/>
      <c r="AI3172"/>
      <c r="AJ3172"/>
      <c r="AK3172"/>
      <c r="AL3172"/>
      <c r="AM3172"/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/>
      <c r="BE3172"/>
      <c r="BF3172"/>
      <c r="BG3172"/>
      <c r="BH3172"/>
    </row>
    <row r="3173" spans="2:60" s="41" customFormat="1" x14ac:dyDescent="0.4">
      <c r="B3173" s="42"/>
      <c r="C3173" s="42"/>
      <c r="D3173" s="4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  <c r="AC3173"/>
      <c r="AD3173"/>
      <c r="AE3173"/>
      <c r="AF3173"/>
      <c r="AG3173"/>
      <c r="AH3173"/>
      <c r="AI3173"/>
      <c r="AJ3173"/>
      <c r="AK3173"/>
      <c r="AL3173"/>
      <c r="AM3173"/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/>
      <c r="BE3173"/>
      <c r="BF3173"/>
      <c r="BG3173"/>
      <c r="BH3173"/>
    </row>
    <row r="3174" spans="2:60" s="41" customFormat="1" x14ac:dyDescent="0.4">
      <c r="B3174" s="42"/>
      <c r="C3174" s="42"/>
      <c r="D3174" s="43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  <c r="AC3174"/>
      <c r="AD3174"/>
      <c r="AE3174"/>
      <c r="AF3174"/>
      <c r="AG3174"/>
      <c r="AH3174"/>
      <c r="AI3174"/>
      <c r="AJ3174"/>
      <c r="AK3174"/>
      <c r="AL3174"/>
      <c r="AM3174"/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/>
      <c r="BE3174"/>
      <c r="BF3174"/>
      <c r="BG3174"/>
      <c r="BH3174"/>
    </row>
    <row r="3175" spans="2:60" s="41" customFormat="1" x14ac:dyDescent="0.4">
      <c r="B3175" s="42"/>
      <c r="C3175" s="42"/>
      <c r="D3175" s="43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  <c r="AC3175"/>
      <c r="AD3175"/>
      <c r="AE3175"/>
      <c r="AF3175"/>
      <c r="AG3175"/>
      <c r="AH3175"/>
      <c r="AI3175"/>
      <c r="AJ3175"/>
      <c r="AK3175"/>
      <c r="AL3175"/>
      <c r="AM3175"/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/>
      <c r="BE3175"/>
      <c r="BF3175"/>
      <c r="BG3175"/>
      <c r="BH3175"/>
    </row>
    <row r="3176" spans="2:60" s="41" customFormat="1" x14ac:dyDescent="0.4">
      <c r="B3176" s="42"/>
      <c r="C3176" s="42"/>
      <c r="D3176" s="43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  <c r="AC3176"/>
      <c r="AD3176"/>
      <c r="AE3176"/>
      <c r="AF3176"/>
      <c r="AG3176"/>
      <c r="AH3176"/>
      <c r="AI3176"/>
      <c r="AJ3176"/>
      <c r="AK3176"/>
      <c r="AL3176"/>
      <c r="AM3176"/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/>
      <c r="BE3176"/>
      <c r="BF3176"/>
      <c r="BG3176"/>
      <c r="BH3176"/>
    </row>
    <row r="3177" spans="2:60" s="41" customFormat="1" x14ac:dyDescent="0.4">
      <c r="B3177" s="42"/>
      <c r="C3177" s="42"/>
      <c r="D3177" s="43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  <c r="AC3177"/>
      <c r="AD3177"/>
      <c r="AE3177"/>
      <c r="AF3177"/>
      <c r="AG3177"/>
      <c r="AH3177"/>
      <c r="AI3177"/>
      <c r="AJ3177"/>
      <c r="AK3177"/>
      <c r="AL3177"/>
      <c r="AM3177"/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/>
      <c r="BE3177"/>
      <c r="BF3177"/>
      <c r="BG3177"/>
      <c r="BH3177"/>
    </row>
    <row r="3178" spans="2:60" s="41" customFormat="1" x14ac:dyDescent="0.4">
      <c r="B3178" s="42"/>
      <c r="C3178" s="42"/>
      <c r="D3178" s="43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/>
      <c r="BE3178"/>
      <c r="BF3178"/>
      <c r="BG3178"/>
      <c r="BH3178"/>
    </row>
    <row r="3179" spans="2:60" s="41" customFormat="1" x14ac:dyDescent="0.4">
      <c r="B3179" s="42"/>
      <c r="C3179" s="42"/>
      <c r="D3179" s="43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  <c r="AC3179"/>
      <c r="AD3179"/>
      <c r="AE3179"/>
      <c r="AF3179"/>
      <c r="AG3179"/>
      <c r="AH3179"/>
      <c r="AI3179"/>
      <c r="AJ3179"/>
      <c r="AK3179"/>
      <c r="AL3179"/>
      <c r="AM3179"/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/>
      <c r="BE3179"/>
      <c r="BF3179"/>
      <c r="BG3179"/>
      <c r="BH3179"/>
    </row>
    <row r="3180" spans="2:60" s="41" customFormat="1" x14ac:dyDescent="0.4">
      <c r="B3180" s="42"/>
      <c r="C3180" s="42"/>
      <c r="D3180" s="43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  <c r="AC3180"/>
      <c r="AD3180"/>
      <c r="AE3180"/>
      <c r="AF3180"/>
      <c r="AG3180"/>
      <c r="AH3180"/>
      <c r="AI3180"/>
      <c r="AJ3180"/>
      <c r="AK3180"/>
      <c r="AL3180"/>
      <c r="AM3180"/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/>
      <c r="BE3180"/>
      <c r="BF3180"/>
      <c r="BG3180"/>
      <c r="BH3180"/>
    </row>
    <row r="3181" spans="2:60" s="41" customFormat="1" x14ac:dyDescent="0.4">
      <c r="B3181" s="42"/>
      <c r="C3181" s="42"/>
      <c r="D3181" s="43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  <c r="AC3181"/>
      <c r="AD3181"/>
      <c r="AE3181"/>
      <c r="AF3181"/>
      <c r="AG3181"/>
      <c r="AH3181"/>
      <c r="AI3181"/>
      <c r="AJ3181"/>
      <c r="AK3181"/>
      <c r="AL3181"/>
      <c r="AM3181"/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/>
      <c r="BE3181"/>
      <c r="BF3181"/>
      <c r="BG3181"/>
      <c r="BH3181"/>
    </row>
    <row r="3182" spans="2:60" s="41" customFormat="1" x14ac:dyDescent="0.4">
      <c r="B3182" s="42"/>
      <c r="C3182" s="42"/>
      <c r="D3182" s="43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  <c r="AC3182"/>
      <c r="AD3182"/>
      <c r="AE3182"/>
      <c r="AF3182"/>
      <c r="AG3182"/>
      <c r="AH3182"/>
      <c r="AI3182"/>
      <c r="AJ3182"/>
      <c r="AK3182"/>
      <c r="AL3182"/>
      <c r="AM3182"/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/>
      <c r="BE3182"/>
      <c r="BF3182"/>
      <c r="BG3182"/>
      <c r="BH3182"/>
    </row>
    <row r="3183" spans="2:60" s="41" customFormat="1" x14ac:dyDescent="0.4">
      <c r="B3183" s="42"/>
      <c r="C3183" s="42"/>
      <c r="D3183" s="4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  <c r="AC3183"/>
      <c r="AD3183"/>
      <c r="AE3183"/>
      <c r="AF3183"/>
      <c r="AG3183"/>
      <c r="AH3183"/>
      <c r="AI3183"/>
      <c r="AJ3183"/>
      <c r="AK3183"/>
      <c r="AL3183"/>
      <c r="AM3183"/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/>
      <c r="BE3183"/>
      <c r="BF3183"/>
      <c r="BG3183"/>
      <c r="BH3183"/>
    </row>
    <row r="3184" spans="2:60" s="41" customFormat="1" x14ac:dyDescent="0.4">
      <c r="B3184" s="42"/>
      <c r="C3184" s="42"/>
      <c r="D3184" s="43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  <c r="AC3184"/>
      <c r="AD3184"/>
      <c r="AE3184"/>
      <c r="AF3184"/>
      <c r="AG3184"/>
      <c r="AH3184"/>
      <c r="AI3184"/>
      <c r="AJ3184"/>
      <c r="AK3184"/>
      <c r="AL3184"/>
      <c r="AM3184"/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/>
      <c r="BE3184"/>
      <c r="BF3184"/>
      <c r="BG3184"/>
      <c r="BH3184"/>
    </row>
    <row r="3185" spans="2:60" s="41" customFormat="1" x14ac:dyDescent="0.4">
      <c r="B3185" s="42"/>
      <c r="C3185" s="42"/>
      <c r="D3185" s="43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  <c r="AC3185"/>
      <c r="AD3185"/>
      <c r="AE3185"/>
      <c r="AF3185"/>
      <c r="AG3185"/>
      <c r="AH3185"/>
      <c r="AI3185"/>
      <c r="AJ3185"/>
      <c r="AK3185"/>
      <c r="AL3185"/>
      <c r="AM3185"/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/>
      <c r="BE3185"/>
      <c r="BF3185"/>
      <c r="BG3185"/>
      <c r="BH3185"/>
    </row>
    <row r="3186" spans="2:60" s="41" customFormat="1" x14ac:dyDescent="0.4">
      <c r="B3186" s="42"/>
      <c r="C3186" s="42"/>
      <c r="D3186" s="43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  <c r="AC3186"/>
      <c r="AD3186"/>
      <c r="AE3186"/>
      <c r="AF3186"/>
      <c r="AG3186"/>
      <c r="AH3186"/>
      <c r="AI3186"/>
      <c r="AJ3186"/>
      <c r="AK3186"/>
      <c r="AL3186"/>
      <c r="AM3186"/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/>
      <c r="BE3186"/>
      <c r="BF3186"/>
      <c r="BG3186"/>
      <c r="BH3186"/>
    </row>
    <row r="3187" spans="2:60" s="41" customFormat="1" x14ac:dyDescent="0.4">
      <c r="B3187" s="42"/>
      <c r="C3187" s="42"/>
      <c r="D3187" s="43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  <c r="AC3187"/>
      <c r="AD3187"/>
      <c r="AE3187"/>
      <c r="AF3187"/>
      <c r="AG3187"/>
      <c r="AH3187"/>
      <c r="AI3187"/>
      <c r="AJ3187"/>
      <c r="AK3187"/>
      <c r="AL3187"/>
      <c r="AM3187"/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/>
      <c r="BE3187"/>
      <c r="BF3187"/>
      <c r="BG3187"/>
      <c r="BH3187"/>
    </row>
    <row r="3188" spans="2:60" s="41" customFormat="1" x14ac:dyDescent="0.4">
      <c r="B3188" s="42"/>
      <c r="C3188" s="42"/>
      <c r="D3188" s="43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  <c r="AC3188"/>
      <c r="AD3188"/>
      <c r="AE3188"/>
      <c r="AF3188"/>
      <c r="AG3188"/>
      <c r="AH3188"/>
      <c r="AI3188"/>
      <c r="AJ3188"/>
      <c r="AK3188"/>
      <c r="AL3188"/>
      <c r="AM3188"/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/>
      <c r="BE3188"/>
      <c r="BF3188"/>
      <c r="BG3188"/>
      <c r="BH3188"/>
    </row>
    <row r="3189" spans="2:60" s="41" customFormat="1" x14ac:dyDescent="0.4">
      <c r="B3189" s="42"/>
      <c r="C3189" s="42"/>
      <c r="D3189" s="43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  <c r="AC3189"/>
      <c r="AD3189"/>
      <c r="AE3189"/>
      <c r="AF3189"/>
      <c r="AG3189"/>
      <c r="AH3189"/>
      <c r="AI3189"/>
      <c r="AJ3189"/>
      <c r="AK3189"/>
      <c r="AL3189"/>
      <c r="AM3189"/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/>
      <c r="BE3189"/>
      <c r="BF3189"/>
      <c r="BG3189"/>
      <c r="BH3189"/>
    </row>
    <row r="3190" spans="2:60" s="41" customFormat="1" x14ac:dyDescent="0.4">
      <c r="B3190" s="42"/>
      <c r="C3190" s="42"/>
      <c r="D3190" s="43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  <c r="AC3190"/>
      <c r="AD3190"/>
      <c r="AE3190"/>
      <c r="AF3190"/>
      <c r="AG3190"/>
      <c r="AH3190"/>
      <c r="AI3190"/>
      <c r="AJ3190"/>
      <c r="AK3190"/>
      <c r="AL3190"/>
      <c r="AM3190"/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/>
      <c r="BE3190"/>
      <c r="BF3190"/>
      <c r="BG3190"/>
      <c r="BH3190"/>
    </row>
    <row r="3191" spans="2:60" s="41" customFormat="1" x14ac:dyDescent="0.4">
      <c r="B3191" s="42"/>
      <c r="C3191" s="42"/>
      <c r="D3191" s="43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  <c r="AC3191"/>
      <c r="AD3191"/>
      <c r="AE3191"/>
      <c r="AF3191"/>
      <c r="AG3191"/>
      <c r="AH3191"/>
      <c r="AI3191"/>
      <c r="AJ3191"/>
      <c r="AK3191"/>
      <c r="AL3191"/>
      <c r="AM3191"/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/>
      <c r="BE3191"/>
      <c r="BF3191"/>
      <c r="BG3191"/>
      <c r="BH3191"/>
    </row>
    <row r="3192" spans="2:60" s="41" customFormat="1" x14ac:dyDescent="0.4">
      <c r="B3192" s="42"/>
      <c r="C3192" s="42"/>
      <c r="D3192" s="43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  <c r="AC3192"/>
      <c r="AD3192"/>
      <c r="AE3192"/>
      <c r="AF3192"/>
      <c r="AG3192"/>
      <c r="AH3192"/>
      <c r="AI3192"/>
      <c r="AJ3192"/>
      <c r="AK3192"/>
      <c r="AL3192"/>
      <c r="AM3192"/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/>
      <c r="BE3192"/>
      <c r="BF3192"/>
      <c r="BG3192"/>
      <c r="BH3192"/>
    </row>
    <row r="3193" spans="2:60" s="41" customFormat="1" x14ac:dyDescent="0.4">
      <c r="B3193" s="42"/>
      <c r="C3193" s="42"/>
      <c r="D3193" s="4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  <c r="AC3193"/>
      <c r="AD3193"/>
      <c r="AE3193"/>
      <c r="AF3193"/>
      <c r="AG3193"/>
      <c r="AH3193"/>
      <c r="AI3193"/>
      <c r="AJ3193"/>
      <c r="AK3193"/>
      <c r="AL3193"/>
      <c r="AM3193"/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/>
      <c r="BE3193"/>
      <c r="BF3193"/>
      <c r="BG3193"/>
      <c r="BH3193"/>
    </row>
    <row r="3194" spans="2:60" s="41" customFormat="1" x14ac:dyDescent="0.4">
      <c r="B3194" s="42"/>
      <c r="C3194" s="42"/>
      <c r="D3194" s="43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  <c r="AC3194"/>
      <c r="AD3194"/>
      <c r="AE3194"/>
      <c r="AF3194"/>
      <c r="AG3194"/>
      <c r="AH3194"/>
      <c r="AI3194"/>
      <c r="AJ3194"/>
      <c r="AK3194"/>
      <c r="AL3194"/>
      <c r="AM3194"/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/>
      <c r="BE3194"/>
      <c r="BF3194"/>
      <c r="BG3194"/>
      <c r="BH3194"/>
    </row>
    <row r="3195" spans="2:60" s="41" customFormat="1" x14ac:dyDescent="0.4">
      <c r="B3195" s="42"/>
      <c r="C3195" s="42"/>
      <c r="D3195" s="43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  <c r="AC3195"/>
      <c r="AD3195"/>
      <c r="AE3195"/>
      <c r="AF3195"/>
      <c r="AG3195"/>
      <c r="AH3195"/>
      <c r="AI3195"/>
      <c r="AJ3195"/>
      <c r="AK3195"/>
      <c r="AL3195"/>
      <c r="AM3195"/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/>
      <c r="BE3195"/>
      <c r="BF3195"/>
      <c r="BG3195"/>
      <c r="BH3195"/>
    </row>
    <row r="3196" spans="2:60" s="41" customFormat="1" x14ac:dyDescent="0.4">
      <c r="B3196" s="42"/>
      <c r="C3196" s="42"/>
      <c r="D3196" s="43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  <c r="AC3196"/>
      <c r="AD3196"/>
      <c r="AE3196"/>
      <c r="AF3196"/>
      <c r="AG3196"/>
      <c r="AH3196"/>
      <c r="AI3196"/>
      <c r="AJ3196"/>
      <c r="AK3196"/>
      <c r="AL3196"/>
      <c r="AM3196"/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/>
      <c r="BE3196"/>
      <c r="BF3196"/>
      <c r="BG3196"/>
      <c r="BH3196"/>
    </row>
    <row r="3197" spans="2:60" s="41" customFormat="1" x14ac:dyDescent="0.4">
      <c r="B3197" s="42"/>
      <c r="C3197" s="42"/>
      <c r="D3197" s="43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  <c r="AC3197"/>
      <c r="AD3197"/>
      <c r="AE3197"/>
      <c r="AF3197"/>
      <c r="AG3197"/>
      <c r="AH3197"/>
      <c r="AI3197"/>
      <c r="AJ3197"/>
      <c r="AK3197"/>
      <c r="AL3197"/>
      <c r="AM3197"/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/>
      <c r="BE3197"/>
      <c r="BF3197"/>
      <c r="BG3197"/>
      <c r="BH3197"/>
    </row>
    <row r="3198" spans="2:60" s="41" customFormat="1" x14ac:dyDescent="0.4">
      <c r="B3198" s="42"/>
      <c r="C3198" s="42"/>
      <c r="D3198" s="43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  <c r="AC3198"/>
      <c r="AD3198"/>
      <c r="AE3198"/>
      <c r="AF3198"/>
      <c r="AG3198"/>
      <c r="AH3198"/>
      <c r="AI3198"/>
      <c r="AJ3198"/>
      <c r="AK3198"/>
      <c r="AL3198"/>
      <c r="AM3198"/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/>
      <c r="BE3198"/>
      <c r="BF3198"/>
      <c r="BG3198"/>
      <c r="BH3198"/>
    </row>
    <row r="3199" spans="2:60" s="41" customFormat="1" x14ac:dyDescent="0.4">
      <c r="B3199" s="42"/>
      <c r="C3199" s="42"/>
      <c r="D3199" s="43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  <c r="AC3199"/>
      <c r="AD3199"/>
      <c r="AE3199"/>
      <c r="AF3199"/>
      <c r="AG3199"/>
      <c r="AH3199"/>
      <c r="AI3199"/>
      <c r="AJ3199"/>
      <c r="AK3199"/>
      <c r="AL3199"/>
      <c r="AM3199"/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/>
      <c r="BE3199"/>
      <c r="BF3199"/>
      <c r="BG3199"/>
      <c r="BH3199"/>
    </row>
    <row r="3200" spans="2:60" s="41" customFormat="1" x14ac:dyDescent="0.4">
      <c r="B3200" s="42"/>
      <c r="C3200" s="42"/>
      <c r="D3200" s="43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  <c r="AC3200"/>
      <c r="AD3200"/>
      <c r="AE3200"/>
      <c r="AF3200"/>
      <c r="AG3200"/>
      <c r="AH3200"/>
      <c r="AI3200"/>
      <c r="AJ3200"/>
      <c r="AK3200"/>
      <c r="AL3200"/>
      <c r="AM3200"/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/>
      <c r="BE3200"/>
      <c r="BF3200"/>
      <c r="BG3200"/>
      <c r="BH3200"/>
    </row>
    <row r="3201" spans="2:60" s="41" customFormat="1" x14ac:dyDescent="0.4">
      <c r="B3201" s="42"/>
      <c r="C3201" s="42"/>
      <c r="D3201" s="43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  <c r="AC3201"/>
      <c r="AD3201"/>
      <c r="AE3201"/>
      <c r="AF3201"/>
      <c r="AG3201"/>
      <c r="AH3201"/>
      <c r="AI3201"/>
      <c r="AJ3201"/>
      <c r="AK3201"/>
      <c r="AL3201"/>
      <c r="AM3201"/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/>
      <c r="BE3201"/>
      <c r="BF3201"/>
      <c r="BG3201"/>
      <c r="BH3201"/>
    </row>
    <row r="3202" spans="2:60" s="41" customFormat="1" x14ac:dyDescent="0.4">
      <c r="B3202" s="42"/>
      <c r="C3202" s="42"/>
      <c r="D3202" s="43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  <c r="AC3202"/>
      <c r="AD3202"/>
      <c r="AE3202"/>
      <c r="AF3202"/>
      <c r="AG3202"/>
      <c r="AH3202"/>
      <c r="AI3202"/>
      <c r="AJ3202"/>
      <c r="AK3202"/>
      <c r="AL3202"/>
      <c r="AM3202"/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/>
      <c r="BE3202"/>
      <c r="BF3202"/>
      <c r="BG3202"/>
      <c r="BH3202"/>
    </row>
    <row r="3203" spans="2:60" s="41" customFormat="1" x14ac:dyDescent="0.4">
      <c r="B3203" s="42"/>
      <c r="C3203" s="42"/>
      <c r="D3203" s="4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  <c r="AC3203"/>
      <c r="AD3203"/>
      <c r="AE3203"/>
      <c r="AF3203"/>
      <c r="AG3203"/>
      <c r="AH3203"/>
      <c r="AI3203"/>
      <c r="AJ3203"/>
      <c r="AK3203"/>
      <c r="AL3203"/>
      <c r="AM3203"/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/>
      <c r="BE3203"/>
      <c r="BF3203"/>
      <c r="BG3203"/>
      <c r="BH3203"/>
    </row>
    <row r="3204" spans="2:60" s="41" customFormat="1" x14ac:dyDescent="0.4">
      <c r="B3204" s="42"/>
      <c r="C3204" s="42"/>
      <c r="D3204" s="43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  <c r="AC3204"/>
      <c r="AD3204"/>
      <c r="AE3204"/>
      <c r="AF3204"/>
      <c r="AG3204"/>
      <c r="AH3204"/>
      <c r="AI3204"/>
      <c r="AJ3204"/>
      <c r="AK3204"/>
      <c r="AL3204"/>
      <c r="AM3204"/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/>
      <c r="BE3204"/>
      <c r="BF3204"/>
      <c r="BG3204"/>
      <c r="BH3204"/>
    </row>
    <row r="3205" spans="2:60" s="41" customFormat="1" x14ac:dyDescent="0.4">
      <c r="B3205" s="42"/>
      <c r="C3205" s="42"/>
      <c r="D3205" s="43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  <c r="AC3205"/>
      <c r="AD3205"/>
      <c r="AE3205"/>
      <c r="AF3205"/>
      <c r="AG3205"/>
      <c r="AH3205"/>
      <c r="AI3205"/>
      <c r="AJ3205"/>
      <c r="AK3205"/>
      <c r="AL3205"/>
      <c r="AM3205"/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/>
      <c r="BE3205"/>
      <c r="BF3205"/>
      <c r="BG3205"/>
      <c r="BH3205"/>
    </row>
    <row r="3206" spans="2:60" s="41" customFormat="1" x14ac:dyDescent="0.4">
      <c r="B3206" s="42"/>
      <c r="C3206" s="42"/>
      <c r="D3206" s="43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  <c r="AC3206"/>
      <c r="AD3206"/>
      <c r="AE3206"/>
      <c r="AF3206"/>
      <c r="AG3206"/>
      <c r="AH3206"/>
      <c r="AI3206"/>
      <c r="AJ3206"/>
      <c r="AK3206"/>
      <c r="AL3206"/>
      <c r="AM3206"/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/>
      <c r="BE3206"/>
      <c r="BF3206"/>
      <c r="BG3206"/>
      <c r="BH3206"/>
    </row>
    <row r="3207" spans="2:60" s="41" customFormat="1" x14ac:dyDescent="0.4">
      <c r="B3207" s="42"/>
      <c r="C3207" s="42"/>
      <c r="D3207" s="43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  <c r="AC3207"/>
      <c r="AD3207"/>
      <c r="AE3207"/>
      <c r="AF3207"/>
      <c r="AG3207"/>
      <c r="AH3207"/>
      <c r="AI3207"/>
      <c r="AJ3207"/>
      <c r="AK3207"/>
      <c r="AL3207"/>
      <c r="AM3207"/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/>
      <c r="BE3207"/>
      <c r="BF3207"/>
      <c r="BG3207"/>
      <c r="BH3207"/>
    </row>
    <row r="3208" spans="2:60" s="41" customFormat="1" x14ac:dyDescent="0.4">
      <c r="B3208" s="42"/>
      <c r="C3208" s="42"/>
      <c r="D3208" s="43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  <c r="AC3208"/>
      <c r="AD3208"/>
      <c r="AE3208"/>
      <c r="AF3208"/>
      <c r="AG3208"/>
      <c r="AH3208"/>
      <c r="AI3208"/>
      <c r="AJ3208"/>
      <c r="AK3208"/>
      <c r="AL3208"/>
      <c r="AM3208"/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/>
      <c r="BE3208"/>
      <c r="BF3208"/>
      <c r="BG3208"/>
      <c r="BH3208"/>
    </row>
    <row r="3209" spans="2:60" s="41" customFormat="1" x14ac:dyDescent="0.4">
      <c r="B3209" s="42"/>
      <c r="C3209" s="42"/>
      <c r="D3209" s="43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  <c r="AC3209"/>
      <c r="AD3209"/>
      <c r="AE3209"/>
      <c r="AF3209"/>
      <c r="AG3209"/>
      <c r="AH3209"/>
      <c r="AI3209"/>
      <c r="AJ3209"/>
      <c r="AK3209"/>
      <c r="AL3209"/>
      <c r="AM3209"/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/>
      <c r="BE3209"/>
      <c r="BF3209"/>
      <c r="BG3209"/>
      <c r="BH3209"/>
    </row>
    <row r="3210" spans="2:60" s="41" customFormat="1" x14ac:dyDescent="0.4">
      <c r="B3210" s="42"/>
      <c r="C3210" s="42"/>
      <c r="D3210" s="43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  <c r="AC3210"/>
      <c r="AD3210"/>
      <c r="AE3210"/>
      <c r="AF3210"/>
      <c r="AG3210"/>
      <c r="AH3210"/>
      <c r="AI3210"/>
      <c r="AJ3210"/>
      <c r="AK3210"/>
      <c r="AL3210"/>
      <c r="AM3210"/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/>
      <c r="BE3210"/>
      <c r="BF3210"/>
      <c r="BG3210"/>
      <c r="BH3210"/>
    </row>
    <row r="3211" spans="2:60" s="41" customFormat="1" x14ac:dyDescent="0.4">
      <c r="B3211" s="42"/>
      <c r="C3211" s="42"/>
      <c r="D3211" s="43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  <c r="AC3211"/>
      <c r="AD3211"/>
      <c r="AE3211"/>
      <c r="AF3211"/>
      <c r="AG3211"/>
      <c r="AH3211"/>
      <c r="AI3211"/>
      <c r="AJ3211"/>
      <c r="AK3211"/>
      <c r="AL3211"/>
      <c r="AM3211"/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/>
      <c r="BE3211"/>
      <c r="BF3211"/>
      <c r="BG3211"/>
      <c r="BH3211"/>
    </row>
    <row r="3212" spans="2:60" s="41" customFormat="1" x14ac:dyDescent="0.4">
      <c r="B3212" s="42"/>
      <c r="C3212" s="42"/>
      <c r="D3212" s="43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  <c r="AC3212"/>
      <c r="AD3212"/>
      <c r="AE3212"/>
      <c r="AF3212"/>
      <c r="AG3212"/>
      <c r="AH3212"/>
      <c r="AI3212"/>
      <c r="AJ3212"/>
      <c r="AK3212"/>
      <c r="AL3212"/>
      <c r="AM3212"/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/>
      <c r="BE3212"/>
      <c r="BF3212"/>
      <c r="BG3212"/>
      <c r="BH3212"/>
    </row>
    <row r="3213" spans="2:60" s="41" customFormat="1" x14ac:dyDescent="0.4">
      <c r="B3213" s="42"/>
      <c r="C3213" s="42"/>
      <c r="D3213" s="4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  <c r="AC3213"/>
      <c r="AD3213"/>
      <c r="AE3213"/>
      <c r="AF3213"/>
      <c r="AG3213"/>
      <c r="AH3213"/>
      <c r="AI3213"/>
      <c r="AJ3213"/>
      <c r="AK3213"/>
      <c r="AL3213"/>
      <c r="AM3213"/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/>
      <c r="BE3213"/>
      <c r="BF3213"/>
      <c r="BG3213"/>
      <c r="BH3213"/>
    </row>
    <row r="3214" spans="2:60" s="41" customFormat="1" x14ac:dyDescent="0.4">
      <c r="B3214" s="42"/>
      <c r="C3214" s="42"/>
      <c r="D3214" s="43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  <c r="AC3214"/>
      <c r="AD3214"/>
      <c r="AE3214"/>
      <c r="AF3214"/>
      <c r="AG3214"/>
      <c r="AH3214"/>
      <c r="AI3214"/>
      <c r="AJ3214"/>
      <c r="AK3214"/>
      <c r="AL3214"/>
      <c r="AM3214"/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/>
      <c r="BE3214"/>
      <c r="BF3214"/>
      <c r="BG3214"/>
      <c r="BH3214"/>
    </row>
    <row r="3215" spans="2:60" s="41" customFormat="1" x14ac:dyDescent="0.4">
      <c r="B3215" s="42"/>
      <c r="C3215" s="42"/>
      <c r="D3215" s="43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  <c r="AC3215"/>
      <c r="AD3215"/>
      <c r="AE3215"/>
      <c r="AF3215"/>
      <c r="AG3215"/>
      <c r="AH3215"/>
      <c r="AI3215"/>
      <c r="AJ3215"/>
      <c r="AK3215"/>
      <c r="AL3215"/>
      <c r="AM3215"/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/>
      <c r="BE3215"/>
      <c r="BF3215"/>
      <c r="BG3215"/>
      <c r="BH3215"/>
    </row>
    <row r="3216" spans="2:60" s="41" customFormat="1" x14ac:dyDescent="0.4">
      <c r="B3216" s="42"/>
      <c r="C3216" s="42"/>
      <c r="D3216" s="43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  <c r="AC3216"/>
      <c r="AD3216"/>
      <c r="AE3216"/>
      <c r="AF3216"/>
      <c r="AG3216"/>
      <c r="AH3216"/>
      <c r="AI3216"/>
      <c r="AJ3216"/>
      <c r="AK3216"/>
      <c r="AL3216"/>
      <c r="AM3216"/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/>
      <c r="BE3216"/>
      <c r="BF3216"/>
      <c r="BG3216"/>
      <c r="BH3216"/>
    </row>
    <row r="3217" spans="2:60" s="41" customFormat="1" x14ac:dyDescent="0.4">
      <c r="B3217" s="42"/>
      <c r="C3217" s="42"/>
      <c r="D3217" s="43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  <c r="AC3217"/>
      <c r="AD3217"/>
      <c r="AE3217"/>
      <c r="AF3217"/>
      <c r="AG3217"/>
      <c r="AH3217"/>
      <c r="AI3217"/>
      <c r="AJ3217"/>
      <c r="AK3217"/>
      <c r="AL3217"/>
      <c r="AM3217"/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/>
      <c r="BE3217"/>
      <c r="BF3217"/>
      <c r="BG3217"/>
      <c r="BH3217"/>
    </row>
    <row r="3218" spans="2:60" s="41" customFormat="1" x14ac:dyDescent="0.4">
      <c r="B3218" s="42"/>
      <c r="C3218" s="42"/>
      <c r="D3218" s="43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  <c r="AC3218"/>
      <c r="AD3218"/>
      <c r="AE3218"/>
      <c r="AF3218"/>
      <c r="AG3218"/>
      <c r="AH3218"/>
      <c r="AI3218"/>
      <c r="AJ3218"/>
      <c r="AK3218"/>
      <c r="AL3218"/>
      <c r="AM3218"/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/>
      <c r="BE3218"/>
      <c r="BF3218"/>
      <c r="BG3218"/>
      <c r="BH3218"/>
    </row>
    <row r="3219" spans="2:60" s="41" customFormat="1" x14ac:dyDescent="0.4">
      <c r="B3219" s="42"/>
      <c r="C3219" s="42"/>
      <c r="D3219" s="43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  <c r="AC3219"/>
      <c r="AD3219"/>
      <c r="AE3219"/>
      <c r="AF3219"/>
      <c r="AG3219"/>
      <c r="AH3219"/>
      <c r="AI3219"/>
      <c r="AJ3219"/>
      <c r="AK3219"/>
      <c r="AL3219"/>
      <c r="AM3219"/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/>
      <c r="BE3219"/>
      <c r="BF3219"/>
      <c r="BG3219"/>
      <c r="BH3219"/>
    </row>
    <row r="3220" spans="2:60" s="41" customFormat="1" x14ac:dyDescent="0.4">
      <c r="B3220" s="42"/>
      <c r="C3220" s="42"/>
      <c r="D3220" s="43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  <c r="AC3220"/>
      <c r="AD3220"/>
      <c r="AE3220"/>
      <c r="AF3220"/>
      <c r="AG3220"/>
      <c r="AH3220"/>
      <c r="AI3220"/>
      <c r="AJ3220"/>
      <c r="AK3220"/>
      <c r="AL3220"/>
      <c r="AM3220"/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/>
      <c r="BE3220"/>
      <c r="BF3220"/>
      <c r="BG3220"/>
      <c r="BH3220"/>
    </row>
    <row r="3221" spans="2:60" s="41" customFormat="1" x14ac:dyDescent="0.4">
      <c r="B3221" s="42"/>
      <c r="C3221" s="42"/>
      <c r="D3221" s="43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  <c r="AC3221"/>
      <c r="AD3221"/>
      <c r="AE3221"/>
      <c r="AF3221"/>
      <c r="AG3221"/>
      <c r="AH3221"/>
      <c r="AI3221"/>
      <c r="AJ3221"/>
      <c r="AK3221"/>
      <c r="AL3221"/>
      <c r="AM3221"/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/>
      <c r="BE3221"/>
      <c r="BF3221"/>
      <c r="BG3221"/>
      <c r="BH3221"/>
    </row>
    <row r="3222" spans="2:60" s="41" customFormat="1" x14ac:dyDescent="0.4">
      <c r="B3222" s="42"/>
      <c r="C3222" s="42"/>
      <c r="D3222" s="43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  <c r="AC3222"/>
      <c r="AD3222"/>
      <c r="AE3222"/>
      <c r="AF3222"/>
      <c r="AG3222"/>
      <c r="AH3222"/>
      <c r="AI3222"/>
      <c r="AJ3222"/>
      <c r="AK3222"/>
      <c r="AL3222"/>
      <c r="AM3222"/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/>
      <c r="BE3222"/>
      <c r="BF3222"/>
      <c r="BG3222"/>
      <c r="BH3222"/>
    </row>
    <row r="3223" spans="2:60" s="41" customFormat="1" x14ac:dyDescent="0.4">
      <c r="B3223" s="42"/>
      <c r="C3223" s="42"/>
      <c r="D3223" s="4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  <c r="AC3223"/>
      <c r="AD3223"/>
      <c r="AE3223"/>
      <c r="AF3223"/>
      <c r="AG3223"/>
      <c r="AH3223"/>
      <c r="AI3223"/>
      <c r="AJ3223"/>
      <c r="AK3223"/>
      <c r="AL3223"/>
      <c r="AM3223"/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/>
      <c r="BE3223"/>
      <c r="BF3223"/>
      <c r="BG3223"/>
      <c r="BH3223"/>
    </row>
    <row r="3224" spans="2:60" s="41" customFormat="1" x14ac:dyDescent="0.4">
      <c r="B3224" s="42"/>
      <c r="C3224" s="42"/>
      <c r="D3224" s="43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  <c r="AC3224"/>
      <c r="AD3224"/>
      <c r="AE3224"/>
      <c r="AF3224"/>
      <c r="AG3224"/>
      <c r="AH3224"/>
      <c r="AI3224"/>
      <c r="AJ3224"/>
      <c r="AK3224"/>
      <c r="AL3224"/>
      <c r="AM3224"/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/>
      <c r="BE3224"/>
      <c r="BF3224"/>
      <c r="BG3224"/>
      <c r="BH3224"/>
    </row>
    <row r="3225" spans="2:60" s="41" customFormat="1" x14ac:dyDescent="0.4">
      <c r="B3225" s="42"/>
      <c r="C3225" s="42"/>
      <c r="D3225" s="43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  <c r="AC3225"/>
      <c r="AD3225"/>
      <c r="AE3225"/>
      <c r="AF3225"/>
      <c r="AG3225"/>
      <c r="AH3225"/>
      <c r="AI3225"/>
      <c r="AJ3225"/>
      <c r="AK3225"/>
      <c r="AL3225"/>
      <c r="AM3225"/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/>
      <c r="BE3225"/>
      <c r="BF3225"/>
      <c r="BG3225"/>
      <c r="BH3225"/>
    </row>
    <row r="3226" spans="2:60" s="41" customFormat="1" x14ac:dyDescent="0.4">
      <c r="B3226" s="42"/>
      <c r="C3226" s="42"/>
      <c r="D3226" s="43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  <c r="AC3226"/>
      <c r="AD3226"/>
      <c r="AE3226"/>
      <c r="AF3226"/>
      <c r="AG3226"/>
      <c r="AH3226"/>
      <c r="AI3226"/>
      <c r="AJ3226"/>
      <c r="AK3226"/>
      <c r="AL3226"/>
      <c r="AM3226"/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/>
      <c r="BE3226"/>
      <c r="BF3226"/>
      <c r="BG3226"/>
      <c r="BH3226"/>
    </row>
    <row r="3227" spans="2:60" s="41" customFormat="1" x14ac:dyDescent="0.4">
      <c r="B3227" s="42"/>
      <c r="C3227" s="42"/>
      <c r="D3227" s="43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  <c r="AC3227"/>
      <c r="AD3227"/>
      <c r="AE3227"/>
      <c r="AF3227"/>
      <c r="AG3227"/>
      <c r="AH3227"/>
      <c r="AI3227"/>
      <c r="AJ3227"/>
      <c r="AK3227"/>
      <c r="AL3227"/>
      <c r="AM3227"/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/>
      <c r="BE3227"/>
      <c r="BF3227"/>
      <c r="BG3227"/>
      <c r="BH3227"/>
    </row>
    <row r="3228" spans="2:60" s="41" customFormat="1" x14ac:dyDescent="0.4">
      <c r="B3228" s="42"/>
      <c r="C3228" s="42"/>
      <c r="D3228" s="43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  <c r="AC3228"/>
      <c r="AD3228"/>
      <c r="AE3228"/>
      <c r="AF3228"/>
      <c r="AG3228"/>
      <c r="AH3228"/>
      <c r="AI3228"/>
      <c r="AJ3228"/>
      <c r="AK3228"/>
      <c r="AL3228"/>
      <c r="AM3228"/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/>
      <c r="BE3228"/>
      <c r="BF3228"/>
      <c r="BG3228"/>
      <c r="BH3228"/>
    </row>
    <row r="3229" spans="2:60" s="41" customFormat="1" x14ac:dyDescent="0.4">
      <c r="B3229" s="42"/>
      <c r="C3229" s="42"/>
      <c r="D3229" s="43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  <c r="AC3229"/>
      <c r="AD3229"/>
      <c r="AE3229"/>
      <c r="AF3229"/>
      <c r="AG3229"/>
      <c r="AH3229"/>
      <c r="AI3229"/>
      <c r="AJ3229"/>
      <c r="AK3229"/>
      <c r="AL3229"/>
      <c r="AM3229"/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/>
      <c r="BE3229"/>
      <c r="BF3229"/>
      <c r="BG3229"/>
      <c r="BH3229"/>
    </row>
    <row r="3230" spans="2:60" s="41" customFormat="1" x14ac:dyDescent="0.4">
      <c r="B3230" s="42"/>
      <c r="C3230" s="42"/>
      <c r="D3230" s="43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  <c r="AC3230"/>
      <c r="AD3230"/>
      <c r="AE3230"/>
      <c r="AF3230"/>
      <c r="AG3230"/>
      <c r="AH3230"/>
      <c r="AI3230"/>
      <c r="AJ3230"/>
      <c r="AK3230"/>
      <c r="AL3230"/>
      <c r="AM3230"/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/>
      <c r="BE3230"/>
      <c r="BF3230"/>
      <c r="BG3230"/>
      <c r="BH3230"/>
    </row>
    <row r="3231" spans="2:60" s="41" customFormat="1" x14ac:dyDescent="0.4">
      <c r="B3231" s="42"/>
      <c r="C3231" s="42"/>
      <c r="D3231" s="43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  <c r="AC3231"/>
      <c r="AD3231"/>
      <c r="AE3231"/>
      <c r="AF3231"/>
      <c r="AG3231"/>
      <c r="AH3231"/>
      <c r="AI3231"/>
      <c r="AJ3231"/>
      <c r="AK3231"/>
      <c r="AL3231"/>
      <c r="AM3231"/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/>
      <c r="BE3231"/>
      <c r="BF3231"/>
      <c r="BG3231"/>
      <c r="BH3231"/>
    </row>
    <row r="3232" spans="2:60" s="41" customFormat="1" x14ac:dyDescent="0.4">
      <c r="B3232" s="42"/>
      <c r="C3232" s="42"/>
      <c r="D3232" s="43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  <c r="AC3232"/>
      <c r="AD3232"/>
      <c r="AE3232"/>
      <c r="AF3232"/>
      <c r="AG3232"/>
      <c r="AH3232"/>
      <c r="AI3232"/>
      <c r="AJ3232"/>
      <c r="AK3232"/>
      <c r="AL3232"/>
      <c r="AM3232"/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/>
      <c r="BE3232"/>
      <c r="BF3232"/>
      <c r="BG3232"/>
      <c r="BH3232"/>
    </row>
    <row r="3233" spans="2:60" s="41" customFormat="1" x14ac:dyDescent="0.4">
      <c r="B3233" s="42"/>
      <c r="C3233" s="42"/>
      <c r="D3233" s="4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  <c r="AC3233"/>
      <c r="AD3233"/>
      <c r="AE3233"/>
      <c r="AF3233"/>
      <c r="AG3233"/>
      <c r="AH3233"/>
      <c r="AI3233"/>
      <c r="AJ3233"/>
      <c r="AK3233"/>
      <c r="AL3233"/>
      <c r="AM3233"/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/>
      <c r="BE3233"/>
      <c r="BF3233"/>
      <c r="BG3233"/>
      <c r="BH3233"/>
    </row>
    <row r="3234" spans="2:60" s="41" customFormat="1" x14ac:dyDescent="0.4">
      <c r="B3234" s="42"/>
      <c r="C3234" s="42"/>
      <c r="D3234" s="43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  <c r="AC3234"/>
      <c r="AD3234"/>
      <c r="AE3234"/>
      <c r="AF3234"/>
      <c r="AG3234"/>
      <c r="AH3234"/>
      <c r="AI3234"/>
      <c r="AJ3234"/>
      <c r="AK3234"/>
      <c r="AL3234"/>
      <c r="AM3234"/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/>
      <c r="BE3234"/>
      <c r="BF3234"/>
      <c r="BG3234"/>
      <c r="BH3234"/>
    </row>
    <row r="3235" spans="2:60" s="41" customFormat="1" x14ac:dyDescent="0.4">
      <c r="B3235" s="42"/>
      <c r="C3235" s="42"/>
      <c r="D3235" s="43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  <c r="AC3235"/>
      <c r="AD3235"/>
      <c r="AE3235"/>
      <c r="AF3235"/>
      <c r="AG3235"/>
      <c r="AH3235"/>
      <c r="AI3235"/>
      <c r="AJ3235"/>
      <c r="AK3235"/>
      <c r="AL3235"/>
      <c r="AM3235"/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/>
      <c r="BE3235"/>
      <c r="BF3235"/>
      <c r="BG3235"/>
      <c r="BH3235"/>
    </row>
    <row r="3236" spans="2:60" s="41" customFormat="1" x14ac:dyDescent="0.4">
      <c r="B3236" s="42"/>
      <c r="C3236" s="42"/>
      <c r="D3236" s="43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  <c r="AC3236"/>
      <c r="AD3236"/>
      <c r="AE3236"/>
      <c r="AF3236"/>
      <c r="AG3236"/>
      <c r="AH3236"/>
      <c r="AI3236"/>
      <c r="AJ3236"/>
      <c r="AK3236"/>
      <c r="AL3236"/>
      <c r="AM3236"/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/>
      <c r="BE3236"/>
      <c r="BF3236"/>
      <c r="BG3236"/>
      <c r="BH3236"/>
    </row>
    <row r="3237" spans="2:60" s="41" customFormat="1" x14ac:dyDescent="0.4">
      <c r="B3237" s="42"/>
      <c r="C3237" s="42"/>
      <c r="D3237" s="43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  <c r="AC3237"/>
      <c r="AD3237"/>
      <c r="AE3237"/>
      <c r="AF3237"/>
      <c r="AG3237"/>
      <c r="AH3237"/>
      <c r="AI3237"/>
      <c r="AJ3237"/>
      <c r="AK3237"/>
      <c r="AL3237"/>
      <c r="AM3237"/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/>
      <c r="BE3237"/>
      <c r="BF3237"/>
      <c r="BG3237"/>
      <c r="BH3237"/>
    </row>
    <row r="3238" spans="2:60" s="41" customFormat="1" x14ac:dyDescent="0.4">
      <c r="B3238" s="42"/>
      <c r="C3238" s="42"/>
      <c r="D3238" s="43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  <c r="AC3238"/>
      <c r="AD3238"/>
      <c r="AE3238"/>
      <c r="AF3238"/>
      <c r="AG3238"/>
      <c r="AH3238"/>
      <c r="AI3238"/>
      <c r="AJ3238"/>
      <c r="AK3238"/>
      <c r="AL3238"/>
      <c r="AM3238"/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/>
      <c r="BE3238"/>
      <c r="BF3238"/>
      <c r="BG3238"/>
      <c r="BH3238"/>
    </row>
    <row r="3239" spans="2:60" s="41" customFormat="1" x14ac:dyDescent="0.4">
      <c r="B3239" s="42"/>
      <c r="C3239" s="42"/>
      <c r="D3239" s="43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  <c r="AC3239"/>
      <c r="AD3239"/>
      <c r="AE3239"/>
      <c r="AF3239"/>
      <c r="AG3239"/>
      <c r="AH3239"/>
      <c r="AI3239"/>
      <c r="AJ3239"/>
      <c r="AK3239"/>
      <c r="AL3239"/>
      <c r="AM3239"/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/>
      <c r="BE3239"/>
      <c r="BF3239"/>
      <c r="BG3239"/>
      <c r="BH3239"/>
    </row>
    <row r="3240" spans="2:60" s="41" customFormat="1" x14ac:dyDescent="0.4">
      <c r="B3240" s="42"/>
      <c r="C3240" s="42"/>
      <c r="D3240" s="43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  <c r="AC3240"/>
      <c r="AD3240"/>
      <c r="AE3240"/>
      <c r="AF3240"/>
      <c r="AG3240"/>
      <c r="AH3240"/>
      <c r="AI3240"/>
      <c r="AJ3240"/>
      <c r="AK3240"/>
      <c r="AL3240"/>
      <c r="AM3240"/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/>
      <c r="BE3240"/>
      <c r="BF3240"/>
      <c r="BG3240"/>
      <c r="BH3240"/>
    </row>
    <row r="3241" spans="2:60" s="41" customFormat="1" x14ac:dyDescent="0.4">
      <c r="B3241" s="42"/>
      <c r="C3241" s="42"/>
      <c r="D3241" s="43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  <c r="AC3241"/>
      <c r="AD3241"/>
      <c r="AE3241"/>
      <c r="AF3241"/>
      <c r="AG3241"/>
      <c r="AH3241"/>
      <c r="AI3241"/>
      <c r="AJ3241"/>
      <c r="AK3241"/>
      <c r="AL3241"/>
      <c r="AM3241"/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/>
      <c r="BE3241"/>
      <c r="BF3241"/>
      <c r="BG3241"/>
      <c r="BH3241"/>
    </row>
    <row r="3242" spans="2:60" s="41" customFormat="1" x14ac:dyDescent="0.4">
      <c r="B3242" s="42"/>
      <c r="C3242" s="42"/>
      <c r="D3242" s="43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  <c r="AC3242"/>
      <c r="AD3242"/>
      <c r="AE3242"/>
      <c r="AF3242"/>
      <c r="AG3242"/>
      <c r="AH3242"/>
      <c r="AI3242"/>
      <c r="AJ3242"/>
      <c r="AK3242"/>
      <c r="AL3242"/>
      <c r="AM3242"/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/>
      <c r="BE3242"/>
      <c r="BF3242"/>
      <c r="BG3242"/>
      <c r="BH3242"/>
    </row>
    <row r="3243" spans="2:60" s="41" customFormat="1" x14ac:dyDescent="0.4">
      <c r="B3243" s="42"/>
      <c r="C3243" s="42"/>
      <c r="D3243" s="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  <c r="AC3243"/>
      <c r="AD3243"/>
      <c r="AE3243"/>
      <c r="AF3243"/>
      <c r="AG3243"/>
      <c r="AH3243"/>
      <c r="AI3243"/>
      <c r="AJ3243"/>
      <c r="AK3243"/>
      <c r="AL3243"/>
      <c r="AM3243"/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/>
      <c r="BE3243"/>
      <c r="BF3243"/>
      <c r="BG3243"/>
      <c r="BH3243"/>
    </row>
    <row r="3244" spans="2:60" s="41" customFormat="1" x14ac:dyDescent="0.4">
      <c r="B3244" s="42"/>
      <c r="C3244" s="42"/>
      <c r="D3244" s="43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  <c r="AC3244"/>
      <c r="AD3244"/>
      <c r="AE3244"/>
      <c r="AF3244"/>
      <c r="AG3244"/>
      <c r="AH3244"/>
      <c r="AI3244"/>
      <c r="AJ3244"/>
      <c r="AK3244"/>
      <c r="AL3244"/>
      <c r="AM3244"/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/>
      <c r="BE3244"/>
      <c r="BF3244"/>
      <c r="BG3244"/>
      <c r="BH3244"/>
    </row>
    <row r="3245" spans="2:60" s="41" customFormat="1" x14ac:dyDescent="0.4">
      <c r="B3245" s="42"/>
      <c r="C3245" s="42"/>
      <c r="D3245" s="43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  <c r="AC3245"/>
      <c r="AD3245"/>
      <c r="AE3245"/>
      <c r="AF3245"/>
      <c r="AG3245"/>
      <c r="AH3245"/>
      <c r="AI3245"/>
      <c r="AJ3245"/>
      <c r="AK3245"/>
      <c r="AL3245"/>
      <c r="AM3245"/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/>
      <c r="BE3245"/>
      <c r="BF3245"/>
      <c r="BG3245"/>
      <c r="BH3245"/>
    </row>
    <row r="3246" spans="2:60" s="41" customFormat="1" x14ac:dyDescent="0.4">
      <c r="B3246" s="42"/>
      <c r="C3246" s="42"/>
      <c r="D3246" s="43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  <c r="AF3246"/>
      <c r="AG3246"/>
      <c r="AH3246"/>
      <c r="AI3246"/>
      <c r="AJ3246"/>
      <c r="AK3246"/>
      <c r="AL3246"/>
      <c r="AM3246"/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/>
      <c r="BE3246"/>
      <c r="BF3246"/>
      <c r="BG3246"/>
      <c r="BH3246"/>
    </row>
    <row r="3247" spans="2:60" s="41" customFormat="1" x14ac:dyDescent="0.4">
      <c r="B3247" s="42"/>
      <c r="C3247" s="42"/>
      <c r="D3247" s="43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  <c r="AC3247"/>
      <c r="AD3247"/>
      <c r="AE3247"/>
      <c r="AF3247"/>
      <c r="AG3247"/>
      <c r="AH3247"/>
      <c r="AI3247"/>
      <c r="AJ3247"/>
      <c r="AK3247"/>
      <c r="AL3247"/>
      <c r="AM3247"/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/>
      <c r="BE3247"/>
      <c r="BF3247"/>
      <c r="BG3247"/>
      <c r="BH3247"/>
    </row>
    <row r="3248" spans="2:60" s="41" customFormat="1" x14ac:dyDescent="0.4">
      <c r="B3248" s="42"/>
      <c r="C3248" s="42"/>
      <c r="D3248" s="43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  <c r="AC3248"/>
      <c r="AD3248"/>
      <c r="AE3248"/>
      <c r="AF3248"/>
      <c r="AG3248"/>
      <c r="AH3248"/>
      <c r="AI3248"/>
      <c r="AJ3248"/>
      <c r="AK3248"/>
      <c r="AL3248"/>
      <c r="AM3248"/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/>
      <c r="BE3248"/>
      <c r="BF3248"/>
      <c r="BG3248"/>
      <c r="BH3248"/>
    </row>
    <row r="3249" spans="2:60" s="41" customFormat="1" x14ac:dyDescent="0.4">
      <c r="B3249" s="42"/>
      <c r="C3249" s="42"/>
      <c r="D3249" s="43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  <c r="AC3249"/>
      <c r="AD3249"/>
      <c r="AE3249"/>
      <c r="AF3249"/>
      <c r="AG3249"/>
      <c r="AH3249"/>
      <c r="AI3249"/>
      <c r="AJ3249"/>
      <c r="AK3249"/>
      <c r="AL3249"/>
      <c r="AM3249"/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/>
      <c r="BE3249"/>
      <c r="BF3249"/>
      <c r="BG3249"/>
      <c r="BH3249"/>
    </row>
    <row r="3250" spans="2:60" s="41" customFormat="1" x14ac:dyDescent="0.4">
      <c r="B3250" s="42"/>
      <c r="C3250" s="42"/>
      <c r="D3250" s="43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  <c r="AC3250"/>
      <c r="AD3250"/>
      <c r="AE3250"/>
      <c r="AF3250"/>
      <c r="AG3250"/>
      <c r="AH3250"/>
      <c r="AI3250"/>
      <c r="AJ3250"/>
      <c r="AK3250"/>
      <c r="AL3250"/>
      <c r="AM3250"/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/>
      <c r="BE3250"/>
      <c r="BF3250"/>
      <c r="BG3250"/>
      <c r="BH3250"/>
    </row>
    <row r="3251" spans="2:60" s="41" customFormat="1" x14ac:dyDescent="0.4">
      <c r="B3251" s="42"/>
      <c r="C3251" s="42"/>
      <c r="D3251" s="43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  <c r="AC3251"/>
      <c r="AD3251"/>
      <c r="AE3251"/>
      <c r="AF3251"/>
      <c r="AG3251"/>
      <c r="AH3251"/>
      <c r="AI3251"/>
      <c r="AJ3251"/>
      <c r="AK3251"/>
      <c r="AL3251"/>
      <c r="AM3251"/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/>
      <c r="BE3251"/>
      <c r="BF3251"/>
      <c r="BG3251"/>
      <c r="BH3251"/>
    </row>
    <row r="3252" spans="2:60" s="41" customFormat="1" x14ac:dyDescent="0.4">
      <c r="B3252" s="42"/>
      <c r="C3252" s="42"/>
      <c r="D3252" s="43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  <c r="AC3252"/>
      <c r="AD3252"/>
      <c r="AE3252"/>
      <c r="AF3252"/>
      <c r="AG3252"/>
      <c r="AH3252"/>
      <c r="AI3252"/>
      <c r="AJ3252"/>
      <c r="AK3252"/>
      <c r="AL3252"/>
      <c r="AM3252"/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/>
      <c r="BE3252"/>
      <c r="BF3252"/>
      <c r="BG3252"/>
      <c r="BH3252"/>
    </row>
    <row r="3253" spans="2:60" s="41" customFormat="1" x14ac:dyDescent="0.4">
      <c r="B3253" s="42"/>
      <c r="C3253" s="42"/>
      <c r="D3253" s="4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  <c r="AC3253"/>
      <c r="AD3253"/>
      <c r="AE3253"/>
      <c r="AF3253"/>
      <c r="AG3253"/>
      <c r="AH3253"/>
      <c r="AI3253"/>
      <c r="AJ3253"/>
      <c r="AK3253"/>
      <c r="AL3253"/>
      <c r="AM3253"/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/>
      <c r="BE3253"/>
      <c r="BF3253"/>
      <c r="BG3253"/>
      <c r="BH3253"/>
    </row>
    <row r="3254" spans="2:60" s="41" customFormat="1" x14ac:dyDescent="0.4">
      <c r="B3254" s="42"/>
      <c r="C3254" s="42"/>
      <c r="D3254" s="43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  <c r="AC3254"/>
      <c r="AD3254"/>
      <c r="AE3254"/>
      <c r="AF3254"/>
      <c r="AG3254"/>
      <c r="AH3254"/>
      <c r="AI3254"/>
      <c r="AJ3254"/>
      <c r="AK3254"/>
      <c r="AL3254"/>
      <c r="AM3254"/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/>
      <c r="BE3254"/>
      <c r="BF3254"/>
      <c r="BG3254"/>
      <c r="BH3254"/>
    </row>
    <row r="3255" spans="2:60" s="41" customFormat="1" x14ac:dyDescent="0.4">
      <c r="B3255" s="42"/>
      <c r="C3255" s="42"/>
      <c r="D3255" s="43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  <c r="AC3255"/>
      <c r="AD3255"/>
      <c r="AE3255"/>
      <c r="AF3255"/>
      <c r="AG3255"/>
      <c r="AH3255"/>
      <c r="AI3255"/>
      <c r="AJ3255"/>
      <c r="AK3255"/>
      <c r="AL3255"/>
      <c r="AM3255"/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/>
      <c r="BE3255"/>
      <c r="BF3255"/>
      <c r="BG3255"/>
      <c r="BH3255"/>
    </row>
    <row r="3256" spans="2:60" s="41" customFormat="1" x14ac:dyDescent="0.4">
      <c r="B3256" s="42"/>
      <c r="C3256" s="42"/>
      <c r="D3256" s="43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  <c r="AC3256"/>
      <c r="AD3256"/>
      <c r="AE3256"/>
      <c r="AF3256"/>
      <c r="AG3256"/>
      <c r="AH3256"/>
      <c r="AI3256"/>
      <c r="AJ3256"/>
      <c r="AK3256"/>
      <c r="AL3256"/>
      <c r="AM3256"/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/>
      <c r="BE3256"/>
      <c r="BF3256"/>
      <c r="BG3256"/>
      <c r="BH3256"/>
    </row>
    <row r="3257" spans="2:60" s="41" customFormat="1" x14ac:dyDescent="0.4">
      <c r="B3257" s="42"/>
      <c r="C3257" s="42"/>
      <c r="D3257" s="43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  <c r="AC3257"/>
      <c r="AD3257"/>
      <c r="AE3257"/>
      <c r="AF3257"/>
      <c r="AG3257"/>
      <c r="AH3257"/>
      <c r="AI3257"/>
      <c r="AJ3257"/>
      <c r="AK3257"/>
      <c r="AL3257"/>
      <c r="AM3257"/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/>
      <c r="BE3257"/>
      <c r="BF3257"/>
      <c r="BG3257"/>
      <c r="BH3257"/>
    </row>
    <row r="3258" spans="2:60" s="41" customFormat="1" x14ac:dyDescent="0.4">
      <c r="B3258" s="42"/>
      <c r="C3258" s="42"/>
      <c r="D3258" s="43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  <c r="AC3258"/>
      <c r="AD3258"/>
      <c r="AE3258"/>
      <c r="AF3258"/>
      <c r="AG3258"/>
      <c r="AH3258"/>
      <c r="AI3258"/>
      <c r="AJ3258"/>
      <c r="AK3258"/>
      <c r="AL3258"/>
      <c r="AM3258"/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/>
      <c r="BE3258"/>
      <c r="BF3258"/>
      <c r="BG3258"/>
      <c r="BH3258"/>
    </row>
    <row r="3259" spans="2:60" s="41" customFormat="1" x14ac:dyDescent="0.4">
      <c r="B3259" s="42"/>
      <c r="C3259" s="42"/>
      <c r="D3259" s="43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  <c r="AC3259"/>
      <c r="AD3259"/>
      <c r="AE3259"/>
      <c r="AF3259"/>
      <c r="AG3259"/>
      <c r="AH3259"/>
      <c r="AI3259"/>
      <c r="AJ3259"/>
      <c r="AK3259"/>
      <c r="AL3259"/>
      <c r="AM3259"/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/>
      <c r="BE3259"/>
      <c r="BF3259"/>
      <c r="BG3259"/>
      <c r="BH3259"/>
    </row>
    <row r="3260" spans="2:60" s="41" customFormat="1" x14ac:dyDescent="0.4">
      <c r="B3260" s="42"/>
      <c r="C3260" s="42"/>
      <c r="D3260" s="43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  <c r="AC3260"/>
      <c r="AD3260"/>
      <c r="AE3260"/>
      <c r="AF3260"/>
      <c r="AG3260"/>
      <c r="AH3260"/>
      <c r="AI3260"/>
      <c r="AJ3260"/>
      <c r="AK3260"/>
      <c r="AL3260"/>
      <c r="AM3260"/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/>
      <c r="BE3260"/>
      <c r="BF3260"/>
      <c r="BG3260"/>
      <c r="BH3260"/>
    </row>
    <row r="3261" spans="2:60" s="41" customFormat="1" x14ac:dyDescent="0.4">
      <c r="B3261" s="42"/>
      <c r="C3261" s="42"/>
      <c r="D3261" s="43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  <c r="AF3261"/>
      <c r="AG3261"/>
      <c r="AH3261"/>
      <c r="AI3261"/>
      <c r="AJ3261"/>
      <c r="AK3261"/>
      <c r="AL3261"/>
      <c r="AM3261"/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/>
      <c r="BE3261"/>
      <c r="BF3261"/>
      <c r="BG3261"/>
      <c r="BH3261"/>
    </row>
    <row r="3262" spans="2:60" s="41" customFormat="1" x14ac:dyDescent="0.4">
      <c r="B3262" s="42"/>
      <c r="C3262" s="42"/>
      <c r="D3262" s="43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  <c r="AC3262"/>
      <c r="AD3262"/>
      <c r="AE3262"/>
      <c r="AF3262"/>
      <c r="AG3262"/>
      <c r="AH3262"/>
      <c r="AI3262"/>
      <c r="AJ3262"/>
      <c r="AK3262"/>
      <c r="AL3262"/>
      <c r="AM3262"/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/>
      <c r="BE3262"/>
      <c r="BF3262"/>
      <c r="BG3262"/>
      <c r="BH3262"/>
    </row>
    <row r="3263" spans="2:60" s="41" customFormat="1" x14ac:dyDescent="0.4">
      <c r="B3263" s="42"/>
      <c r="C3263" s="42"/>
      <c r="D3263" s="4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  <c r="AC3263"/>
      <c r="AD3263"/>
      <c r="AE3263"/>
      <c r="AF3263"/>
      <c r="AG3263"/>
      <c r="AH3263"/>
      <c r="AI3263"/>
      <c r="AJ3263"/>
      <c r="AK3263"/>
      <c r="AL3263"/>
      <c r="AM3263"/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/>
      <c r="BE3263"/>
      <c r="BF3263"/>
      <c r="BG3263"/>
      <c r="BH3263"/>
    </row>
    <row r="3264" spans="2:60" s="41" customFormat="1" x14ac:dyDescent="0.4">
      <c r="B3264" s="42"/>
      <c r="C3264" s="42"/>
      <c r="D3264" s="43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  <c r="AC3264"/>
      <c r="AD3264"/>
      <c r="AE3264"/>
      <c r="AF3264"/>
      <c r="AG3264"/>
      <c r="AH3264"/>
      <c r="AI3264"/>
      <c r="AJ3264"/>
      <c r="AK3264"/>
      <c r="AL3264"/>
      <c r="AM3264"/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/>
      <c r="BE3264"/>
      <c r="BF3264"/>
      <c r="BG3264"/>
      <c r="BH3264"/>
    </row>
    <row r="3265" spans="2:60" s="41" customFormat="1" x14ac:dyDescent="0.4">
      <c r="B3265" s="42"/>
      <c r="C3265" s="42"/>
      <c r="D3265" s="43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  <c r="AC3265"/>
      <c r="AD3265"/>
      <c r="AE3265"/>
      <c r="AF3265"/>
      <c r="AG3265"/>
      <c r="AH3265"/>
      <c r="AI3265"/>
      <c r="AJ3265"/>
      <c r="AK3265"/>
      <c r="AL3265"/>
      <c r="AM3265"/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/>
      <c r="BE3265"/>
      <c r="BF3265"/>
      <c r="BG3265"/>
      <c r="BH3265"/>
    </row>
    <row r="3266" spans="2:60" s="41" customFormat="1" x14ac:dyDescent="0.4">
      <c r="B3266" s="42"/>
      <c r="C3266" s="42"/>
      <c r="D3266" s="43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  <c r="AC3266"/>
      <c r="AD3266"/>
      <c r="AE3266"/>
      <c r="AF3266"/>
      <c r="AG3266"/>
      <c r="AH3266"/>
      <c r="AI3266"/>
      <c r="AJ3266"/>
      <c r="AK3266"/>
      <c r="AL3266"/>
      <c r="AM3266"/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/>
      <c r="BE3266"/>
      <c r="BF3266"/>
      <c r="BG3266"/>
      <c r="BH3266"/>
    </row>
    <row r="3267" spans="2:60" s="41" customFormat="1" x14ac:dyDescent="0.4">
      <c r="B3267" s="42"/>
      <c r="C3267" s="42"/>
      <c r="D3267" s="43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  <c r="AC3267"/>
      <c r="AD3267"/>
      <c r="AE3267"/>
      <c r="AF3267"/>
      <c r="AG3267"/>
      <c r="AH3267"/>
      <c r="AI3267"/>
      <c r="AJ3267"/>
      <c r="AK3267"/>
      <c r="AL3267"/>
      <c r="AM3267"/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/>
      <c r="BE3267"/>
      <c r="BF3267"/>
      <c r="BG3267"/>
      <c r="BH3267"/>
    </row>
    <row r="3268" spans="2:60" s="41" customFormat="1" x14ac:dyDescent="0.4">
      <c r="B3268" s="42"/>
      <c r="C3268" s="42"/>
      <c r="D3268" s="43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  <c r="AC3268"/>
      <c r="AD3268"/>
      <c r="AE3268"/>
      <c r="AF3268"/>
      <c r="AG3268"/>
      <c r="AH3268"/>
      <c r="AI3268"/>
      <c r="AJ3268"/>
      <c r="AK3268"/>
      <c r="AL3268"/>
      <c r="AM3268"/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/>
      <c r="BE3268"/>
      <c r="BF3268"/>
      <c r="BG3268"/>
      <c r="BH3268"/>
    </row>
    <row r="3269" spans="2:60" s="41" customFormat="1" x14ac:dyDescent="0.4">
      <c r="B3269" s="42"/>
      <c r="C3269" s="42"/>
      <c r="D3269" s="43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  <c r="AC3269"/>
      <c r="AD3269"/>
      <c r="AE3269"/>
      <c r="AF3269"/>
      <c r="AG3269"/>
      <c r="AH3269"/>
      <c r="AI3269"/>
      <c r="AJ3269"/>
      <c r="AK3269"/>
      <c r="AL3269"/>
      <c r="AM3269"/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/>
      <c r="BE3269"/>
      <c r="BF3269"/>
      <c r="BG3269"/>
      <c r="BH3269"/>
    </row>
    <row r="3270" spans="2:60" s="41" customFormat="1" x14ac:dyDescent="0.4">
      <c r="B3270" s="42"/>
      <c r="C3270" s="42"/>
      <c r="D3270" s="43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  <c r="AC3270"/>
      <c r="AD3270"/>
      <c r="AE3270"/>
      <c r="AF3270"/>
      <c r="AG3270"/>
      <c r="AH3270"/>
      <c r="AI3270"/>
      <c r="AJ3270"/>
      <c r="AK3270"/>
      <c r="AL3270"/>
      <c r="AM3270"/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/>
      <c r="BE3270"/>
      <c r="BF3270"/>
      <c r="BG3270"/>
      <c r="BH3270"/>
    </row>
    <row r="3271" spans="2:60" s="41" customFormat="1" x14ac:dyDescent="0.4">
      <c r="B3271" s="42"/>
      <c r="C3271" s="42"/>
      <c r="D3271" s="43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  <c r="AC3271"/>
      <c r="AD3271"/>
      <c r="AE3271"/>
      <c r="AF3271"/>
      <c r="AG3271"/>
      <c r="AH3271"/>
      <c r="AI3271"/>
      <c r="AJ3271"/>
      <c r="AK3271"/>
      <c r="AL3271"/>
      <c r="AM3271"/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/>
      <c r="BE3271"/>
      <c r="BF3271"/>
      <c r="BG3271"/>
      <c r="BH3271"/>
    </row>
    <row r="3272" spans="2:60" s="41" customFormat="1" x14ac:dyDescent="0.4">
      <c r="B3272" s="42"/>
      <c r="C3272" s="42"/>
      <c r="D3272" s="43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  <c r="AC3272"/>
      <c r="AD3272"/>
      <c r="AE3272"/>
      <c r="AF3272"/>
      <c r="AG3272"/>
      <c r="AH3272"/>
      <c r="AI3272"/>
      <c r="AJ3272"/>
      <c r="AK3272"/>
      <c r="AL3272"/>
      <c r="AM3272"/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/>
      <c r="BE3272"/>
      <c r="BF3272"/>
      <c r="BG3272"/>
      <c r="BH3272"/>
    </row>
    <row r="3273" spans="2:60" s="41" customFormat="1" x14ac:dyDescent="0.4">
      <c r="B3273" s="42"/>
      <c r="C3273" s="42"/>
      <c r="D3273" s="4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  <c r="AC3273"/>
      <c r="AD3273"/>
      <c r="AE3273"/>
      <c r="AF3273"/>
      <c r="AG3273"/>
      <c r="AH3273"/>
      <c r="AI3273"/>
      <c r="AJ3273"/>
      <c r="AK3273"/>
      <c r="AL3273"/>
      <c r="AM3273"/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/>
      <c r="BE3273"/>
      <c r="BF3273"/>
      <c r="BG3273"/>
      <c r="BH3273"/>
    </row>
    <row r="3274" spans="2:60" s="41" customFormat="1" x14ac:dyDescent="0.4">
      <c r="B3274" s="42"/>
      <c r="C3274" s="42"/>
      <c r="D3274" s="43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  <c r="AC3274"/>
      <c r="AD3274"/>
      <c r="AE3274"/>
      <c r="AF3274"/>
      <c r="AG3274"/>
      <c r="AH3274"/>
      <c r="AI3274"/>
      <c r="AJ3274"/>
      <c r="AK3274"/>
      <c r="AL3274"/>
      <c r="AM3274"/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/>
      <c r="BE3274"/>
      <c r="BF3274"/>
      <c r="BG3274"/>
      <c r="BH3274"/>
    </row>
    <row r="3275" spans="2:60" s="41" customFormat="1" x14ac:dyDescent="0.4">
      <c r="B3275" s="42"/>
      <c r="C3275" s="42"/>
      <c r="D3275" s="43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  <c r="AC3275"/>
      <c r="AD3275"/>
      <c r="AE3275"/>
      <c r="AF3275"/>
      <c r="AG3275"/>
      <c r="AH3275"/>
      <c r="AI3275"/>
      <c r="AJ3275"/>
      <c r="AK3275"/>
      <c r="AL3275"/>
      <c r="AM3275"/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/>
      <c r="BE3275"/>
      <c r="BF3275"/>
      <c r="BG3275"/>
      <c r="BH3275"/>
    </row>
    <row r="3276" spans="2:60" s="41" customFormat="1" x14ac:dyDescent="0.4">
      <c r="B3276" s="42"/>
      <c r="C3276" s="42"/>
      <c r="D3276" s="43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  <c r="AC3276"/>
      <c r="AD3276"/>
      <c r="AE3276"/>
      <c r="AF3276"/>
      <c r="AG3276"/>
      <c r="AH3276"/>
      <c r="AI3276"/>
      <c r="AJ3276"/>
      <c r="AK3276"/>
      <c r="AL3276"/>
      <c r="AM3276"/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/>
      <c r="BE3276"/>
      <c r="BF3276"/>
      <c r="BG3276"/>
      <c r="BH3276"/>
    </row>
    <row r="3277" spans="2:60" s="41" customFormat="1" x14ac:dyDescent="0.4">
      <c r="B3277" s="42"/>
      <c r="C3277" s="42"/>
      <c r="D3277" s="43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  <c r="AC3277"/>
      <c r="AD3277"/>
      <c r="AE3277"/>
      <c r="AF3277"/>
      <c r="AG3277"/>
      <c r="AH3277"/>
      <c r="AI3277"/>
      <c r="AJ3277"/>
      <c r="AK3277"/>
      <c r="AL3277"/>
      <c r="AM3277"/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/>
      <c r="BE3277"/>
      <c r="BF3277"/>
      <c r="BG3277"/>
      <c r="BH3277"/>
    </row>
    <row r="3278" spans="2:60" s="41" customFormat="1" x14ac:dyDescent="0.4">
      <c r="B3278" s="42"/>
      <c r="C3278" s="42"/>
      <c r="D3278" s="43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  <c r="AC3278"/>
      <c r="AD3278"/>
      <c r="AE3278"/>
      <c r="AF3278"/>
      <c r="AG3278"/>
      <c r="AH3278"/>
      <c r="AI3278"/>
      <c r="AJ3278"/>
      <c r="AK3278"/>
      <c r="AL3278"/>
      <c r="AM3278"/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/>
      <c r="BE3278"/>
      <c r="BF3278"/>
      <c r="BG3278"/>
      <c r="BH3278"/>
    </row>
    <row r="3279" spans="2:60" s="41" customFormat="1" x14ac:dyDescent="0.4">
      <c r="B3279" s="42"/>
      <c r="C3279" s="42"/>
      <c r="D3279" s="43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  <c r="AC3279"/>
      <c r="AD3279"/>
      <c r="AE3279"/>
      <c r="AF3279"/>
      <c r="AG3279"/>
      <c r="AH3279"/>
      <c r="AI3279"/>
      <c r="AJ3279"/>
      <c r="AK3279"/>
      <c r="AL3279"/>
      <c r="AM3279"/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/>
      <c r="BE3279"/>
      <c r="BF3279"/>
      <c r="BG3279"/>
      <c r="BH3279"/>
    </row>
    <row r="3280" spans="2:60" s="41" customFormat="1" x14ac:dyDescent="0.4">
      <c r="B3280" s="42"/>
      <c r="C3280" s="42"/>
      <c r="D3280" s="43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  <c r="AC3280"/>
      <c r="AD3280"/>
      <c r="AE3280"/>
      <c r="AF3280"/>
      <c r="AG3280"/>
      <c r="AH3280"/>
      <c r="AI3280"/>
      <c r="AJ3280"/>
      <c r="AK3280"/>
      <c r="AL3280"/>
      <c r="AM3280"/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/>
      <c r="BE3280"/>
      <c r="BF3280"/>
      <c r="BG3280"/>
      <c r="BH3280"/>
    </row>
    <row r="3281" spans="2:60" s="41" customFormat="1" x14ac:dyDescent="0.4">
      <c r="B3281" s="42"/>
      <c r="C3281" s="42"/>
      <c r="D3281" s="43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  <c r="AC3281"/>
      <c r="AD3281"/>
      <c r="AE3281"/>
      <c r="AF3281"/>
      <c r="AG3281"/>
      <c r="AH3281"/>
      <c r="AI3281"/>
      <c r="AJ3281"/>
      <c r="AK3281"/>
      <c r="AL3281"/>
      <c r="AM3281"/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/>
      <c r="BE3281"/>
      <c r="BF3281"/>
      <c r="BG3281"/>
      <c r="BH3281"/>
    </row>
    <row r="3282" spans="2:60" s="41" customFormat="1" x14ac:dyDescent="0.4">
      <c r="B3282" s="42"/>
      <c r="C3282" s="42"/>
      <c r="D3282" s="43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  <c r="AC3282"/>
      <c r="AD3282"/>
      <c r="AE3282"/>
      <c r="AF3282"/>
      <c r="AG3282"/>
      <c r="AH3282"/>
      <c r="AI3282"/>
      <c r="AJ3282"/>
      <c r="AK3282"/>
      <c r="AL3282"/>
      <c r="AM3282"/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/>
      <c r="BE3282"/>
      <c r="BF3282"/>
      <c r="BG3282"/>
      <c r="BH3282"/>
    </row>
    <row r="3283" spans="2:60" s="41" customFormat="1" x14ac:dyDescent="0.4">
      <c r="B3283" s="42"/>
      <c r="C3283" s="42"/>
      <c r="D3283" s="4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  <c r="AC3283"/>
      <c r="AD3283"/>
      <c r="AE3283"/>
      <c r="AF3283"/>
      <c r="AG3283"/>
      <c r="AH3283"/>
      <c r="AI3283"/>
      <c r="AJ3283"/>
      <c r="AK3283"/>
      <c r="AL3283"/>
      <c r="AM3283"/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/>
      <c r="BE3283"/>
      <c r="BF3283"/>
      <c r="BG3283"/>
      <c r="BH3283"/>
    </row>
    <row r="3284" spans="2:60" s="41" customFormat="1" x14ac:dyDescent="0.4">
      <c r="B3284" s="42"/>
      <c r="C3284" s="42"/>
      <c r="D3284" s="43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  <c r="AC3284"/>
      <c r="AD3284"/>
      <c r="AE3284"/>
      <c r="AF3284"/>
      <c r="AG3284"/>
      <c r="AH3284"/>
      <c r="AI3284"/>
      <c r="AJ3284"/>
      <c r="AK3284"/>
      <c r="AL3284"/>
      <c r="AM3284"/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/>
      <c r="BE3284"/>
      <c r="BF3284"/>
      <c r="BG3284"/>
      <c r="BH3284"/>
    </row>
    <row r="3285" spans="2:60" s="41" customFormat="1" x14ac:dyDescent="0.4">
      <c r="B3285" s="42"/>
      <c r="C3285" s="42"/>
      <c r="D3285" s="43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  <c r="AC3285"/>
      <c r="AD3285"/>
      <c r="AE3285"/>
      <c r="AF3285"/>
      <c r="AG3285"/>
      <c r="AH3285"/>
      <c r="AI3285"/>
      <c r="AJ3285"/>
      <c r="AK3285"/>
      <c r="AL3285"/>
      <c r="AM3285"/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/>
      <c r="BE3285"/>
      <c r="BF3285"/>
      <c r="BG3285"/>
      <c r="BH3285"/>
    </row>
    <row r="3286" spans="2:60" s="41" customFormat="1" x14ac:dyDescent="0.4">
      <c r="B3286" s="42"/>
      <c r="C3286" s="42"/>
      <c r="D3286" s="43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  <c r="AC3286"/>
      <c r="AD3286"/>
      <c r="AE3286"/>
      <c r="AF3286"/>
      <c r="AG3286"/>
      <c r="AH3286"/>
      <c r="AI3286"/>
      <c r="AJ3286"/>
      <c r="AK3286"/>
      <c r="AL3286"/>
      <c r="AM3286"/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/>
      <c r="BE3286"/>
      <c r="BF3286"/>
      <c r="BG3286"/>
      <c r="BH3286"/>
    </row>
    <row r="3287" spans="2:60" s="41" customFormat="1" x14ac:dyDescent="0.4">
      <c r="B3287" s="42"/>
      <c r="C3287" s="42"/>
      <c r="D3287" s="43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  <c r="AC3287"/>
      <c r="AD3287"/>
      <c r="AE3287"/>
      <c r="AF3287"/>
      <c r="AG3287"/>
      <c r="AH3287"/>
      <c r="AI3287"/>
      <c r="AJ3287"/>
      <c r="AK3287"/>
      <c r="AL3287"/>
      <c r="AM3287"/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/>
      <c r="BE3287"/>
      <c r="BF3287"/>
      <c r="BG3287"/>
      <c r="BH3287"/>
    </row>
    <row r="3288" spans="2:60" s="41" customFormat="1" x14ac:dyDescent="0.4">
      <c r="B3288" s="42"/>
      <c r="C3288" s="42"/>
      <c r="D3288" s="43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  <c r="AC3288"/>
      <c r="AD3288"/>
      <c r="AE3288"/>
      <c r="AF3288"/>
      <c r="AG3288"/>
      <c r="AH3288"/>
      <c r="AI3288"/>
      <c r="AJ3288"/>
      <c r="AK3288"/>
      <c r="AL3288"/>
      <c r="AM3288"/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/>
      <c r="BE3288"/>
      <c r="BF3288"/>
      <c r="BG3288"/>
      <c r="BH3288"/>
    </row>
    <row r="3289" spans="2:60" s="41" customFormat="1" x14ac:dyDescent="0.4">
      <c r="B3289" s="42"/>
      <c r="C3289" s="42"/>
      <c r="D3289" s="43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  <c r="AC3289"/>
      <c r="AD3289"/>
      <c r="AE3289"/>
      <c r="AF3289"/>
      <c r="AG3289"/>
      <c r="AH3289"/>
      <c r="AI3289"/>
      <c r="AJ3289"/>
      <c r="AK3289"/>
      <c r="AL3289"/>
      <c r="AM3289"/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/>
      <c r="BE3289"/>
      <c r="BF3289"/>
      <c r="BG3289"/>
      <c r="BH3289"/>
    </row>
    <row r="3290" spans="2:60" s="41" customFormat="1" x14ac:dyDescent="0.4">
      <c r="B3290" s="42"/>
      <c r="C3290" s="42"/>
      <c r="D3290" s="43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  <c r="AC3290"/>
      <c r="AD3290"/>
      <c r="AE3290"/>
      <c r="AF3290"/>
      <c r="AG3290"/>
      <c r="AH3290"/>
      <c r="AI3290"/>
      <c r="AJ3290"/>
      <c r="AK3290"/>
      <c r="AL3290"/>
      <c r="AM3290"/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/>
      <c r="BE3290"/>
      <c r="BF3290"/>
      <c r="BG3290"/>
      <c r="BH3290"/>
    </row>
    <row r="3291" spans="2:60" s="41" customFormat="1" x14ac:dyDescent="0.4">
      <c r="B3291" s="42"/>
      <c r="C3291" s="42"/>
      <c r="D3291" s="43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/>
      <c r="BE3291"/>
      <c r="BF3291"/>
      <c r="BG3291"/>
      <c r="BH3291"/>
    </row>
    <row r="3292" spans="2:60" s="41" customFormat="1" x14ac:dyDescent="0.4">
      <c r="B3292" s="42"/>
      <c r="C3292" s="42"/>
      <c r="D3292" s="43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  <c r="AC3292"/>
      <c r="AD3292"/>
      <c r="AE3292"/>
      <c r="AF3292"/>
      <c r="AG3292"/>
      <c r="AH3292"/>
      <c r="AI3292"/>
      <c r="AJ3292"/>
      <c r="AK3292"/>
      <c r="AL3292"/>
      <c r="AM3292"/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/>
      <c r="BE3292"/>
      <c r="BF3292"/>
      <c r="BG3292"/>
      <c r="BH3292"/>
    </row>
    <row r="3293" spans="2:60" s="41" customFormat="1" x14ac:dyDescent="0.4">
      <c r="B3293" s="42"/>
      <c r="C3293" s="42"/>
      <c r="D3293" s="4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  <c r="AC3293"/>
      <c r="AD3293"/>
      <c r="AE3293"/>
      <c r="AF3293"/>
      <c r="AG3293"/>
      <c r="AH3293"/>
      <c r="AI3293"/>
      <c r="AJ3293"/>
      <c r="AK3293"/>
      <c r="AL3293"/>
      <c r="AM3293"/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/>
      <c r="BE3293"/>
      <c r="BF3293"/>
      <c r="BG3293"/>
      <c r="BH3293"/>
    </row>
    <row r="3294" spans="2:60" s="41" customFormat="1" x14ac:dyDescent="0.4">
      <c r="B3294" s="42"/>
      <c r="C3294" s="42"/>
      <c r="D3294" s="43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  <c r="AC3294"/>
      <c r="AD3294"/>
      <c r="AE3294"/>
      <c r="AF3294"/>
      <c r="AG3294"/>
      <c r="AH3294"/>
      <c r="AI3294"/>
      <c r="AJ3294"/>
      <c r="AK3294"/>
      <c r="AL3294"/>
      <c r="AM3294"/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/>
      <c r="BE3294"/>
      <c r="BF3294"/>
      <c r="BG3294"/>
      <c r="BH3294"/>
    </row>
    <row r="3295" spans="2:60" s="41" customFormat="1" x14ac:dyDescent="0.4">
      <c r="B3295" s="42"/>
      <c r="C3295" s="42"/>
      <c r="D3295" s="43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/>
      <c r="BE3295"/>
      <c r="BF3295"/>
      <c r="BG3295"/>
      <c r="BH3295"/>
    </row>
    <row r="3296" spans="2:60" s="41" customFormat="1" x14ac:dyDescent="0.4">
      <c r="B3296" s="42"/>
      <c r="C3296" s="42"/>
      <c r="D3296" s="43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  <c r="AC3296"/>
      <c r="AD3296"/>
      <c r="AE3296"/>
      <c r="AF3296"/>
      <c r="AG3296"/>
      <c r="AH3296"/>
      <c r="AI3296"/>
      <c r="AJ3296"/>
      <c r="AK3296"/>
      <c r="AL3296"/>
      <c r="AM3296"/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/>
      <c r="BE3296"/>
      <c r="BF3296"/>
      <c r="BG3296"/>
      <c r="BH3296"/>
    </row>
    <row r="3297" spans="2:60" s="41" customFormat="1" x14ac:dyDescent="0.4">
      <c r="B3297" s="42"/>
      <c r="C3297" s="42"/>
      <c r="D3297" s="43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  <c r="AC3297"/>
      <c r="AD3297"/>
      <c r="AE3297"/>
      <c r="AF3297"/>
      <c r="AG3297"/>
      <c r="AH3297"/>
      <c r="AI3297"/>
      <c r="AJ3297"/>
      <c r="AK3297"/>
      <c r="AL3297"/>
      <c r="AM3297"/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/>
      <c r="BE3297"/>
      <c r="BF3297"/>
      <c r="BG3297"/>
      <c r="BH3297"/>
    </row>
    <row r="3298" spans="2:60" s="41" customFormat="1" x14ac:dyDescent="0.4">
      <c r="B3298" s="42"/>
      <c r="C3298" s="42"/>
      <c r="D3298" s="43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  <c r="AC3298"/>
      <c r="AD3298"/>
      <c r="AE3298"/>
      <c r="AF3298"/>
      <c r="AG3298"/>
      <c r="AH3298"/>
      <c r="AI3298"/>
      <c r="AJ3298"/>
      <c r="AK3298"/>
      <c r="AL3298"/>
      <c r="AM3298"/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/>
      <c r="BE3298"/>
      <c r="BF3298"/>
      <c r="BG3298"/>
      <c r="BH3298"/>
    </row>
    <row r="3299" spans="2:60" s="41" customFormat="1" x14ac:dyDescent="0.4">
      <c r="B3299" s="42"/>
      <c r="C3299" s="42"/>
      <c r="D3299" s="43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/>
      <c r="BE3299"/>
      <c r="BF3299"/>
      <c r="BG3299"/>
      <c r="BH3299"/>
    </row>
    <row r="3300" spans="2:60" s="41" customFormat="1" x14ac:dyDescent="0.4">
      <c r="B3300" s="42"/>
      <c r="C3300" s="42"/>
      <c r="D3300" s="43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  <c r="AC3300"/>
      <c r="AD3300"/>
      <c r="AE3300"/>
      <c r="AF3300"/>
      <c r="AG3300"/>
      <c r="AH3300"/>
      <c r="AI3300"/>
      <c r="AJ3300"/>
      <c r="AK3300"/>
      <c r="AL3300"/>
      <c r="AM3300"/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/>
      <c r="BE3300"/>
      <c r="BF3300"/>
      <c r="BG3300"/>
      <c r="BH3300"/>
    </row>
    <row r="3301" spans="2:60" s="41" customFormat="1" x14ac:dyDescent="0.4">
      <c r="B3301" s="42"/>
      <c r="C3301" s="42"/>
      <c r="D3301" s="43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  <c r="AC3301"/>
      <c r="AD3301"/>
      <c r="AE3301"/>
      <c r="AF3301"/>
      <c r="AG3301"/>
      <c r="AH3301"/>
      <c r="AI3301"/>
      <c r="AJ3301"/>
      <c r="AK3301"/>
      <c r="AL3301"/>
      <c r="AM3301"/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/>
      <c r="BE3301"/>
      <c r="BF3301"/>
      <c r="BG3301"/>
      <c r="BH3301"/>
    </row>
    <row r="3302" spans="2:60" s="41" customFormat="1" x14ac:dyDescent="0.4">
      <c r="B3302" s="42"/>
      <c r="C3302" s="42"/>
      <c r="D3302" s="43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  <c r="AC3302"/>
      <c r="AD3302"/>
      <c r="AE3302"/>
      <c r="AF3302"/>
      <c r="AG3302"/>
      <c r="AH3302"/>
      <c r="AI3302"/>
      <c r="AJ3302"/>
      <c r="AK3302"/>
      <c r="AL3302"/>
      <c r="AM3302"/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/>
      <c r="BE3302"/>
      <c r="BF3302"/>
      <c r="BG3302"/>
      <c r="BH3302"/>
    </row>
    <row r="3303" spans="2:60" s="41" customFormat="1" x14ac:dyDescent="0.4">
      <c r="B3303" s="42"/>
      <c r="C3303" s="42"/>
      <c r="D3303" s="4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  <c r="AC3303"/>
      <c r="AD3303"/>
      <c r="AE3303"/>
      <c r="AF3303"/>
      <c r="AG3303"/>
      <c r="AH3303"/>
      <c r="AI3303"/>
      <c r="AJ3303"/>
      <c r="AK3303"/>
      <c r="AL3303"/>
      <c r="AM3303"/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/>
      <c r="BE3303"/>
      <c r="BF3303"/>
      <c r="BG3303"/>
      <c r="BH3303"/>
    </row>
    <row r="3304" spans="2:60" s="41" customFormat="1" x14ac:dyDescent="0.4">
      <c r="B3304" s="42"/>
      <c r="C3304" s="42"/>
      <c r="D3304" s="43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/>
      <c r="BE3304"/>
      <c r="BF3304"/>
      <c r="BG3304"/>
      <c r="BH3304"/>
    </row>
    <row r="3305" spans="2:60" s="41" customFormat="1" x14ac:dyDescent="0.4">
      <c r="B3305" s="42"/>
      <c r="C3305" s="42"/>
      <c r="D3305" s="43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/>
      <c r="BE3305"/>
      <c r="BF3305"/>
      <c r="BG3305"/>
      <c r="BH3305"/>
    </row>
    <row r="3306" spans="2:60" s="41" customFormat="1" x14ac:dyDescent="0.4">
      <c r="B3306" s="42"/>
      <c r="C3306" s="42"/>
      <c r="D3306" s="43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  <c r="AC3306"/>
      <c r="AD3306"/>
      <c r="AE3306"/>
      <c r="AF3306"/>
      <c r="AG3306"/>
      <c r="AH3306"/>
      <c r="AI3306"/>
      <c r="AJ3306"/>
      <c r="AK3306"/>
      <c r="AL3306"/>
      <c r="AM3306"/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/>
      <c r="BE3306"/>
      <c r="BF3306"/>
      <c r="BG3306"/>
      <c r="BH3306"/>
    </row>
    <row r="3307" spans="2:60" s="41" customFormat="1" x14ac:dyDescent="0.4">
      <c r="B3307" s="42"/>
      <c r="C3307" s="42"/>
      <c r="D3307" s="43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  <c r="AC3307"/>
      <c r="AD3307"/>
      <c r="AE3307"/>
      <c r="AF3307"/>
      <c r="AG3307"/>
      <c r="AH3307"/>
      <c r="AI3307"/>
      <c r="AJ3307"/>
      <c r="AK3307"/>
      <c r="AL3307"/>
      <c r="AM3307"/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/>
      <c r="BE3307"/>
      <c r="BF3307"/>
      <c r="BG3307"/>
      <c r="BH3307"/>
    </row>
    <row r="3308" spans="2:60" s="41" customFormat="1" x14ac:dyDescent="0.4">
      <c r="B3308" s="42"/>
      <c r="C3308" s="42"/>
      <c r="D3308" s="43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  <c r="AC3308"/>
      <c r="AD3308"/>
      <c r="AE3308"/>
      <c r="AF3308"/>
      <c r="AG3308"/>
      <c r="AH3308"/>
      <c r="AI3308"/>
      <c r="AJ3308"/>
      <c r="AK3308"/>
      <c r="AL3308"/>
      <c r="AM3308"/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/>
      <c r="BE3308"/>
      <c r="BF3308"/>
      <c r="BG3308"/>
      <c r="BH3308"/>
    </row>
    <row r="3309" spans="2:60" s="41" customFormat="1" x14ac:dyDescent="0.4">
      <c r="B3309" s="42"/>
      <c r="C3309" s="42"/>
      <c r="D3309" s="43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  <c r="AC3309"/>
      <c r="AD3309"/>
      <c r="AE3309"/>
      <c r="AF3309"/>
      <c r="AG3309"/>
      <c r="AH3309"/>
      <c r="AI3309"/>
      <c r="AJ3309"/>
      <c r="AK3309"/>
      <c r="AL3309"/>
      <c r="AM3309"/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/>
      <c r="BE3309"/>
      <c r="BF3309"/>
      <c r="BG3309"/>
      <c r="BH3309"/>
    </row>
    <row r="3310" spans="2:60" s="41" customFormat="1" x14ac:dyDescent="0.4">
      <c r="B3310" s="42"/>
      <c r="C3310" s="42"/>
      <c r="D3310" s="43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  <c r="AC3310"/>
      <c r="AD3310"/>
      <c r="AE3310"/>
      <c r="AF3310"/>
      <c r="AG3310"/>
      <c r="AH3310"/>
      <c r="AI3310"/>
      <c r="AJ3310"/>
      <c r="AK3310"/>
      <c r="AL3310"/>
      <c r="AM3310"/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/>
      <c r="BE3310"/>
      <c r="BF3310"/>
      <c r="BG3310"/>
      <c r="BH3310"/>
    </row>
    <row r="3311" spans="2:60" s="41" customFormat="1" x14ac:dyDescent="0.4">
      <c r="B3311" s="42"/>
      <c r="C3311" s="42"/>
      <c r="D3311" s="43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/>
      <c r="BE3311"/>
      <c r="BF3311"/>
      <c r="BG3311"/>
      <c r="BH3311"/>
    </row>
    <row r="3312" spans="2:60" s="41" customFormat="1" x14ac:dyDescent="0.4">
      <c r="B3312" s="42"/>
      <c r="C3312" s="42"/>
      <c r="D3312" s="43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  <c r="AC3312"/>
      <c r="AD3312"/>
      <c r="AE3312"/>
      <c r="AF3312"/>
      <c r="AG3312"/>
      <c r="AH3312"/>
      <c r="AI3312"/>
      <c r="AJ3312"/>
      <c r="AK3312"/>
      <c r="AL3312"/>
      <c r="AM3312"/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/>
      <c r="BE3312"/>
      <c r="BF3312"/>
      <c r="BG3312"/>
      <c r="BH3312"/>
    </row>
    <row r="3313" spans="2:60" s="41" customFormat="1" x14ac:dyDescent="0.4">
      <c r="B3313" s="42"/>
      <c r="C3313" s="42"/>
      <c r="D3313" s="4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  <c r="AC3313"/>
      <c r="AD3313"/>
      <c r="AE3313"/>
      <c r="AF3313"/>
      <c r="AG3313"/>
      <c r="AH3313"/>
      <c r="AI3313"/>
      <c r="AJ3313"/>
      <c r="AK3313"/>
      <c r="AL3313"/>
      <c r="AM3313"/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/>
      <c r="BE3313"/>
      <c r="BF3313"/>
      <c r="BG3313"/>
      <c r="BH3313"/>
    </row>
    <row r="3314" spans="2:60" s="41" customFormat="1" x14ac:dyDescent="0.4">
      <c r="B3314" s="42"/>
      <c r="C3314" s="42"/>
      <c r="D3314" s="43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/>
      <c r="BE3314"/>
      <c r="BF3314"/>
      <c r="BG3314"/>
      <c r="BH3314"/>
    </row>
    <row r="3315" spans="2:60" s="41" customFormat="1" x14ac:dyDescent="0.4">
      <c r="B3315" s="42"/>
      <c r="C3315" s="42"/>
      <c r="D3315" s="43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/>
      <c r="BE3315"/>
      <c r="BF3315"/>
      <c r="BG3315"/>
      <c r="BH3315"/>
    </row>
    <row r="3316" spans="2:60" s="41" customFormat="1" x14ac:dyDescent="0.4">
      <c r="B3316" s="42"/>
      <c r="C3316" s="42"/>
      <c r="D3316" s="43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/>
      <c r="BE3316"/>
      <c r="BF3316"/>
      <c r="BG3316"/>
      <c r="BH3316"/>
    </row>
    <row r="3317" spans="2:60" s="41" customFormat="1" x14ac:dyDescent="0.4">
      <c r="B3317" s="42"/>
      <c r="C3317" s="42"/>
      <c r="D3317" s="43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/>
      <c r="BE3317"/>
      <c r="BF3317"/>
      <c r="BG3317"/>
      <c r="BH3317"/>
    </row>
    <row r="3318" spans="2:60" s="41" customFormat="1" x14ac:dyDescent="0.4">
      <c r="B3318" s="42"/>
      <c r="C3318" s="42"/>
      <c r="D3318" s="43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  <c r="AC3318"/>
      <c r="AD3318"/>
      <c r="AE3318"/>
      <c r="AF3318"/>
      <c r="AG3318"/>
      <c r="AH3318"/>
      <c r="AI3318"/>
      <c r="AJ3318"/>
      <c r="AK3318"/>
      <c r="AL3318"/>
      <c r="AM3318"/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/>
      <c r="BE3318"/>
      <c r="BF3318"/>
      <c r="BG3318"/>
      <c r="BH3318"/>
    </row>
    <row r="3319" spans="2:60" s="41" customFormat="1" x14ac:dyDescent="0.4">
      <c r="B3319" s="42"/>
      <c r="C3319" s="42"/>
      <c r="D3319" s="43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/>
      <c r="BE3319"/>
      <c r="BF3319"/>
      <c r="BG3319"/>
      <c r="BH3319"/>
    </row>
    <row r="3320" spans="2:60" s="41" customFormat="1" x14ac:dyDescent="0.4">
      <c r="B3320" s="42"/>
      <c r="C3320" s="42"/>
      <c r="D3320" s="43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  <c r="AC3320"/>
      <c r="AD3320"/>
      <c r="AE3320"/>
      <c r="AF3320"/>
      <c r="AG3320"/>
      <c r="AH3320"/>
      <c r="AI3320"/>
      <c r="AJ3320"/>
      <c r="AK3320"/>
      <c r="AL3320"/>
      <c r="AM3320"/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/>
      <c r="BE3320"/>
      <c r="BF3320"/>
      <c r="BG3320"/>
      <c r="BH3320"/>
    </row>
    <row r="3321" spans="2:60" s="41" customFormat="1" x14ac:dyDescent="0.4">
      <c r="B3321" s="42"/>
      <c r="C3321" s="42"/>
      <c r="D3321" s="43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  <c r="AC3321"/>
      <c r="AD3321"/>
      <c r="AE3321"/>
      <c r="AF3321"/>
      <c r="AG3321"/>
      <c r="AH3321"/>
      <c r="AI3321"/>
      <c r="AJ3321"/>
      <c r="AK3321"/>
      <c r="AL3321"/>
      <c r="AM3321"/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/>
      <c r="BE3321"/>
      <c r="BF3321"/>
      <c r="BG3321"/>
      <c r="BH3321"/>
    </row>
    <row r="3322" spans="2:60" s="41" customFormat="1" x14ac:dyDescent="0.4">
      <c r="B3322" s="42"/>
      <c r="C3322" s="42"/>
      <c r="D3322" s="43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  <c r="AC3322"/>
      <c r="AD3322"/>
      <c r="AE3322"/>
      <c r="AF3322"/>
      <c r="AG3322"/>
      <c r="AH3322"/>
      <c r="AI3322"/>
      <c r="AJ3322"/>
      <c r="AK3322"/>
      <c r="AL3322"/>
      <c r="AM3322"/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/>
      <c r="BE3322"/>
      <c r="BF3322"/>
      <c r="BG3322"/>
      <c r="BH3322"/>
    </row>
    <row r="3323" spans="2:60" s="41" customFormat="1" x14ac:dyDescent="0.4">
      <c r="B3323" s="42"/>
      <c r="C3323" s="42"/>
      <c r="D3323" s="4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/>
      <c r="BE3323"/>
      <c r="BF3323"/>
      <c r="BG3323"/>
      <c r="BH3323"/>
    </row>
    <row r="3324" spans="2:60" s="41" customFormat="1" x14ac:dyDescent="0.4">
      <c r="B3324" s="42"/>
      <c r="C3324" s="42"/>
      <c r="D3324" s="43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  <c r="AC3324"/>
      <c r="AD3324"/>
      <c r="AE3324"/>
      <c r="AF3324"/>
      <c r="AG3324"/>
      <c r="AH3324"/>
      <c r="AI3324"/>
      <c r="AJ3324"/>
      <c r="AK3324"/>
      <c r="AL3324"/>
      <c r="AM3324"/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/>
      <c r="BE3324"/>
      <c r="BF3324"/>
      <c r="BG3324"/>
      <c r="BH3324"/>
    </row>
    <row r="3325" spans="2:60" s="41" customFormat="1" x14ac:dyDescent="0.4">
      <c r="B3325" s="42"/>
      <c r="C3325" s="42"/>
      <c r="D3325" s="43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  <c r="AC3325"/>
      <c r="AD3325"/>
      <c r="AE3325"/>
      <c r="AF3325"/>
      <c r="AG3325"/>
      <c r="AH3325"/>
      <c r="AI3325"/>
      <c r="AJ3325"/>
      <c r="AK3325"/>
      <c r="AL3325"/>
      <c r="AM3325"/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/>
      <c r="BE3325"/>
      <c r="BF3325"/>
      <c r="BG3325"/>
      <c r="BH3325"/>
    </row>
    <row r="3326" spans="2:60" s="41" customFormat="1" x14ac:dyDescent="0.4">
      <c r="B3326" s="42"/>
      <c r="C3326" s="42"/>
      <c r="D3326" s="43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/>
      <c r="BE3326"/>
      <c r="BF3326"/>
      <c r="BG3326"/>
      <c r="BH3326"/>
    </row>
    <row r="3327" spans="2:60" s="41" customFormat="1" x14ac:dyDescent="0.4">
      <c r="B3327" s="42"/>
      <c r="C3327" s="42"/>
      <c r="D3327" s="43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  <c r="AC3327"/>
      <c r="AD3327"/>
      <c r="AE3327"/>
      <c r="AF3327"/>
      <c r="AG3327"/>
      <c r="AH3327"/>
      <c r="AI3327"/>
      <c r="AJ3327"/>
      <c r="AK3327"/>
      <c r="AL3327"/>
      <c r="AM3327"/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/>
      <c r="BE3327"/>
      <c r="BF3327"/>
      <c r="BG3327"/>
      <c r="BH3327"/>
    </row>
    <row r="3328" spans="2:60" s="41" customFormat="1" x14ac:dyDescent="0.4">
      <c r="B3328" s="42"/>
      <c r="C3328" s="42"/>
      <c r="D3328" s="43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  <c r="AC3328"/>
      <c r="AD3328"/>
      <c r="AE3328"/>
      <c r="AF3328"/>
      <c r="AG3328"/>
      <c r="AH3328"/>
      <c r="AI3328"/>
      <c r="AJ3328"/>
      <c r="AK3328"/>
      <c r="AL3328"/>
      <c r="AM3328"/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/>
      <c r="BE3328"/>
      <c r="BF3328"/>
      <c r="BG3328"/>
      <c r="BH3328"/>
    </row>
    <row r="3329" spans="2:60" s="41" customFormat="1" x14ac:dyDescent="0.4">
      <c r="B3329" s="42"/>
      <c r="C3329" s="42"/>
      <c r="D3329" s="43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/>
      <c r="BE3329"/>
      <c r="BF3329"/>
      <c r="BG3329"/>
      <c r="BH3329"/>
    </row>
    <row r="3330" spans="2:60" s="41" customFormat="1" x14ac:dyDescent="0.4">
      <c r="B3330" s="42"/>
      <c r="C3330" s="42"/>
      <c r="D3330" s="43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  <c r="AC3330"/>
      <c r="AD3330"/>
      <c r="AE3330"/>
      <c r="AF3330"/>
      <c r="AG3330"/>
      <c r="AH3330"/>
      <c r="AI3330"/>
      <c r="AJ3330"/>
      <c r="AK3330"/>
      <c r="AL3330"/>
      <c r="AM3330"/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/>
      <c r="BE3330"/>
      <c r="BF3330"/>
      <c r="BG3330"/>
      <c r="BH3330"/>
    </row>
    <row r="3331" spans="2:60" s="41" customFormat="1" x14ac:dyDescent="0.4">
      <c r="B3331" s="42"/>
      <c r="C3331" s="42"/>
      <c r="D3331" s="43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  <c r="AC3331"/>
      <c r="AD3331"/>
      <c r="AE3331"/>
      <c r="AF3331"/>
      <c r="AG3331"/>
      <c r="AH3331"/>
      <c r="AI3331"/>
      <c r="AJ3331"/>
      <c r="AK3331"/>
      <c r="AL3331"/>
      <c r="AM3331"/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/>
      <c r="BE3331"/>
      <c r="BF3331"/>
      <c r="BG3331"/>
      <c r="BH3331"/>
    </row>
    <row r="3332" spans="2:60" s="41" customFormat="1" x14ac:dyDescent="0.4">
      <c r="B3332" s="42"/>
      <c r="C3332" s="42"/>
      <c r="D3332" s="43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  <c r="AC3332"/>
      <c r="AD3332"/>
      <c r="AE3332"/>
      <c r="AF3332"/>
      <c r="AG3332"/>
      <c r="AH3332"/>
      <c r="AI3332"/>
      <c r="AJ3332"/>
      <c r="AK3332"/>
      <c r="AL3332"/>
      <c r="AM3332"/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/>
      <c r="BE3332"/>
      <c r="BF3332"/>
      <c r="BG3332"/>
      <c r="BH3332"/>
    </row>
    <row r="3333" spans="2:60" s="41" customFormat="1" x14ac:dyDescent="0.4">
      <c r="B3333" s="42"/>
      <c r="C3333" s="42"/>
      <c r="D3333" s="4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  <c r="AC3333"/>
      <c r="AD3333"/>
      <c r="AE3333"/>
      <c r="AF3333"/>
      <c r="AG3333"/>
      <c r="AH3333"/>
      <c r="AI3333"/>
      <c r="AJ3333"/>
      <c r="AK3333"/>
      <c r="AL3333"/>
      <c r="AM3333"/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/>
      <c r="BE3333"/>
      <c r="BF3333"/>
      <c r="BG3333"/>
      <c r="BH3333"/>
    </row>
    <row r="3334" spans="2:60" s="41" customFormat="1" x14ac:dyDescent="0.4">
      <c r="B3334" s="42"/>
      <c r="C3334" s="42"/>
      <c r="D3334" s="43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  <c r="AC3334"/>
      <c r="AD3334"/>
      <c r="AE3334"/>
      <c r="AF3334"/>
      <c r="AG3334"/>
      <c r="AH3334"/>
      <c r="AI3334"/>
      <c r="AJ3334"/>
      <c r="AK3334"/>
      <c r="AL3334"/>
      <c r="AM3334"/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/>
      <c r="BE3334"/>
      <c r="BF3334"/>
      <c r="BG3334"/>
      <c r="BH3334"/>
    </row>
    <row r="3335" spans="2:60" s="41" customFormat="1" x14ac:dyDescent="0.4">
      <c r="B3335" s="42"/>
      <c r="C3335" s="42"/>
      <c r="D3335" s="43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/>
      <c r="BE3335"/>
      <c r="BF3335"/>
      <c r="BG3335"/>
      <c r="BH3335"/>
    </row>
    <row r="3336" spans="2:60" s="41" customFormat="1" x14ac:dyDescent="0.4">
      <c r="B3336" s="42"/>
      <c r="C3336" s="42"/>
      <c r="D3336" s="43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  <c r="AC3336"/>
      <c r="AD3336"/>
      <c r="AE3336"/>
      <c r="AF3336"/>
      <c r="AG3336"/>
      <c r="AH3336"/>
      <c r="AI3336"/>
      <c r="AJ3336"/>
      <c r="AK3336"/>
      <c r="AL3336"/>
      <c r="AM3336"/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/>
      <c r="BE3336"/>
      <c r="BF3336"/>
      <c r="BG3336"/>
      <c r="BH3336"/>
    </row>
    <row r="3337" spans="2:60" s="41" customFormat="1" x14ac:dyDescent="0.4">
      <c r="B3337" s="42"/>
      <c r="C3337" s="42"/>
      <c r="D3337" s="43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/>
      <c r="BE3337"/>
      <c r="BF3337"/>
      <c r="BG3337"/>
      <c r="BH3337"/>
    </row>
    <row r="3338" spans="2:60" s="41" customFormat="1" x14ac:dyDescent="0.4">
      <c r="B3338" s="42"/>
      <c r="C3338" s="42"/>
      <c r="D3338" s="43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  <c r="AC3338"/>
      <c r="AD3338"/>
      <c r="AE3338"/>
      <c r="AF3338"/>
      <c r="AG3338"/>
      <c r="AH3338"/>
      <c r="AI3338"/>
      <c r="AJ3338"/>
      <c r="AK3338"/>
      <c r="AL3338"/>
      <c r="AM3338"/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/>
      <c r="BE3338"/>
      <c r="BF3338"/>
      <c r="BG3338"/>
      <c r="BH3338"/>
    </row>
    <row r="3339" spans="2:60" s="41" customFormat="1" x14ac:dyDescent="0.4">
      <c r="B3339" s="42"/>
      <c r="C3339" s="42"/>
      <c r="D3339" s="43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/>
      <c r="BE3339"/>
      <c r="BF3339"/>
      <c r="BG3339"/>
      <c r="BH3339"/>
    </row>
    <row r="3340" spans="2:60" s="41" customFormat="1" x14ac:dyDescent="0.4">
      <c r="B3340" s="42"/>
      <c r="C3340" s="42"/>
      <c r="D3340" s="43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  <c r="AC3340"/>
      <c r="AD3340"/>
      <c r="AE3340"/>
      <c r="AF3340"/>
      <c r="AG3340"/>
      <c r="AH3340"/>
      <c r="AI3340"/>
      <c r="AJ3340"/>
      <c r="AK3340"/>
      <c r="AL3340"/>
      <c r="AM3340"/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/>
      <c r="BE3340"/>
      <c r="BF3340"/>
      <c r="BG3340"/>
      <c r="BH3340"/>
    </row>
    <row r="3341" spans="2:60" s="41" customFormat="1" x14ac:dyDescent="0.4">
      <c r="B3341" s="42"/>
      <c r="C3341" s="42"/>
      <c r="D3341" s="43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  <c r="AC3341"/>
      <c r="AD3341"/>
      <c r="AE3341"/>
      <c r="AF3341"/>
      <c r="AG3341"/>
      <c r="AH3341"/>
      <c r="AI3341"/>
      <c r="AJ3341"/>
      <c r="AK3341"/>
      <c r="AL3341"/>
      <c r="AM3341"/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/>
      <c r="BE3341"/>
      <c r="BF3341"/>
      <c r="BG3341"/>
      <c r="BH3341"/>
    </row>
    <row r="3342" spans="2:60" s="41" customFormat="1" x14ac:dyDescent="0.4">
      <c r="B3342" s="42"/>
      <c r="C3342" s="42"/>
      <c r="D3342" s="43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/>
      <c r="BE3342"/>
      <c r="BF3342"/>
      <c r="BG3342"/>
      <c r="BH3342"/>
    </row>
    <row r="3343" spans="2:60" s="41" customFormat="1" x14ac:dyDescent="0.4">
      <c r="B3343" s="42"/>
      <c r="C3343" s="42"/>
      <c r="D3343" s="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/>
      <c r="BE3343"/>
      <c r="BF3343"/>
      <c r="BG3343"/>
      <c r="BH3343"/>
    </row>
    <row r="3344" spans="2:60" s="41" customFormat="1" x14ac:dyDescent="0.4">
      <c r="B3344" s="42"/>
      <c r="C3344" s="42"/>
      <c r="D3344" s="43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  <c r="AC3344"/>
      <c r="AD3344"/>
      <c r="AE3344"/>
      <c r="AF3344"/>
      <c r="AG3344"/>
      <c r="AH3344"/>
      <c r="AI3344"/>
      <c r="AJ3344"/>
      <c r="AK3344"/>
      <c r="AL3344"/>
      <c r="AM3344"/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/>
      <c r="BE3344"/>
      <c r="BF3344"/>
      <c r="BG3344"/>
      <c r="BH3344"/>
    </row>
    <row r="3345" spans="2:60" s="41" customFormat="1" x14ac:dyDescent="0.4">
      <c r="B3345" s="42"/>
      <c r="C3345" s="42"/>
      <c r="D3345" s="43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  <c r="AC3345"/>
      <c r="AD3345"/>
      <c r="AE3345"/>
      <c r="AF3345"/>
      <c r="AG3345"/>
      <c r="AH3345"/>
      <c r="AI3345"/>
      <c r="AJ3345"/>
      <c r="AK3345"/>
      <c r="AL3345"/>
      <c r="AM3345"/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/>
      <c r="BE3345"/>
      <c r="BF3345"/>
      <c r="BG3345"/>
      <c r="BH3345"/>
    </row>
    <row r="3346" spans="2:60" s="41" customFormat="1" x14ac:dyDescent="0.4">
      <c r="B3346" s="42"/>
      <c r="C3346" s="42"/>
      <c r="D3346" s="43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  <c r="AC3346"/>
      <c r="AD3346"/>
      <c r="AE3346"/>
      <c r="AF3346"/>
      <c r="AG3346"/>
      <c r="AH3346"/>
      <c r="AI3346"/>
      <c r="AJ3346"/>
      <c r="AK3346"/>
      <c r="AL3346"/>
      <c r="AM3346"/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/>
      <c r="BE3346"/>
      <c r="BF3346"/>
      <c r="BG3346"/>
      <c r="BH3346"/>
    </row>
    <row r="3347" spans="2:60" s="41" customFormat="1" x14ac:dyDescent="0.4">
      <c r="B3347" s="42"/>
      <c r="C3347" s="42"/>
      <c r="D3347" s="43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/>
      <c r="BE3347"/>
      <c r="BF3347"/>
      <c r="BG3347"/>
      <c r="BH3347"/>
    </row>
    <row r="3348" spans="2:60" s="41" customFormat="1" x14ac:dyDescent="0.4">
      <c r="B3348" s="42"/>
      <c r="C3348" s="42"/>
      <c r="D3348" s="43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  <c r="AC3348"/>
      <c r="AD3348"/>
      <c r="AE3348"/>
      <c r="AF3348"/>
      <c r="AG3348"/>
      <c r="AH3348"/>
      <c r="AI3348"/>
      <c r="AJ3348"/>
      <c r="AK3348"/>
      <c r="AL3348"/>
      <c r="AM3348"/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/>
      <c r="BE3348"/>
      <c r="BF3348"/>
      <c r="BG3348"/>
      <c r="BH3348"/>
    </row>
    <row r="3349" spans="2:60" s="41" customFormat="1" x14ac:dyDescent="0.4">
      <c r="B3349" s="42"/>
      <c r="C3349" s="42"/>
      <c r="D3349" s="43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  <c r="AC3349"/>
      <c r="AD3349"/>
      <c r="AE3349"/>
      <c r="AF3349"/>
      <c r="AG3349"/>
      <c r="AH3349"/>
      <c r="AI3349"/>
      <c r="AJ3349"/>
      <c r="AK3349"/>
      <c r="AL3349"/>
      <c r="AM3349"/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/>
      <c r="BE3349"/>
      <c r="BF3349"/>
      <c r="BG3349"/>
      <c r="BH3349"/>
    </row>
    <row r="3350" spans="2:60" s="41" customFormat="1" x14ac:dyDescent="0.4">
      <c r="B3350" s="42"/>
      <c r="C3350" s="42"/>
      <c r="D3350" s="43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/>
      <c r="BE3350"/>
      <c r="BF3350"/>
      <c r="BG3350"/>
      <c r="BH3350"/>
    </row>
    <row r="3351" spans="2:60" s="41" customFormat="1" x14ac:dyDescent="0.4">
      <c r="B3351" s="42"/>
      <c r="C3351" s="42"/>
      <c r="D3351" s="43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  <c r="AC3351"/>
      <c r="AD3351"/>
      <c r="AE3351"/>
      <c r="AF3351"/>
      <c r="AG3351"/>
      <c r="AH3351"/>
      <c r="AI3351"/>
      <c r="AJ3351"/>
      <c r="AK3351"/>
      <c r="AL3351"/>
      <c r="AM3351"/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/>
      <c r="BE3351"/>
      <c r="BF3351"/>
      <c r="BG3351"/>
      <c r="BH3351"/>
    </row>
    <row r="3352" spans="2:60" s="41" customFormat="1" x14ac:dyDescent="0.4">
      <c r="B3352" s="42"/>
      <c r="C3352" s="42"/>
      <c r="D3352" s="43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  <c r="AC3352"/>
      <c r="AD3352"/>
      <c r="AE3352"/>
      <c r="AF3352"/>
      <c r="AG3352"/>
      <c r="AH3352"/>
      <c r="AI3352"/>
      <c r="AJ3352"/>
      <c r="AK3352"/>
      <c r="AL3352"/>
      <c r="AM3352"/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/>
      <c r="BE3352"/>
      <c r="BF3352"/>
      <c r="BG3352"/>
      <c r="BH3352"/>
    </row>
    <row r="3353" spans="2:60" s="41" customFormat="1" x14ac:dyDescent="0.4">
      <c r="B3353" s="42"/>
      <c r="C3353" s="42"/>
      <c r="D3353" s="4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  <c r="AC3353"/>
      <c r="AD3353"/>
      <c r="AE3353"/>
      <c r="AF3353"/>
      <c r="AG3353"/>
      <c r="AH3353"/>
      <c r="AI3353"/>
      <c r="AJ3353"/>
      <c r="AK3353"/>
      <c r="AL3353"/>
      <c r="AM3353"/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/>
      <c r="BE3353"/>
      <c r="BF3353"/>
      <c r="BG3353"/>
      <c r="BH3353"/>
    </row>
    <row r="3354" spans="2:60" s="41" customFormat="1" x14ac:dyDescent="0.4">
      <c r="B3354" s="42"/>
      <c r="C3354" s="42"/>
      <c r="D3354" s="43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  <c r="AC3354"/>
      <c r="AD3354"/>
      <c r="AE3354"/>
      <c r="AF3354"/>
      <c r="AG3354"/>
      <c r="AH3354"/>
      <c r="AI3354"/>
      <c r="AJ3354"/>
      <c r="AK3354"/>
      <c r="AL3354"/>
      <c r="AM3354"/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/>
      <c r="BE3354"/>
      <c r="BF3354"/>
      <c r="BG3354"/>
      <c r="BH3354"/>
    </row>
    <row r="3355" spans="2:60" s="41" customFormat="1" x14ac:dyDescent="0.4">
      <c r="B3355" s="42"/>
      <c r="C3355" s="42"/>
      <c r="D3355" s="43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/>
      <c r="BE3355"/>
      <c r="BF3355"/>
      <c r="BG3355"/>
      <c r="BH3355"/>
    </row>
    <row r="3356" spans="2:60" s="41" customFormat="1" x14ac:dyDescent="0.4">
      <c r="B3356" s="42"/>
      <c r="C3356" s="42"/>
      <c r="D3356" s="43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  <c r="AC3356"/>
      <c r="AD3356"/>
      <c r="AE3356"/>
      <c r="AF3356"/>
      <c r="AG3356"/>
      <c r="AH3356"/>
      <c r="AI3356"/>
      <c r="AJ3356"/>
      <c r="AK3356"/>
      <c r="AL3356"/>
      <c r="AM3356"/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/>
      <c r="BE3356"/>
      <c r="BF3356"/>
      <c r="BG3356"/>
      <c r="BH3356"/>
    </row>
    <row r="3357" spans="2:60" s="41" customFormat="1" x14ac:dyDescent="0.4">
      <c r="B3357" s="42"/>
      <c r="C3357" s="42"/>
      <c r="D3357" s="43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  <c r="AC3357"/>
      <c r="AD3357"/>
      <c r="AE3357"/>
      <c r="AF3357"/>
      <c r="AG3357"/>
      <c r="AH3357"/>
      <c r="AI3357"/>
      <c r="AJ3357"/>
      <c r="AK3357"/>
      <c r="AL3357"/>
      <c r="AM3357"/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/>
      <c r="BE3357"/>
      <c r="BF3357"/>
      <c r="BG3357"/>
      <c r="BH3357"/>
    </row>
    <row r="3358" spans="2:60" s="41" customFormat="1" x14ac:dyDescent="0.4">
      <c r="B3358" s="42"/>
      <c r="C3358" s="42"/>
      <c r="D3358" s="43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  <c r="AC3358"/>
      <c r="AD3358"/>
      <c r="AE3358"/>
      <c r="AF3358"/>
      <c r="AG3358"/>
      <c r="AH3358"/>
      <c r="AI3358"/>
      <c r="AJ3358"/>
      <c r="AK3358"/>
      <c r="AL3358"/>
      <c r="AM3358"/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/>
      <c r="BE3358"/>
      <c r="BF3358"/>
      <c r="BG3358"/>
      <c r="BH3358"/>
    </row>
    <row r="3359" spans="2:60" s="41" customFormat="1" x14ac:dyDescent="0.4">
      <c r="B3359" s="42"/>
      <c r="C3359" s="42"/>
      <c r="D3359" s="43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/>
      <c r="BE3359"/>
      <c r="BF3359"/>
      <c r="BG3359"/>
      <c r="BH3359"/>
    </row>
    <row r="3360" spans="2:60" s="41" customFormat="1" x14ac:dyDescent="0.4">
      <c r="B3360" s="42"/>
      <c r="C3360" s="42"/>
      <c r="D3360" s="43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  <c r="AC3360"/>
      <c r="AD3360"/>
      <c r="AE3360"/>
      <c r="AF3360"/>
      <c r="AG3360"/>
      <c r="AH3360"/>
      <c r="AI3360"/>
      <c r="AJ3360"/>
      <c r="AK3360"/>
      <c r="AL3360"/>
      <c r="AM3360"/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/>
      <c r="BE3360"/>
      <c r="BF3360"/>
      <c r="BG3360"/>
      <c r="BH3360"/>
    </row>
    <row r="3361" spans="2:60" s="41" customFormat="1" x14ac:dyDescent="0.4">
      <c r="B3361" s="42"/>
      <c r="C3361" s="42"/>
      <c r="D3361" s="43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  <c r="AC3361"/>
      <c r="AD3361"/>
      <c r="AE3361"/>
      <c r="AF3361"/>
      <c r="AG3361"/>
      <c r="AH3361"/>
      <c r="AI3361"/>
      <c r="AJ3361"/>
      <c r="AK3361"/>
      <c r="AL3361"/>
      <c r="AM3361"/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/>
      <c r="BE3361"/>
      <c r="BF3361"/>
      <c r="BG3361"/>
      <c r="BH3361"/>
    </row>
    <row r="3362" spans="2:60" s="41" customFormat="1" x14ac:dyDescent="0.4">
      <c r="B3362" s="42"/>
      <c r="C3362" s="42"/>
      <c r="D3362" s="43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  <c r="AC3362"/>
      <c r="AD3362"/>
      <c r="AE3362"/>
      <c r="AF3362"/>
      <c r="AG3362"/>
      <c r="AH3362"/>
      <c r="AI3362"/>
      <c r="AJ3362"/>
      <c r="AK3362"/>
      <c r="AL3362"/>
      <c r="AM3362"/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/>
      <c r="BE3362"/>
      <c r="BF3362"/>
      <c r="BG3362"/>
      <c r="BH3362"/>
    </row>
    <row r="3363" spans="2:60" s="41" customFormat="1" x14ac:dyDescent="0.4">
      <c r="B3363" s="42"/>
      <c r="C3363" s="42"/>
      <c r="D3363" s="4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/>
      <c r="BE3363"/>
      <c r="BF3363"/>
      <c r="BG3363"/>
      <c r="BH3363"/>
    </row>
    <row r="3364" spans="2:60" s="41" customFormat="1" x14ac:dyDescent="0.4">
      <c r="B3364" s="42"/>
      <c r="C3364" s="42"/>
      <c r="D3364" s="43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  <c r="AC3364"/>
      <c r="AD3364"/>
      <c r="AE3364"/>
      <c r="AF3364"/>
      <c r="AG3364"/>
      <c r="AH3364"/>
      <c r="AI3364"/>
      <c r="AJ3364"/>
      <c r="AK3364"/>
      <c r="AL3364"/>
      <c r="AM3364"/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/>
      <c r="BE3364"/>
      <c r="BF3364"/>
      <c r="BG3364"/>
      <c r="BH3364"/>
    </row>
    <row r="3365" spans="2:60" s="41" customFormat="1" x14ac:dyDescent="0.4">
      <c r="B3365" s="42"/>
      <c r="C3365" s="42"/>
      <c r="D3365" s="43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  <c r="AC3365"/>
      <c r="AD3365"/>
      <c r="AE3365"/>
      <c r="AF3365"/>
      <c r="AG3365"/>
      <c r="AH3365"/>
      <c r="AI3365"/>
      <c r="AJ3365"/>
      <c r="AK3365"/>
      <c r="AL3365"/>
      <c r="AM3365"/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/>
      <c r="BE3365"/>
      <c r="BF3365"/>
      <c r="BG3365"/>
      <c r="BH3365"/>
    </row>
    <row r="3366" spans="2:60" s="41" customFormat="1" x14ac:dyDescent="0.4">
      <c r="B3366" s="42"/>
      <c r="C3366" s="42"/>
      <c r="D3366" s="43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  <c r="AC3366"/>
      <c r="AD3366"/>
      <c r="AE3366"/>
      <c r="AF3366"/>
      <c r="AG3366"/>
      <c r="AH3366"/>
      <c r="AI3366"/>
      <c r="AJ3366"/>
      <c r="AK3366"/>
      <c r="AL3366"/>
      <c r="AM3366"/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/>
      <c r="BE3366"/>
      <c r="BF3366"/>
      <c r="BG3366"/>
      <c r="BH3366"/>
    </row>
    <row r="3367" spans="2:60" s="41" customFormat="1" x14ac:dyDescent="0.4">
      <c r="B3367" s="42"/>
      <c r="C3367" s="42"/>
      <c r="D3367" s="43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/>
      <c r="BE3367"/>
      <c r="BF3367"/>
      <c r="BG3367"/>
      <c r="BH3367"/>
    </row>
    <row r="3368" spans="2:60" s="41" customFormat="1" x14ac:dyDescent="0.4">
      <c r="B3368" s="42"/>
      <c r="C3368" s="42"/>
      <c r="D3368" s="43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  <c r="AC3368"/>
      <c r="AD3368"/>
      <c r="AE3368"/>
      <c r="AF3368"/>
      <c r="AG3368"/>
      <c r="AH3368"/>
      <c r="AI3368"/>
      <c r="AJ3368"/>
      <c r="AK3368"/>
      <c r="AL3368"/>
      <c r="AM3368"/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/>
      <c r="BE3368"/>
      <c r="BF3368"/>
      <c r="BG3368"/>
      <c r="BH3368"/>
    </row>
    <row r="3369" spans="2:60" s="41" customFormat="1" x14ac:dyDescent="0.4">
      <c r="B3369" s="42"/>
      <c r="C3369" s="42"/>
      <c r="D3369" s="43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  <c r="AC3369"/>
      <c r="AD3369"/>
      <c r="AE3369"/>
      <c r="AF3369"/>
      <c r="AG3369"/>
      <c r="AH3369"/>
      <c r="AI3369"/>
      <c r="AJ3369"/>
      <c r="AK3369"/>
      <c r="AL3369"/>
      <c r="AM3369"/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/>
      <c r="BE3369"/>
      <c r="BF3369"/>
      <c r="BG3369"/>
      <c r="BH3369"/>
    </row>
    <row r="3370" spans="2:60" s="41" customFormat="1" x14ac:dyDescent="0.4">
      <c r="B3370" s="42"/>
      <c r="C3370" s="42"/>
      <c r="D3370" s="43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  <c r="AC3370"/>
      <c r="AD3370"/>
      <c r="AE3370"/>
      <c r="AF3370"/>
      <c r="AG3370"/>
      <c r="AH3370"/>
      <c r="AI3370"/>
      <c r="AJ3370"/>
      <c r="AK3370"/>
      <c r="AL3370"/>
      <c r="AM3370"/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/>
      <c r="BE3370"/>
      <c r="BF3370"/>
      <c r="BG3370"/>
      <c r="BH3370"/>
    </row>
    <row r="3371" spans="2:60" s="41" customFormat="1" x14ac:dyDescent="0.4">
      <c r="B3371" s="42"/>
      <c r="C3371" s="42"/>
      <c r="D3371" s="43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/>
      <c r="BE3371"/>
      <c r="BF3371"/>
      <c r="BG3371"/>
      <c r="BH3371"/>
    </row>
    <row r="3372" spans="2:60" s="41" customFormat="1" x14ac:dyDescent="0.4">
      <c r="B3372" s="42"/>
      <c r="C3372" s="42"/>
      <c r="D3372" s="43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/>
      <c r="BE3372"/>
      <c r="BF3372"/>
      <c r="BG3372"/>
      <c r="BH3372"/>
    </row>
    <row r="3373" spans="2:60" s="41" customFormat="1" x14ac:dyDescent="0.4">
      <c r="B3373" s="42"/>
      <c r="C3373" s="42"/>
      <c r="D3373" s="4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/>
      <c r="BE3373"/>
      <c r="BF3373"/>
      <c r="BG3373"/>
      <c r="BH3373"/>
    </row>
    <row r="3374" spans="2:60" s="41" customFormat="1" x14ac:dyDescent="0.4">
      <c r="B3374" s="42"/>
      <c r="C3374" s="42"/>
      <c r="D3374" s="43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/>
      <c r="BE3374"/>
      <c r="BF3374"/>
      <c r="BG3374"/>
      <c r="BH3374"/>
    </row>
    <row r="3375" spans="2:60" s="41" customFormat="1" x14ac:dyDescent="0.4">
      <c r="B3375" s="42"/>
      <c r="C3375" s="42"/>
      <c r="D3375" s="43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/>
      <c r="BE3375"/>
      <c r="BF3375"/>
      <c r="BG3375"/>
      <c r="BH3375"/>
    </row>
    <row r="3376" spans="2:60" s="41" customFormat="1" x14ac:dyDescent="0.4">
      <c r="B3376" s="42"/>
      <c r="C3376" s="42"/>
      <c r="D3376" s="43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/>
      <c r="BE3376"/>
      <c r="BF3376"/>
      <c r="BG3376"/>
      <c r="BH3376"/>
    </row>
    <row r="3377" spans="2:60" s="41" customFormat="1" x14ac:dyDescent="0.4">
      <c r="B3377" s="42"/>
      <c r="C3377" s="42"/>
      <c r="D3377" s="43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/>
      <c r="BE3377"/>
      <c r="BF3377"/>
      <c r="BG3377"/>
      <c r="BH3377"/>
    </row>
    <row r="3378" spans="2:60" s="41" customFormat="1" x14ac:dyDescent="0.4">
      <c r="B3378" s="42"/>
      <c r="C3378" s="42"/>
      <c r="D3378" s="43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/>
      <c r="BE3378"/>
      <c r="BF3378"/>
      <c r="BG3378"/>
      <c r="BH3378"/>
    </row>
    <row r="3379" spans="2:60" s="41" customFormat="1" x14ac:dyDescent="0.4">
      <c r="B3379" s="42"/>
      <c r="C3379" s="42"/>
      <c r="D3379" s="43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/>
      <c r="BE3379"/>
      <c r="BF3379"/>
      <c r="BG3379"/>
      <c r="BH3379"/>
    </row>
    <row r="3380" spans="2:60" s="41" customFormat="1" x14ac:dyDescent="0.4">
      <c r="B3380" s="42"/>
      <c r="C3380" s="42"/>
      <c r="D3380" s="43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/>
      <c r="BE3380"/>
      <c r="BF3380"/>
      <c r="BG3380"/>
      <c r="BH3380"/>
    </row>
    <row r="3381" spans="2:60" s="41" customFormat="1" x14ac:dyDescent="0.4">
      <c r="B3381" s="42"/>
      <c r="C3381" s="42"/>
      <c r="D3381" s="43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  <c r="AC3381"/>
      <c r="AD3381"/>
      <c r="AE3381"/>
      <c r="AF3381"/>
      <c r="AG3381"/>
      <c r="AH3381"/>
      <c r="AI3381"/>
      <c r="AJ3381"/>
      <c r="AK3381"/>
      <c r="AL3381"/>
      <c r="AM3381"/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/>
      <c r="BE3381"/>
      <c r="BF3381"/>
      <c r="BG3381"/>
      <c r="BH3381"/>
    </row>
    <row r="3382" spans="2:60" s="41" customFormat="1" x14ac:dyDescent="0.4">
      <c r="B3382" s="42"/>
      <c r="C3382" s="42"/>
      <c r="D3382" s="43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  <c r="AC3382"/>
      <c r="AD3382"/>
      <c r="AE3382"/>
      <c r="AF3382"/>
      <c r="AG3382"/>
      <c r="AH3382"/>
      <c r="AI3382"/>
      <c r="AJ3382"/>
      <c r="AK3382"/>
      <c r="AL3382"/>
      <c r="AM3382"/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/>
      <c r="BE3382"/>
      <c r="BF3382"/>
      <c r="BG3382"/>
      <c r="BH3382"/>
    </row>
    <row r="3383" spans="2:60" s="41" customFormat="1" x14ac:dyDescent="0.4">
      <c r="B3383" s="42"/>
      <c r="C3383" s="42"/>
      <c r="D3383" s="4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/>
      <c r="BE3383"/>
      <c r="BF3383"/>
      <c r="BG3383"/>
      <c r="BH3383"/>
    </row>
    <row r="3384" spans="2:60" s="41" customFormat="1" x14ac:dyDescent="0.4">
      <c r="B3384" s="42"/>
      <c r="C3384" s="42"/>
      <c r="D3384" s="43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  <c r="AC3384"/>
      <c r="AD3384"/>
      <c r="AE3384"/>
      <c r="AF3384"/>
      <c r="AG3384"/>
      <c r="AH3384"/>
      <c r="AI3384"/>
      <c r="AJ3384"/>
      <c r="AK3384"/>
      <c r="AL3384"/>
      <c r="AM3384"/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/>
      <c r="BE3384"/>
      <c r="BF3384"/>
      <c r="BG3384"/>
      <c r="BH3384"/>
    </row>
    <row r="3385" spans="2:60" s="41" customFormat="1" x14ac:dyDescent="0.4">
      <c r="B3385" s="42"/>
      <c r="C3385" s="42"/>
      <c r="D3385" s="43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  <c r="AC3385"/>
      <c r="AD3385"/>
      <c r="AE3385"/>
      <c r="AF3385"/>
      <c r="AG3385"/>
      <c r="AH3385"/>
      <c r="AI3385"/>
      <c r="AJ3385"/>
      <c r="AK3385"/>
      <c r="AL3385"/>
      <c r="AM3385"/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/>
      <c r="BE3385"/>
      <c r="BF3385"/>
      <c r="BG3385"/>
      <c r="BH3385"/>
    </row>
    <row r="3386" spans="2:60" s="41" customFormat="1" x14ac:dyDescent="0.4">
      <c r="B3386" s="42"/>
      <c r="C3386" s="42"/>
      <c r="D3386" s="43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  <c r="AF3386"/>
      <c r="AG3386"/>
      <c r="AH3386"/>
      <c r="AI3386"/>
      <c r="AJ3386"/>
      <c r="AK3386"/>
      <c r="AL3386"/>
      <c r="AM3386"/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/>
      <c r="BE3386"/>
      <c r="BF3386"/>
      <c r="BG3386"/>
      <c r="BH3386"/>
    </row>
    <row r="3387" spans="2:60" s="41" customFormat="1" x14ac:dyDescent="0.4">
      <c r="B3387" s="42"/>
      <c r="C3387" s="42"/>
      <c r="D3387" s="43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/>
      <c r="BE3387"/>
      <c r="BF3387"/>
      <c r="BG3387"/>
      <c r="BH3387"/>
    </row>
    <row r="3388" spans="2:60" s="41" customFormat="1" x14ac:dyDescent="0.4">
      <c r="B3388" s="42"/>
      <c r="C3388" s="42"/>
      <c r="D3388" s="43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  <c r="AC3388"/>
      <c r="AD3388"/>
      <c r="AE3388"/>
      <c r="AF3388"/>
      <c r="AG3388"/>
      <c r="AH3388"/>
      <c r="AI3388"/>
      <c r="AJ3388"/>
      <c r="AK3388"/>
      <c r="AL3388"/>
      <c r="AM3388"/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/>
      <c r="BE3388"/>
      <c r="BF3388"/>
      <c r="BG3388"/>
      <c r="BH3388"/>
    </row>
    <row r="3389" spans="2:60" s="41" customFormat="1" x14ac:dyDescent="0.4">
      <c r="B3389" s="42"/>
      <c r="C3389" s="42"/>
      <c r="D3389" s="43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  <c r="AC3389"/>
      <c r="AD3389"/>
      <c r="AE3389"/>
      <c r="AF3389"/>
      <c r="AG3389"/>
      <c r="AH3389"/>
      <c r="AI3389"/>
      <c r="AJ3389"/>
      <c r="AK3389"/>
      <c r="AL3389"/>
      <c r="AM3389"/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/>
      <c r="BE3389"/>
      <c r="BF3389"/>
      <c r="BG3389"/>
      <c r="BH3389"/>
    </row>
    <row r="3390" spans="2:60" s="41" customFormat="1" x14ac:dyDescent="0.4">
      <c r="B3390" s="42"/>
      <c r="C3390" s="42"/>
      <c r="D3390" s="43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/>
      <c r="BE3390"/>
      <c r="BF3390"/>
      <c r="BG3390"/>
      <c r="BH3390"/>
    </row>
    <row r="3391" spans="2:60" s="41" customFormat="1" x14ac:dyDescent="0.4">
      <c r="B3391" s="42"/>
      <c r="C3391" s="42"/>
      <c r="D3391" s="43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  <c r="AC3391"/>
      <c r="AD3391"/>
      <c r="AE3391"/>
      <c r="AF3391"/>
      <c r="AG3391"/>
      <c r="AH3391"/>
      <c r="AI3391"/>
      <c r="AJ3391"/>
      <c r="AK3391"/>
      <c r="AL3391"/>
      <c r="AM3391"/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/>
      <c r="BE3391"/>
      <c r="BF3391"/>
      <c r="BG3391"/>
      <c r="BH3391"/>
    </row>
    <row r="3392" spans="2:60" s="41" customFormat="1" x14ac:dyDescent="0.4">
      <c r="B3392" s="42"/>
      <c r="C3392" s="42"/>
      <c r="D3392" s="43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  <c r="AF3392"/>
      <c r="AG3392"/>
      <c r="AH3392"/>
      <c r="AI3392"/>
      <c r="AJ3392"/>
      <c r="AK3392"/>
      <c r="AL3392"/>
      <c r="AM3392"/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/>
      <c r="BE3392"/>
      <c r="BF3392"/>
      <c r="BG3392"/>
      <c r="BH3392"/>
    </row>
    <row r="3393" spans="2:60" s="41" customFormat="1" x14ac:dyDescent="0.4">
      <c r="B3393" s="42"/>
      <c r="C3393" s="42"/>
      <c r="D3393" s="4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  <c r="AC3393"/>
      <c r="AD3393"/>
      <c r="AE3393"/>
      <c r="AF3393"/>
      <c r="AG3393"/>
      <c r="AH3393"/>
      <c r="AI3393"/>
      <c r="AJ3393"/>
      <c r="AK3393"/>
      <c r="AL3393"/>
      <c r="AM3393"/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/>
      <c r="BE3393"/>
      <c r="BF3393"/>
      <c r="BG3393"/>
      <c r="BH3393"/>
    </row>
    <row r="3394" spans="2:60" s="41" customFormat="1" x14ac:dyDescent="0.4">
      <c r="B3394" s="42"/>
      <c r="C3394" s="42"/>
      <c r="D3394" s="43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/>
      <c r="BE3394"/>
      <c r="BF3394"/>
      <c r="BG3394"/>
      <c r="BH3394"/>
    </row>
    <row r="3395" spans="2:60" s="41" customFormat="1" x14ac:dyDescent="0.4">
      <c r="B3395" s="42"/>
      <c r="C3395" s="42"/>
      <c r="D3395" s="43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/>
      <c r="BE3395"/>
      <c r="BF3395"/>
      <c r="BG3395"/>
      <c r="BH3395"/>
    </row>
    <row r="3396" spans="2:60" s="41" customFormat="1" x14ac:dyDescent="0.4">
      <c r="B3396" s="42"/>
      <c r="C3396" s="42"/>
      <c r="D3396" s="43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  <c r="AC3396"/>
      <c r="AD3396"/>
      <c r="AE3396"/>
      <c r="AF3396"/>
      <c r="AG3396"/>
      <c r="AH3396"/>
      <c r="AI3396"/>
      <c r="AJ3396"/>
      <c r="AK3396"/>
      <c r="AL3396"/>
      <c r="AM3396"/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/>
      <c r="BE3396"/>
      <c r="BF3396"/>
      <c r="BG3396"/>
      <c r="BH3396"/>
    </row>
    <row r="3397" spans="2:60" s="41" customFormat="1" x14ac:dyDescent="0.4">
      <c r="B3397" s="42"/>
      <c r="C3397" s="42"/>
      <c r="D3397" s="43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  <c r="AC3397"/>
      <c r="AD3397"/>
      <c r="AE3397"/>
      <c r="AF3397"/>
      <c r="AG3397"/>
      <c r="AH3397"/>
      <c r="AI3397"/>
      <c r="AJ3397"/>
      <c r="AK3397"/>
      <c r="AL3397"/>
      <c r="AM3397"/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/>
      <c r="BE3397"/>
      <c r="BF3397"/>
      <c r="BG3397"/>
      <c r="BH3397"/>
    </row>
    <row r="3398" spans="2:60" s="41" customFormat="1" x14ac:dyDescent="0.4">
      <c r="B3398" s="42"/>
      <c r="C3398" s="42"/>
      <c r="D3398" s="43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/>
      <c r="BE3398"/>
      <c r="BF3398"/>
      <c r="BG3398"/>
      <c r="BH3398"/>
    </row>
    <row r="3399" spans="2:60" s="41" customFormat="1" x14ac:dyDescent="0.4">
      <c r="B3399" s="42"/>
      <c r="C3399" s="42"/>
      <c r="D3399" s="43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/>
      <c r="BE3399"/>
      <c r="BF3399"/>
      <c r="BG3399"/>
      <c r="BH3399"/>
    </row>
    <row r="3400" spans="2:60" s="41" customFormat="1" x14ac:dyDescent="0.4">
      <c r="B3400" s="42"/>
      <c r="C3400" s="42"/>
      <c r="D3400" s="43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  <c r="AC3400"/>
      <c r="AD3400"/>
      <c r="AE3400"/>
      <c r="AF3400"/>
      <c r="AG3400"/>
      <c r="AH3400"/>
      <c r="AI3400"/>
      <c r="AJ3400"/>
      <c r="AK3400"/>
      <c r="AL3400"/>
      <c r="AM3400"/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/>
      <c r="BE3400"/>
      <c r="BF3400"/>
      <c r="BG3400"/>
      <c r="BH3400"/>
    </row>
    <row r="3401" spans="2:60" s="41" customFormat="1" x14ac:dyDescent="0.4">
      <c r="B3401" s="42"/>
      <c r="C3401" s="42"/>
      <c r="D3401" s="43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  <c r="AC3401"/>
      <c r="AD3401"/>
      <c r="AE3401"/>
      <c r="AF3401"/>
      <c r="AG3401"/>
      <c r="AH3401"/>
      <c r="AI3401"/>
      <c r="AJ3401"/>
      <c r="AK3401"/>
      <c r="AL3401"/>
      <c r="AM3401"/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/>
      <c r="BE3401"/>
      <c r="BF3401"/>
      <c r="BG3401"/>
      <c r="BH3401"/>
    </row>
    <row r="3402" spans="2:60" s="41" customFormat="1" x14ac:dyDescent="0.4">
      <c r="B3402" s="42"/>
      <c r="C3402" s="42"/>
      <c r="D3402" s="43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  <c r="AC3402"/>
      <c r="AD3402"/>
      <c r="AE3402"/>
      <c r="AF3402"/>
      <c r="AG3402"/>
      <c r="AH3402"/>
      <c r="AI3402"/>
      <c r="AJ3402"/>
      <c r="AK3402"/>
      <c r="AL3402"/>
      <c r="AM3402"/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/>
      <c r="BE3402"/>
      <c r="BF3402"/>
      <c r="BG3402"/>
      <c r="BH3402"/>
    </row>
    <row r="3403" spans="2:60" s="41" customFormat="1" x14ac:dyDescent="0.4">
      <c r="B3403" s="42"/>
      <c r="C3403" s="42"/>
      <c r="D3403" s="4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/>
      <c r="BE3403"/>
      <c r="BF3403"/>
      <c r="BG3403"/>
      <c r="BH3403"/>
    </row>
    <row r="3404" spans="2:60" s="41" customFormat="1" x14ac:dyDescent="0.4">
      <c r="B3404" s="42"/>
      <c r="C3404" s="42"/>
      <c r="D3404" s="43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  <c r="AC3404"/>
      <c r="AD3404"/>
      <c r="AE3404"/>
      <c r="AF3404"/>
      <c r="AG3404"/>
      <c r="AH3404"/>
      <c r="AI3404"/>
      <c r="AJ3404"/>
      <c r="AK3404"/>
      <c r="AL3404"/>
      <c r="AM3404"/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/>
      <c r="BE3404"/>
      <c r="BF3404"/>
      <c r="BG3404"/>
      <c r="BH3404"/>
    </row>
    <row r="3405" spans="2:60" s="41" customFormat="1" x14ac:dyDescent="0.4">
      <c r="B3405" s="42"/>
      <c r="C3405" s="42"/>
      <c r="D3405" s="43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  <c r="AC3405"/>
      <c r="AD3405"/>
      <c r="AE3405"/>
      <c r="AF3405"/>
      <c r="AG3405"/>
      <c r="AH3405"/>
      <c r="AI3405"/>
      <c r="AJ3405"/>
      <c r="AK3405"/>
      <c r="AL3405"/>
      <c r="AM3405"/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/>
      <c r="BE3405"/>
      <c r="BF3405"/>
      <c r="BG3405"/>
      <c r="BH3405"/>
    </row>
    <row r="3406" spans="2:60" s="41" customFormat="1" x14ac:dyDescent="0.4">
      <c r="B3406" s="42"/>
      <c r="C3406" s="42"/>
      <c r="D3406" s="43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/>
      <c r="BE3406"/>
      <c r="BF3406"/>
      <c r="BG3406"/>
      <c r="BH3406"/>
    </row>
    <row r="3407" spans="2:60" s="41" customFormat="1" x14ac:dyDescent="0.4">
      <c r="B3407" s="42"/>
      <c r="C3407" s="42"/>
      <c r="D3407" s="43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/>
      <c r="BE3407"/>
      <c r="BF3407"/>
      <c r="BG3407"/>
      <c r="BH3407"/>
    </row>
    <row r="3408" spans="2:60" s="41" customFormat="1" x14ac:dyDescent="0.4">
      <c r="B3408" s="42"/>
      <c r="C3408" s="42"/>
      <c r="D3408" s="43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  <c r="AC3408"/>
      <c r="AD3408"/>
      <c r="AE3408"/>
      <c r="AF3408"/>
      <c r="AG3408"/>
      <c r="AH3408"/>
      <c r="AI3408"/>
      <c r="AJ3408"/>
      <c r="AK3408"/>
      <c r="AL3408"/>
      <c r="AM3408"/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/>
      <c r="BE3408"/>
      <c r="BF3408"/>
      <c r="BG3408"/>
      <c r="BH3408"/>
    </row>
    <row r="3409" spans="2:60" s="41" customFormat="1" x14ac:dyDescent="0.4">
      <c r="B3409" s="42"/>
      <c r="C3409" s="42"/>
      <c r="D3409" s="43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  <c r="AC3409"/>
      <c r="AD3409"/>
      <c r="AE3409"/>
      <c r="AF3409"/>
      <c r="AG3409"/>
      <c r="AH3409"/>
      <c r="AI3409"/>
      <c r="AJ3409"/>
      <c r="AK3409"/>
      <c r="AL3409"/>
      <c r="AM3409"/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/>
      <c r="BE3409"/>
      <c r="BF3409"/>
      <c r="BG3409"/>
      <c r="BH3409"/>
    </row>
    <row r="3410" spans="2:60" s="41" customFormat="1" x14ac:dyDescent="0.4">
      <c r="B3410" s="42"/>
      <c r="C3410" s="42"/>
      <c r="D3410" s="43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  <c r="AC3410"/>
      <c r="AD3410"/>
      <c r="AE3410"/>
      <c r="AF3410"/>
      <c r="AG3410"/>
      <c r="AH3410"/>
      <c r="AI3410"/>
      <c r="AJ3410"/>
      <c r="AK3410"/>
      <c r="AL3410"/>
      <c r="AM3410"/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/>
      <c r="BE3410"/>
      <c r="BF3410"/>
      <c r="BG3410"/>
      <c r="BH3410"/>
    </row>
    <row r="3411" spans="2:60" s="41" customFormat="1" x14ac:dyDescent="0.4">
      <c r="B3411" s="42"/>
      <c r="C3411" s="42"/>
      <c r="D3411" s="43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  <c r="AC3411"/>
      <c r="AD3411"/>
      <c r="AE3411"/>
      <c r="AF3411"/>
      <c r="AG3411"/>
      <c r="AH3411"/>
      <c r="AI3411"/>
      <c r="AJ3411"/>
      <c r="AK3411"/>
      <c r="AL3411"/>
      <c r="AM3411"/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/>
      <c r="BE3411"/>
      <c r="BF3411"/>
      <c r="BG3411"/>
      <c r="BH3411"/>
    </row>
    <row r="3412" spans="2:60" s="41" customFormat="1" x14ac:dyDescent="0.4">
      <c r="B3412" s="42"/>
      <c r="C3412" s="42"/>
      <c r="D3412" s="43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  <c r="AC3412"/>
      <c r="AD3412"/>
      <c r="AE3412"/>
      <c r="AF3412"/>
      <c r="AG3412"/>
      <c r="AH3412"/>
      <c r="AI3412"/>
      <c r="AJ3412"/>
      <c r="AK3412"/>
      <c r="AL3412"/>
      <c r="AM3412"/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/>
      <c r="BE3412"/>
      <c r="BF3412"/>
      <c r="BG3412"/>
      <c r="BH3412"/>
    </row>
    <row r="3413" spans="2:60" s="41" customFormat="1" x14ac:dyDescent="0.4">
      <c r="B3413" s="42"/>
      <c r="C3413" s="42"/>
      <c r="D3413" s="4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/>
      <c r="BE3413"/>
      <c r="BF3413"/>
      <c r="BG3413"/>
      <c r="BH3413"/>
    </row>
    <row r="3414" spans="2:60" s="41" customFormat="1" x14ac:dyDescent="0.4">
      <c r="B3414" s="42"/>
      <c r="C3414" s="42"/>
      <c r="D3414" s="43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  <c r="AC3414"/>
      <c r="AD3414"/>
      <c r="AE3414"/>
      <c r="AF3414"/>
      <c r="AG3414"/>
      <c r="AH3414"/>
      <c r="AI3414"/>
      <c r="AJ3414"/>
      <c r="AK3414"/>
      <c r="AL3414"/>
      <c r="AM3414"/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/>
      <c r="BE3414"/>
      <c r="BF3414"/>
      <c r="BG3414"/>
      <c r="BH3414"/>
    </row>
    <row r="3415" spans="2:60" s="41" customFormat="1" x14ac:dyDescent="0.4">
      <c r="B3415" s="42"/>
      <c r="C3415" s="42"/>
      <c r="D3415" s="43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/>
      <c r="BE3415"/>
      <c r="BF3415"/>
      <c r="BG3415"/>
      <c r="BH3415"/>
    </row>
    <row r="3416" spans="2:60" s="41" customFormat="1" x14ac:dyDescent="0.4">
      <c r="B3416" s="42"/>
      <c r="C3416" s="42"/>
      <c r="D3416" s="43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/>
      <c r="BE3416"/>
      <c r="BF3416"/>
      <c r="BG3416"/>
      <c r="BH3416"/>
    </row>
    <row r="3417" spans="2:60" s="41" customFormat="1" x14ac:dyDescent="0.4">
      <c r="B3417" s="42"/>
      <c r="C3417" s="42"/>
      <c r="D3417" s="43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/>
      <c r="BE3417"/>
      <c r="BF3417"/>
      <c r="BG3417"/>
      <c r="BH3417"/>
    </row>
    <row r="3418" spans="2:60" s="41" customFormat="1" x14ac:dyDescent="0.4">
      <c r="B3418" s="42"/>
      <c r="C3418" s="42"/>
      <c r="D3418" s="43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  <c r="AF3418"/>
      <c r="AG3418"/>
      <c r="AH3418"/>
      <c r="AI3418"/>
      <c r="AJ3418"/>
      <c r="AK3418"/>
      <c r="AL3418"/>
      <c r="AM3418"/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/>
      <c r="BE3418"/>
      <c r="BF3418"/>
      <c r="BG3418"/>
      <c r="BH3418"/>
    </row>
    <row r="3419" spans="2:60" s="41" customFormat="1" x14ac:dyDescent="0.4">
      <c r="B3419" s="42"/>
      <c r="C3419" s="42"/>
      <c r="D3419" s="43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/>
      <c r="BE3419"/>
      <c r="BF3419"/>
      <c r="BG3419"/>
      <c r="BH3419"/>
    </row>
    <row r="3420" spans="2:60" s="41" customFormat="1" x14ac:dyDescent="0.4">
      <c r="B3420" s="42"/>
      <c r="C3420" s="42"/>
      <c r="D3420" s="43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/>
      <c r="BE3420"/>
      <c r="BF3420"/>
      <c r="BG3420"/>
      <c r="BH3420"/>
    </row>
    <row r="3421" spans="2:60" s="41" customFormat="1" x14ac:dyDescent="0.4">
      <c r="B3421" s="42"/>
      <c r="C3421" s="42"/>
      <c r="D3421" s="43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/>
      <c r="BE3421"/>
      <c r="BF3421"/>
      <c r="BG3421"/>
      <c r="BH3421"/>
    </row>
    <row r="3422" spans="2:60" s="41" customFormat="1" x14ac:dyDescent="0.4">
      <c r="B3422" s="42"/>
      <c r="C3422" s="42"/>
      <c r="D3422" s="43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  <c r="AC3422"/>
      <c r="AD3422"/>
      <c r="AE3422"/>
      <c r="AF3422"/>
      <c r="AG3422"/>
      <c r="AH3422"/>
      <c r="AI3422"/>
      <c r="AJ3422"/>
      <c r="AK3422"/>
      <c r="AL3422"/>
      <c r="AM3422"/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/>
      <c r="BE3422"/>
      <c r="BF3422"/>
      <c r="BG3422"/>
      <c r="BH3422"/>
    </row>
    <row r="3423" spans="2:60" s="41" customFormat="1" x14ac:dyDescent="0.4">
      <c r="B3423" s="42"/>
      <c r="C3423" s="42"/>
      <c r="D3423" s="4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/>
      <c r="BE3423"/>
      <c r="BF3423"/>
      <c r="BG3423"/>
      <c r="BH3423"/>
    </row>
    <row r="3424" spans="2:60" s="41" customFormat="1" x14ac:dyDescent="0.4">
      <c r="B3424" s="42"/>
      <c r="C3424" s="42"/>
      <c r="D3424" s="43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/>
      <c r="BE3424"/>
      <c r="BF3424"/>
      <c r="BG3424"/>
      <c r="BH3424"/>
    </row>
    <row r="3425" spans="2:60" s="41" customFormat="1" x14ac:dyDescent="0.4">
      <c r="B3425" s="42"/>
      <c r="C3425" s="42"/>
      <c r="D3425" s="43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  <c r="AC3425"/>
      <c r="AD3425"/>
      <c r="AE3425"/>
      <c r="AF3425"/>
      <c r="AG3425"/>
      <c r="AH3425"/>
      <c r="AI3425"/>
      <c r="AJ3425"/>
      <c r="AK3425"/>
      <c r="AL3425"/>
      <c r="AM3425"/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/>
      <c r="BE3425"/>
      <c r="BF3425"/>
      <c r="BG3425"/>
      <c r="BH3425"/>
    </row>
    <row r="3426" spans="2:60" s="41" customFormat="1" x14ac:dyDescent="0.4">
      <c r="B3426" s="42"/>
      <c r="C3426" s="42"/>
      <c r="D3426" s="43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  <c r="AC3426"/>
      <c r="AD3426"/>
      <c r="AE3426"/>
      <c r="AF3426"/>
      <c r="AG3426"/>
      <c r="AH3426"/>
      <c r="AI3426"/>
      <c r="AJ3426"/>
      <c r="AK3426"/>
      <c r="AL3426"/>
      <c r="AM3426"/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/>
      <c r="BE3426"/>
      <c r="BF3426"/>
      <c r="BG3426"/>
      <c r="BH3426"/>
    </row>
    <row r="3427" spans="2:60" s="41" customFormat="1" x14ac:dyDescent="0.4">
      <c r="B3427" s="42"/>
      <c r="C3427" s="42"/>
      <c r="D3427" s="43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/>
      <c r="BE3427"/>
      <c r="BF3427"/>
      <c r="BG3427"/>
      <c r="BH3427"/>
    </row>
    <row r="3428" spans="2:60" s="41" customFormat="1" x14ac:dyDescent="0.4">
      <c r="B3428" s="42"/>
      <c r="C3428" s="42"/>
      <c r="D3428" s="43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  <c r="AC3428"/>
      <c r="AD3428"/>
      <c r="AE3428"/>
      <c r="AF3428"/>
      <c r="AG3428"/>
      <c r="AH3428"/>
      <c r="AI3428"/>
      <c r="AJ3428"/>
      <c r="AK3428"/>
      <c r="AL3428"/>
      <c r="AM3428"/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/>
      <c r="BE3428"/>
      <c r="BF3428"/>
      <c r="BG3428"/>
      <c r="BH3428"/>
    </row>
    <row r="3429" spans="2:60" s="41" customFormat="1" x14ac:dyDescent="0.4">
      <c r="B3429" s="42"/>
      <c r="C3429" s="42"/>
      <c r="D3429" s="43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  <c r="AF3429"/>
      <c r="AG3429"/>
      <c r="AH3429"/>
      <c r="AI3429"/>
      <c r="AJ3429"/>
      <c r="AK3429"/>
      <c r="AL3429"/>
      <c r="AM3429"/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/>
      <c r="BE3429"/>
      <c r="BF3429"/>
      <c r="BG3429"/>
      <c r="BH3429"/>
    </row>
    <row r="3430" spans="2:60" s="41" customFormat="1" x14ac:dyDescent="0.4">
      <c r="B3430" s="42"/>
      <c r="C3430" s="42"/>
      <c r="D3430" s="43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  <c r="AC3430"/>
      <c r="AD3430"/>
      <c r="AE3430"/>
      <c r="AF3430"/>
      <c r="AG3430"/>
      <c r="AH3430"/>
      <c r="AI3430"/>
      <c r="AJ3430"/>
      <c r="AK3430"/>
      <c r="AL3430"/>
      <c r="AM3430"/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/>
      <c r="BE3430"/>
      <c r="BF3430"/>
      <c r="BG3430"/>
      <c r="BH3430"/>
    </row>
    <row r="3431" spans="2:60" s="41" customFormat="1" x14ac:dyDescent="0.4">
      <c r="B3431" s="42"/>
      <c r="C3431" s="42"/>
      <c r="D3431" s="43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  <c r="AC3431"/>
      <c r="AD3431"/>
      <c r="AE3431"/>
      <c r="AF3431"/>
      <c r="AG3431"/>
      <c r="AH3431"/>
      <c r="AI3431"/>
      <c r="AJ3431"/>
      <c r="AK3431"/>
      <c r="AL3431"/>
      <c r="AM3431"/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/>
      <c r="BE3431"/>
      <c r="BF3431"/>
      <c r="BG3431"/>
      <c r="BH3431"/>
    </row>
    <row r="3432" spans="2:60" s="41" customFormat="1" x14ac:dyDescent="0.4">
      <c r="B3432" s="42"/>
      <c r="C3432" s="42"/>
      <c r="D3432" s="43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  <c r="AC3432"/>
      <c r="AD3432"/>
      <c r="AE3432"/>
      <c r="AF3432"/>
      <c r="AG3432"/>
      <c r="AH3432"/>
      <c r="AI3432"/>
      <c r="AJ3432"/>
      <c r="AK3432"/>
      <c r="AL3432"/>
      <c r="AM3432"/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/>
      <c r="BE3432"/>
      <c r="BF3432"/>
      <c r="BG3432"/>
      <c r="BH3432"/>
    </row>
    <row r="3433" spans="2:60" s="41" customFormat="1" x14ac:dyDescent="0.4">
      <c r="B3433" s="42"/>
      <c r="C3433" s="42"/>
      <c r="D3433" s="4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  <c r="AF3433"/>
      <c r="AG3433"/>
      <c r="AH3433"/>
      <c r="AI3433"/>
      <c r="AJ3433"/>
      <c r="AK3433"/>
      <c r="AL3433"/>
      <c r="AM3433"/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/>
      <c r="BE3433"/>
      <c r="BF3433"/>
      <c r="BG3433"/>
      <c r="BH3433"/>
    </row>
    <row r="3434" spans="2:60" s="41" customFormat="1" x14ac:dyDescent="0.4">
      <c r="B3434" s="42"/>
      <c r="C3434" s="42"/>
      <c r="D3434" s="43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/>
      <c r="BE3434"/>
      <c r="BF3434"/>
      <c r="BG3434"/>
      <c r="BH3434"/>
    </row>
    <row r="3435" spans="2:60" s="41" customFormat="1" x14ac:dyDescent="0.4">
      <c r="B3435" s="42"/>
      <c r="C3435" s="42"/>
      <c r="D3435" s="43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/>
      <c r="BE3435"/>
      <c r="BF3435"/>
      <c r="BG3435"/>
      <c r="BH3435"/>
    </row>
    <row r="3436" spans="2:60" s="41" customFormat="1" x14ac:dyDescent="0.4">
      <c r="B3436" s="42"/>
      <c r="C3436" s="42"/>
      <c r="D3436" s="43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/>
      <c r="BE3436"/>
      <c r="BF3436"/>
      <c r="BG3436"/>
      <c r="BH3436"/>
    </row>
    <row r="3437" spans="2:60" s="41" customFormat="1" x14ac:dyDescent="0.4">
      <c r="B3437" s="42"/>
      <c r="C3437" s="42"/>
      <c r="D3437" s="43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/>
      <c r="BE3437"/>
      <c r="BF3437"/>
      <c r="BG3437"/>
      <c r="BH3437"/>
    </row>
    <row r="3438" spans="2:60" s="41" customFormat="1" x14ac:dyDescent="0.4">
      <c r="B3438" s="42"/>
      <c r="C3438" s="42"/>
      <c r="D3438" s="43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/>
      <c r="BE3438"/>
      <c r="BF3438"/>
      <c r="BG3438"/>
      <c r="BH3438"/>
    </row>
    <row r="3439" spans="2:60" s="41" customFormat="1" x14ac:dyDescent="0.4">
      <c r="B3439" s="42"/>
      <c r="C3439" s="42"/>
      <c r="D3439" s="43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/>
      <c r="BE3439"/>
      <c r="BF3439"/>
      <c r="BG3439"/>
      <c r="BH3439"/>
    </row>
    <row r="3440" spans="2:60" s="41" customFormat="1" x14ac:dyDescent="0.4">
      <c r="B3440" s="42"/>
      <c r="C3440" s="42"/>
      <c r="D3440" s="43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/>
      <c r="BE3440"/>
      <c r="BF3440"/>
      <c r="BG3440"/>
      <c r="BH3440"/>
    </row>
    <row r="3441" spans="2:60" s="41" customFormat="1" x14ac:dyDescent="0.4">
      <c r="B3441" s="42"/>
      <c r="C3441" s="42"/>
      <c r="D3441" s="43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/>
      <c r="BE3441"/>
      <c r="BF3441"/>
      <c r="BG3441"/>
      <c r="BH3441"/>
    </row>
    <row r="3442" spans="2:60" s="41" customFormat="1" x14ac:dyDescent="0.4">
      <c r="B3442" s="42"/>
      <c r="C3442" s="42"/>
      <c r="D3442" s="43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/>
      <c r="BE3442"/>
      <c r="BF3442"/>
      <c r="BG3442"/>
      <c r="BH3442"/>
    </row>
    <row r="3443" spans="2:60" s="41" customFormat="1" x14ac:dyDescent="0.4">
      <c r="B3443" s="42"/>
      <c r="C3443" s="42"/>
      <c r="D3443" s="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  <c r="AC3443"/>
      <c r="AD3443"/>
      <c r="AE3443"/>
      <c r="AF3443"/>
      <c r="AG3443"/>
      <c r="AH3443"/>
      <c r="AI3443"/>
      <c r="AJ3443"/>
      <c r="AK3443"/>
      <c r="AL3443"/>
      <c r="AM3443"/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/>
      <c r="BE3443"/>
      <c r="BF3443"/>
      <c r="BG3443"/>
      <c r="BH3443"/>
    </row>
    <row r="3444" spans="2:60" s="41" customFormat="1" x14ac:dyDescent="0.4">
      <c r="B3444" s="42"/>
      <c r="C3444" s="42"/>
      <c r="D3444" s="43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/>
      <c r="BE3444"/>
      <c r="BF3444"/>
      <c r="BG3444"/>
      <c r="BH3444"/>
    </row>
    <row r="3445" spans="2:60" s="41" customFormat="1" x14ac:dyDescent="0.4">
      <c r="B3445" s="42"/>
      <c r="C3445" s="42"/>
      <c r="D3445" s="43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/>
      <c r="BE3445"/>
      <c r="BF3445"/>
      <c r="BG3445"/>
      <c r="BH3445"/>
    </row>
    <row r="3446" spans="2:60" s="41" customFormat="1" x14ac:dyDescent="0.4">
      <c r="B3446" s="42"/>
      <c r="C3446" s="42"/>
      <c r="D3446" s="43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  <c r="AC3446"/>
      <c r="AD3446"/>
      <c r="AE3446"/>
      <c r="AF3446"/>
      <c r="AG3446"/>
      <c r="AH3446"/>
      <c r="AI3446"/>
      <c r="AJ3446"/>
      <c r="AK3446"/>
      <c r="AL3446"/>
      <c r="AM3446"/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/>
      <c r="BE3446"/>
      <c r="BF3446"/>
      <c r="BG3446"/>
      <c r="BH3446"/>
    </row>
    <row r="3447" spans="2:60" s="41" customFormat="1" x14ac:dyDescent="0.4">
      <c r="B3447" s="42"/>
      <c r="C3447" s="42"/>
      <c r="D3447" s="43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/>
      <c r="BE3447"/>
      <c r="BF3447"/>
      <c r="BG3447"/>
      <c r="BH3447"/>
    </row>
    <row r="3448" spans="2:60" s="41" customFormat="1" x14ac:dyDescent="0.4">
      <c r="B3448" s="42"/>
      <c r="C3448" s="42"/>
      <c r="D3448" s="43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  <c r="AC3448"/>
      <c r="AD3448"/>
      <c r="AE3448"/>
      <c r="AF3448"/>
      <c r="AG3448"/>
      <c r="AH3448"/>
      <c r="AI3448"/>
      <c r="AJ3448"/>
      <c r="AK3448"/>
      <c r="AL3448"/>
      <c r="AM3448"/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/>
      <c r="BE3448"/>
      <c r="BF3448"/>
      <c r="BG3448"/>
      <c r="BH3448"/>
    </row>
    <row r="3449" spans="2:60" s="41" customFormat="1" x14ac:dyDescent="0.4">
      <c r="B3449" s="42"/>
      <c r="C3449" s="42"/>
      <c r="D3449" s="43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  <c r="AC3449"/>
      <c r="AD3449"/>
      <c r="AE3449"/>
      <c r="AF3449"/>
      <c r="AG3449"/>
      <c r="AH3449"/>
      <c r="AI3449"/>
      <c r="AJ3449"/>
      <c r="AK3449"/>
      <c r="AL3449"/>
      <c r="AM3449"/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/>
      <c r="BE3449"/>
      <c r="BF3449"/>
      <c r="BG3449"/>
      <c r="BH3449"/>
    </row>
    <row r="3450" spans="2:60" s="41" customFormat="1" x14ac:dyDescent="0.4">
      <c r="B3450" s="42"/>
      <c r="C3450" s="42"/>
      <c r="D3450" s="43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/>
      <c r="BE3450"/>
      <c r="BF3450"/>
      <c r="BG3450"/>
      <c r="BH3450"/>
    </row>
    <row r="3451" spans="2:60" s="41" customFormat="1" x14ac:dyDescent="0.4">
      <c r="B3451" s="42"/>
      <c r="C3451" s="42"/>
      <c r="D3451" s="43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  <c r="AC3451"/>
      <c r="AD3451"/>
      <c r="AE3451"/>
      <c r="AF3451"/>
      <c r="AG3451"/>
      <c r="AH3451"/>
      <c r="AI3451"/>
      <c r="AJ3451"/>
      <c r="AK3451"/>
      <c r="AL3451"/>
      <c r="AM3451"/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/>
      <c r="BE3451"/>
      <c r="BF3451"/>
      <c r="BG3451"/>
      <c r="BH3451"/>
    </row>
    <row r="3452" spans="2:60" s="41" customFormat="1" x14ac:dyDescent="0.4">
      <c r="B3452" s="42"/>
      <c r="C3452" s="42"/>
      <c r="D3452" s="43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/>
      <c r="BE3452"/>
      <c r="BF3452"/>
      <c r="BG3452"/>
      <c r="BH3452"/>
    </row>
    <row r="3453" spans="2:60" s="41" customFormat="1" x14ac:dyDescent="0.4">
      <c r="B3453" s="42"/>
      <c r="C3453" s="42"/>
      <c r="D3453" s="4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  <c r="AC3453"/>
      <c r="AD3453"/>
      <c r="AE3453"/>
      <c r="AF3453"/>
      <c r="AG3453"/>
      <c r="AH3453"/>
      <c r="AI3453"/>
      <c r="AJ3453"/>
      <c r="AK3453"/>
      <c r="AL3453"/>
      <c r="AM3453"/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/>
      <c r="BE3453"/>
      <c r="BF3453"/>
      <c r="BG3453"/>
      <c r="BH3453"/>
    </row>
    <row r="3454" spans="2:60" s="41" customFormat="1" x14ac:dyDescent="0.4">
      <c r="B3454" s="42"/>
      <c r="C3454" s="42"/>
      <c r="D3454" s="43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/>
      <c r="BE3454"/>
      <c r="BF3454"/>
      <c r="BG3454"/>
      <c r="BH3454"/>
    </row>
    <row r="3455" spans="2:60" s="41" customFormat="1" x14ac:dyDescent="0.4">
      <c r="B3455" s="42"/>
      <c r="C3455" s="42"/>
      <c r="D3455" s="43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/>
      <c r="BE3455"/>
      <c r="BF3455"/>
      <c r="BG3455"/>
      <c r="BH3455"/>
    </row>
    <row r="3456" spans="2:60" s="41" customFormat="1" x14ac:dyDescent="0.4">
      <c r="B3456" s="42"/>
      <c r="C3456" s="42"/>
      <c r="D3456" s="43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/>
      <c r="BE3456"/>
      <c r="BF3456"/>
      <c r="BG3456"/>
      <c r="BH3456"/>
    </row>
    <row r="3457" spans="2:60" s="41" customFormat="1" x14ac:dyDescent="0.4">
      <c r="B3457" s="42"/>
      <c r="C3457" s="42"/>
      <c r="D3457" s="43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/>
      <c r="BE3457"/>
      <c r="BF3457"/>
      <c r="BG3457"/>
      <c r="BH3457"/>
    </row>
    <row r="3458" spans="2:60" s="41" customFormat="1" x14ac:dyDescent="0.4">
      <c r="B3458" s="42"/>
      <c r="C3458" s="42"/>
      <c r="D3458" s="43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  <c r="AC3458"/>
      <c r="AD3458"/>
      <c r="AE3458"/>
      <c r="AF3458"/>
      <c r="AG3458"/>
      <c r="AH3458"/>
      <c r="AI3458"/>
      <c r="AJ3458"/>
      <c r="AK3458"/>
      <c r="AL3458"/>
      <c r="AM3458"/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/>
      <c r="BE3458"/>
      <c r="BF3458"/>
      <c r="BG3458"/>
      <c r="BH3458"/>
    </row>
    <row r="3459" spans="2:60" s="41" customFormat="1" x14ac:dyDescent="0.4">
      <c r="B3459" s="42"/>
      <c r="C3459" s="42"/>
      <c r="D3459" s="43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  <c r="AC3459"/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/>
      <c r="BE3459"/>
      <c r="BF3459"/>
      <c r="BG3459"/>
      <c r="BH3459"/>
    </row>
    <row r="3460" spans="2:60" s="41" customFormat="1" x14ac:dyDescent="0.4">
      <c r="B3460" s="42"/>
      <c r="C3460" s="42"/>
      <c r="D3460" s="43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/>
      <c r="BE3460"/>
      <c r="BF3460"/>
      <c r="BG3460"/>
      <c r="BH3460"/>
    </row>
    <row r="3461" spans="2:60" s="41" customFormat="1" x14ac:dyDescent="0.4">
      <c r="B3461" s="42"/>
      <c r="C3461" s="42"/>
      <c r="D3461" s="43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/>
      <c r="BE3461"/>
      <c r="BF3461"/>
      <c r="BG3461"/>
      <c r="BH3461"/>
    </row>
    <row r="3462" spans="2:60" s="41" customFormat="1" x14ac:dyDescent="0.4">
      <c r="B3462" s="42"/>
      <c r="C3462" s="42"/>
      <c r="D3462" s="43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  <c r="AC3462"/>
      <c r="AD3462"/>
      <c r="AE3462"/>
      <c r="AF3462"/>
      <c r="AG3462"/>
      <c r="AH3462"/>
      <c r="AI3462"/>
      <c r="AJ3462"/>
      <c r="AK3462"/>
      <c r="AL3462"/>
      <c r="AM3462"/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/>
      <c r="BE3462"/>
      <c r="BF3462"/>
      <c r="BG3462"/>
      <c r="BH3462"/>
    </row>
    <row r="3463" spans="2:60" s="41" customFormat="1" x14ac:dyDescent="0.4">
      <c r="B3463" s="42"/>
      <c r="C3463" s="42"/>
      <c r="D3463" s="4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  <c r="AC3463"/>
      <c r="AD3463"/>
      <c r="AE3463"/>
      <c r="AF3463"/>
      <c r="AG3463"/>
      <c r="AH3463"/>
      <c r="AI3463"/>
      <c r="AJ3463"/>
      <c r="AK3463"/>
      <c r="AL3463"/>
      <c r="AM3463"/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/>
      <c r="BE3463"/>
      <c r="BF3463"/>
      <c r="BG3463"/>
      <c r="BH3463"/>
    </row>
    <row r="3464" spans="2:60" s="41" customFormat="1" x14ac:dyDescent="0.4">
      <c r="B3464" s="42"/>
      <c r="C3464" s="42"/>
      <c r="D3464" s="43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/>
      <c r="BE3464"/>
      <c r="BF3464"/>
      <c r="BG3464"/>
      <c r="BH3464"/>
    </row>
    <row r="3465" spans="2:60" s="41" customFormat="1" x14ac:dyDescent="0.4">
      <c r="B3465" s="42"/>
      <c r="C3465" s="42"/>
      <c r="D3465" s="43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  <c r="AC3465"/>
      <c r="AD3465"/>
      <c r="AE3465"/>
      <c r="AF3465"/>
      <c r="AG3465"/>
      <c r="AH3465"/>
      <c r="AI3465"/>
      <c r="AJ3465"/>
      <c r="AK3465"/>
      <c r="AL3465"/>
      <c r="AM3465"/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/>
      <c r="BE3465"/>
      <c r="BF3465"/>
      <c r="BG3465"/>
      <c r="BH3465"/>
    </row>
    <row r="3466" spans="2:60" s="41" customFormat="1" x14ac:dyDescent="0.4">
      <c r="B3466" s="42"/>
      <c r="C3466" s="42"/>
      <c r="D3466" s="43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  <c r="AC3466"/>
      <c r="AD3466"/>
      <c r="AE3466"/>
      <c r="AF3466"/>
      <c r="AG3466"/>
      <c r="AH3466"/>
      <c r="AI3466"/>
      <c r="AJ3466"/>
      <c r="AK3466"/>
      <c r="AL3466"/>
      <c r="AM3466"/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/>
      <c r="BE3466"/>
      <c r="BF3466"/>
      <c r="BG3466"/>
      <c r="BH3466"/>
    </row>
    <row r="3467" spans="2:60" s="41" customFormat="1" x14ac:dyDescent="0.4">
      <c r="B3467" s="42"/>
      <c r="C3467" s="42"/>
      <c r="D3467" s="43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/>
      <c r="BE3467"/>
      <c r="BF3467"/>
      <c r="BG3467"/>
      <c r="BH3467"/>
    </row>
    <row r="3468" spans="2:60" s="41" customFormat="1" x14ac:dyDescent="0.4">
      <c r="B3468" s="42"/>
      <c r="C3468" s="42"/>
      <c r="D3468" s="43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  <c r="AC3468"/>
      <c r="AD3468"/>
      <c r="AE3468"/>
      <c r="AF3468"/>
      <c r="AG3468"/>
      <c r="AH3468"/>
      <c r="AI3468"/>
      <c r="AJ3468"/>
      <c r="AK3468"/>
      <c r="AL3468"/>
      <c r="AM3468"/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/>
      <c r="BE3468"/>
      <c r="BF3468"/>
      <c r="BG3468"/>
      <c r="BH3468"/>
    </row>
    <row r="3469" spans="2:60" s="41" customFormat="1" x14ac:dyDescent="0.4">
      <c r="B3469" s="42"/>
      <c r="C3469" s="42"/>
      <c r="D3469" s="43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  <c r="AC3469"/>
      <c r="AD3469"/>
      <c r="AE3469"/>
      <c r="AF3469"/>
      <c r="AG3469"/>
      <c r="AH3469"/>
      <c r="AI3469"/>
      <c r="AJ3469"/>
      <c r="AK3469"/>
      <c r="AL3469"/>
      <c r="AM3469"/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/>
      <c r="BE3469"/>
      <c r="BF3469"/>
      <c r="BG3469"/>
      <c r="BH3469"/>
    </row>
    <row r="3470" spans="2:60" s="41" customFormat="1" x14ac:dyDescent="0.4">
      <c r="B3470" s="42"/>
      <c r="C3470" s="42"/>
      <c r="D3470" s="43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  <c r="AC3470"/>
      <c r="AD3470"/>
      <c r="AE3470"/>
      <c r="AF3470"/>
      <c r="AG3470"/>
      <c r="AH3470"/>
      <c r="AI3470"/>
      <c r="AJ3470"/>
      <c r="AK3470"/>
      <c r="AL3470"/>
      <c r="AM3470"/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/>
      <c r="BE3470"/>
      <c r="BF3470"/>
      <c r="BG3470"/>
      <c r="BH3470"/>
    </row>
    <row r="3471" spans="2:60" s="41" customFormat="1" x14ac:dyDescent="0.4">
      <c r="B3471" s="42"/>
      <c r="C3471" s="42"/>
      <c r="D3471" s="43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/>
      <c r="BE3471"/>
      <c r="BF3471"/>
      <c r="BG3471"/>
      <c r="BH3471"/>
    </row>
    <row r="3472" spans="2:60" s="41" customFormat="1" x14ac:dyDescent="0.4">
      <c r="B3472" s="42"/>
      <c r="C3472" s="42"/>
      <c r="D3472" s="43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  <c r="AC3472"/>
      <c r="AD3472"/>
      <c r="AE3472"/>
      <c r="AF3472"/>
      <c r="AG3472"/>
      <c r="AH3472"/>
      <c r="AI3472"/>
      <c r="AJ3472"/>
      <c r="AK3472"/>
      <c r="AL3472"/>
      <c r="AM3472"/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/>
      <c r="BE3472"/>
      <c r="BF3472"/>
      <c r="BG3472"/>
      <c r="BH3472"/>
    </row>
    <row r="3473" spans="2:60" s="41" customFormat="1" x14ac:dyDescent="0.4">
      <c r="B3473" s="42"/>
      <c r="C3473" s="42"/>
      <c r="D3473" s="4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  <c r="AC3473"/>
      <c r="AD3473"/>
      <c r="AE3473"/>
      <c r="AF3473"/>
      <c r="AG3473"/>
      <c r="AH3473"/>
      <c r="AI3473"/>
      <c r="AJ3473"/>
      <c r="AK3473"/>
      <c r="AL3473"/>
      <c r="AM3473"/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/>
      <c r="BE3473"/>
      <c r="BF3473"/>
      <c r="BG3473"/>
      <c r="BH3473"/>
    </row>
    <row r="3474" spans="2:60" s="41" customFormat="1" x14ac:dyDescent="0.4">
      <c r="B3474" s="42"/>
      <c r="C3474" s="42"/>
      <c r="D3474" s="43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  <c r="AC3474"/>
      <c r="AD3474"/>
      <c r="AE3474"/>
      <c r="AF3474"/>
      <c r="AG3474"/>
      <c r="AH3474"/>
      <c r="AI3474"/>
      <c r="AJ3474"/>
      <c r="AK3474"/>
      <c r="AL3474"/>
      <c r="AM3474"/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/>
      <c r="BE3474"/>
      <c r="BF3474"/>
      <c r="BG3474"/>
      <c r="BH3474"/>
    </row>
    <row r="3475" spans="2:60" s="41" customFormat="1" x14ac:dyDescent="0.4">
      <c r="B3475" s="42"/>
      <c r="C3475" s="42"/>
      <c r="D3475" s="43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/>
      <c r="BE3475"/>
      <c r="BF3475"/>
      <c r="BG3475"/>
      <c r="BH3475"/>
    </row>
    <row r="3476" spans="2:60" s="41" customFormat="1" x14ac:dyDescent="0.4">
      <c r="B3476" s="42"/>
      <c r="C3476" s="42"/>
      <c r="D3476" s="43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/>
      <c r="BE3476"/>
      <c r="BF3476"/>
      <c r="BG3476"/>
      <c r="BH3476"/>
    </row>
    <row r="3477" spans="2:60" s="41" customFormat="1" x14ac:dyDescent="0.4">
      <c r="B3477" s="42"/>
      <c r="C3477" s="42"/>
      <c r="D3477" s="43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  <c r="AC3477"/>
      <c r="AD3477"/>
      <c r="AE3477"/>
      <c r="AF3477"/>
      <c r="AG3477"/>
      <c r="AH3477"/>
      <c r="AI3477"/>
      <c r="AJ3477"/>
      <c r="AK3477"/>
      <c r="AL3477"/>
      <c r="AM3477"/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/>
      <c r="BE3477"/>
      <c r="BF3477"/>
      <c r="BG3477"/>
      <c r="BH3477"/>
    </row>
    <row r="3478" spans="2:60" s="41" customFormat="1" x14ac:dyDescent="0.4">
      <c r="B3478" s="42"/>
      <c r="C3478" s="42"/>
      <c r="D3478" s="43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  <c r="AC3478"/>
      <c r="AD3478"/>
      <c r="AE3478"/>
      <c r="AF3478"/>
      <c r="AG3478"/>
      <c r="AH3478"/>
      <c r="AI3478"/>
      <c r="AJ3478"/>
      <c r="AK3478"/>
      <c r="AL3478"/>
      <c r="AM3478"/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/>
      <c r="BE3478"/>
      <c r="BF3478"/>
      <c r="BG3478"/>
      <c r="BH3478"/>
    </row>
    <row r="3479" spans="2:60" s="41" customFormat="1" x14ac:dyDescent="0.4">
      <c r="B3479" s="42"/>
      <c r="C3479" s="42"/>
      <c r="D3479" s="43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/>
      <c r="BE3479"/>
      <c r="BF3479"/>
      <c r="BG3479"/>
      <c r="BH3479"/>
    </row>
    <row r="3480" spans="2:60" s="41" customFormat="1" x14ac:dyDescent="0.4">
      <c r="B3480" s="42"/>
      <c r="C3480" s="42"/>
      <c r="D3480" s="43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  <c r="AC3480"/>
      <c r="AD3480"/>
      <c r="AE3480"/>
      <c r="AF3480"/>
      <c r="AG3480"/>
      <c r="AH3480"/>
      <c r="AI3480"/>
      <c r="AJ3480"/>
      <c r="AK3480"/>
      <c r="AL3480"/>
      <c r="AM3480"/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/>
      <c r="BE3480"/>
      <c r="BF3480"/>
      <c r="BG3480"/>
      <c r="BH3480"/>
    </row>
    <row r="3481" spans="2:60" s="41" customFormat="1" x14ac:dyDescent="0.4">
      <c r="B3481" s="42"/>
      <c r="C3481" s="42"/>
      <c r="D3481" s="43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  <c r="AC3481"/>
      <c r="AD3481"/>
      <c r="AE3481"/>
      <c r="AF3481"/>
      <c r="AG3481"/>
      <c r="AH3481"/>
      <c r="AI3481"/>
      <c r="AJ3481"/>
      <c r="AK3481"/>
      <c r="AL3481"/>
      <c r="AM3481"/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/>
      <c r="BE3481"/>
      <c r="BF3481"/>
      <c r="BG3481"/>
      <c r="BH3481"/>
    </row>
    <row r="3482" spans="2:60" s="41" customFormat="1" x14ac:dyDescent="0.4">
      <c r="B3482" s="42"/>
      <c r="C3482" s="42"/>
      <c r="D3482" s="43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/>
      <c r="BE3482"/>
      <c r="BF3482"/>
      <c r="BG3482"/>
      <c r="BH3482"/>
    </row>
    <row r="3483" spans="2:60" s="41" customFormat="1" x14ac:dyDescent="0.4">
      <c r="B3483" s="42"/>
      <c r="C3483" s="42"/>
      <c r="D3483" s="4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/>
      <c r="BE3483"/>
      <c r="BF3483"/>
      <c r="BG3483"/>
      <c r="BH3483"/>
    </row>
    <row r="3484" spans="2:60" s="41" customFormat="1" x14ac:dyDescent="0.4">
      <c r="B3484" s="42"/>
      <c r="C3484" s="42"/>
      <c r="D3484" s="43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/>
      <c r="BE3484"/>
      <c r="BF3484"/>
      <c r="BG3484"/>
      <c r="BH3484"/>
    </row>
    <row r="3485" spans="2:60" s="41" customFormat="1" x14ac:dyDescent="0.4">
      <c r="B3485" s="42"/>
      <c r="C3485" s="42"/>
      <c r="D3485" s="43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/>
      <c r="BE3485"/>
      <c r="BF3485"/>
      <c r="BG3485"/>
      <c r="BH3485"/>
    </row>
    <row r="3486" spans="2:60" s="41" customFormat="1" x14ac:dyDescent="0.4">
      <c r="B3486" s="42"/>
      <c r="C3486" s="42"/>
      <c r="D3486" s="43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/>
      <c r="BE3486"/>
      <c r="BF3486"/>
      <c r="BG3486"/>
      <c r="BH3486"/>
    </row>
    <row r="3487" spans="2:60" s="41" customFormat="1" x14ac:dyDescent="0.4">
      <c r="B3487" s="42"/>
      <c r="C3487" s="42"/>
      <c r="D3487" s="43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/>
      <c r="BE3487"/>
      <c r="BF3487"/>
      <c r="BG3487"/>
      <c r="BH3487"/>
    </row>
    <row r="3488" spans="2:60" s="41" customFormat="1" x14ac:dyDescent="0.4">
      <c r="B3488" s="42"/>
      <c r="C3488" s="42"/>
      <c r="D3488" s="43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  <c r="AC3488"/>
      <c r="AD3488"/>
      <c r="AE3488"/>
      <c r="AF3488"/>
      <c r="AG3488"/>
      <c r="AH3488"/>
      <c r="AI3488"/>
      <c r="AJ3488"/>
      <c r="AK3488"/>
      <c r="AL3488"/>
      <c r="AM3488"/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/>
      <c r="BE3488"/>
      <c r="BF3488"/>
      <c r="BG3488"/>
      <c r="BH3488"/>
    </row>
    <row r="3489" spans="2:60" s="41" customFormat="1" x14ac:dyDescent="0.4">
      <c r="B3489" s="42"/>
      <c r="C3489" s="42"/>
      <c r="D3489" s="43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  <c r="AC3489"/>
      <c r="AD3489"/>
      <c r="AE3489"/>
      <c r="AF3489"/>
      <c r="AG3489"/>
      <c r="AH3489"/>
      <c r="AI3489"/>
      <c r="AJ3489"/>
      <c r="AK3489"/>
      <c r="AL3489"/>
      <c r="AM3489"/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/>
      <c r="BE3489"/>
      <c r="BF3489"/>
      <c r="BG3489"/>
      <c r="BH3489"/>
    </row>
    <row r="3490" spans="2:60" s="41" customFormat="1" x14ac:dyDescent="0.4">
      <c r="B3490" s="42"/>
      <c r="C3490" s="42"/>
      <c r="D3490" s="43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/>
      <c r="BE3490"/>
      <c r="BF3490"/>
      <c r="BG3490"/>
      <c r="BH3490"/>
    </row>
    <row r="3491" spans="2:60" s="41" customFormat="1" x14ac:dyDescent="0.4">
      <c r="B3491" s="42"/>
      <c r="C3491" s="42"/>
      <c r="D3491" s="43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/>
      <c r="BE3491"/>
      <c r="BF3491"/>
      <c r="BG3491"/>
      <c r="BH3491"/>
    </row>
    <row r="3492" spans="2:60" s="41" customFormat="1" x14ac:dyDescent="0.4">
      <c r="B3492" s="42"/>
      <c r="C3492" s="42"/>
      <c r="D3492" s="43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/>
      <c r="BE3492"/>
      <c r="BF3492"/>
      <c r="BG3492"/>
      <c r="BH3492"/>
    </row>
    <row r="3493" spans="2:60" s="41" customFormat="1" x14ac:dyDescent="0.4">
      <c r="B3493" s="42"/>
      <c r="C3493" s="42"/>
      <c r="D3493" s="4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/>
      <c r="BE3493"/>
      <c r="BF3493"/>
      <c r="BG3493"/>
      <c r="BH3493"/>
    </row>
    <row r="3494" spans="2:60" s="41" customFormat="1" x14ac:dyDescent="0.4">
      <c r="B3494" s="42"/>
      <c r="C3494" s="42"/>
      <c r="D3494" s="43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/>
      <c r="BE3494"/>
      <c r="BF3494"/>
      <c r="BG3494"/>
      <c r="BH3494"/>
    </row>
    <row r="3495" spans="2:60" s="41" customFormat="1" x14ac:dyDescent="0.4">
      <c r="B3495" s="42"/>
      <c r="C3495" s="42"/>
      <c r="D3495" s="43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/>
      <c r="BE3495"/>
      <c r="BF3495"/>
      <c r="BG3495"/>
      <c r="BH3495"/>
    </row>
    <row r="3496" spans="2:60" s="41" customFormat="1" x14ac:dyDescent="0.4">
      <c r="B3496" s="42"/>
      <c r="C3496" s="42"/>
      <c r="D3496" s="43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/>
      <c r="BE3496"/>
      <c r="BF3496"/>
      <c r="BG3496"/>
      <c r="BH3496"/>
    </row>
    <row r="3497" spans="2:60" s="41" customFormat="1" x14ac:dyDescent="0.4">
      <c r="B3497" s="42"/>
      <c r="C3497" s="42"/>
      <c r="D3497" s="43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/>
      <c r="BE3497"/>
      <c r="BF3497"/>
      <c r="BG3497"/>
      <c r="BH3497"/>
    </row>
    <row r="3498" spans="2:60" s="41" customFormat="1" x14ac:dyDescent="0.4">
      <c r="B3498" s="42"/>
      <c r="C3498" s="42"/>
      <c r="D3498" s="43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/>
      <c r="BE3498"/>
      <c r="BF3498"/>
      <c r="BG3498"/>
      <c r="BH3498"/>
    </row>
    <row r="3499" spans="2:60" s="41" customFormat="1" x14ac:dyDescent="0.4">
      <c r="B3499" s="42"/>
      <c r="C3499" s="42"/>
      <c r="D3499" s="43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  <c r="AC3499"/>
      <c r="AD3499"/>
      <c r="AE3499"/>
      <c r="AF3499"/>
      <c r="AG3499"/>
      <c r="AH3499"/>
      <c r="AI3499"/>
      <c r="AJ3499"/>
      <c r="AK3499"/>
      <c r="AL3499"/>
      <c r="AM3499"/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/>
      <c r="BE3499"/>
      <c r="BF3499"/>
      <c r="BG3499"/>
      <c r="BH3499"/>
    </row>
    <row r="3500" spans="2:60" s="41" customFormat="1" x14ac:dyDescent="0.4">
      <c r="B3500" s="42"/>
      <c r="C3500" s="42"/>
      <c r="D3500" s="43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/>
      <c r="BE3500"/>
      <c r="BF3500"/>
      <c r="BG3500"/>
      <c r="BH3500"/>
    </row>
    <row r="3501" spans="2:60" s="41" customFormat="1" x14ac:dyDescent="0.4">
      <c r="B3501" s="42"/>
      <c r="C3501" s="42"/>
      <c r="D3501" s="43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/>
      <c r="BE3501"/>
      <c r="BF3501"/>
      <c r="BG3501"/>
      <c r="BH3501"/>
    </row>
    <row r="3502" spans="2:60" s="41" customFormat="1" x14ac:dyDescent="0.4">
      <c r="B3502" s="42"/>
      <c r="C3502" s="42"/>
      <c r="D3502" s="43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/>
      <c r="BE3502"/>
      <c r="BF3502"/>
      <c r="BG3502"/>
      <c r="BH3502"/>
    </row>
    <row r="3503" spans="2:60" s="41" customFormat="1" x14ac:dyDescent="0.4">
      <c r="B3503" s="42"/>
      <c r="C3503" s="42"/>
      <c r="D3503" s="4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/>
      <c r="BE3503"/>
      <c r="BF3503"/>
      <c r="BG3503"/>
      <c r="BH3503"/>
    </row>
    <row r="3504" spans="2:60" s="41" customFormat="1" x14ac:dyDescent="0.4">
      <c r="B3504" s="42"/>
      <c r="C3504" s="42"/>
      <c r="D3504" s="43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/>
      <c r="BE3504"/>
      <c r="BF3504"/>
      <c r="BG3504"/>
      <c r="BH3504"/>
    </row>
    <row r="3505" spans="2:60" s="41" customFormat="1" x14ac:dyDescent="0.4">
      <c r="B3505" s="42"/>
      <c r="C3505" s="42"/>
      <c r="D3505" s="43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/>
      <c r="BE3505"/>
      <c r="BF3505"/>
      <c r="BG3505"/>
      <c r="BH3505"/>
    </row>
    <row r="3506" spans="2:60" s="41" customFormat="1" x14ac:dyDescent="0.4">
      <c r="B3506" s="42"/>
      <c r="C3506" s="42"/>
      <c r="D3506" s="43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  <c r="AC3506"/>
      <c r="AD3506"/>
      <c r="AE3506"/>
      <c r="AF3506"/>
      <c r="AG3506"/>
      <c r="AH3506"/>
      <c r="AI3506"/>
      <c r="AJ3506"/>
      <c r="AK3506"/>
      <c r="AL3506"/>
      <c r="AM3506"/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/>
      <c r="BE3506"/>
      <c r="BF3506"/>
      <c r="BG3506"/>
      <c r="BH3506"/>
    </row>
    <row r="3507" spans="2:60" s="41" customFormat="1" x14ac:dyDescent="0.4">
      <c r="B3507" s="42"/>
      <c r="C3507" s="42"/>
      <c r="D3507" s="43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/>
      <c r="BE3507"/>
      <c r="BF3507"/>
      <c r="BG3507"/>
      <c r="BH3507"/>
    </row>
    <row r="3508" spans="2:60" s="41" customFormat="1" x14ac:dyDescent="0.4">
      <c r="B3508" s="42"/>
      <c r="C3508" s="42"/>
      <c r="D3508" s="43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  <c r="AC3508"/>
      <c r="AD3508"/>
      <c r="AE3508"/>
      <c r="AF3508"/>
      <c r="AG3508"/>
      <c r="AH3508"/>
      <c r="AI3508"/>
      <c r="AJ3508"/>
      <c r="AK3508"/>
      <c r="AL3508"/>
      <c r="AM3508"/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/>
      <c r="BE3508"/>
      <c r="BF3508"/>
      <c r="BG3508"/>
      <c r="BH3508"/>
    </row>
    <row r="3509" spans="2:60" s="41" customFormat="1" x14ac:dyDescent="0.4">
      <c r="B3509" s="42"/>
      <c r="C3509" s="42"/>
      <c r="D3509" s="43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  <c r="AC3509"/>
      <c r="AD3509"/>
      <c r="AE3509"/>
      <c r="AF3509"/>
      <c r="AG3509"/>
      <c r="AH3509"/>
      <c r="AI3509"/>
      <c r="AJ3509"/>
      <c r="AK3509"/>
      <c r="AL3509"/>
      <c r="AM3509"/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/>
      <c r="BE3509"/>
      <c r="BF3509"/>
      <c r="BG3509"/>
      <c r="BH3509"/>
    </row>
    <row r="3510" spans="2:60" s="41" customFormat="1" x14ac:dyDescent="0.4">
      <c r="B3510" s="42"/>
      <c r="C3510" s="42"/>
      <c r="D3510" s="43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  <c r="AC3510"/>
      <c r="AD3510"/>
      <c r="AE3510"/>
      <c r="AF3510"/>
      <c r="AG3510"/>
      <c r="AH3510"/>
      <c r="AI3510"/>
      <c r="AJ3510"/>
      <c r="AK3510"/>
      <c r="AL3510"/>
      <c r="AM3510"/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/>
      <c r="BE3510"/>
      <c r="BF3510"/>
      <c r="BG3510"/>
      <c r="BH3510"/>
    </row>
    <row r="3511" spans="2:60" s="41" customFormat="1" x14ac:dyDescent="0.4">
      <c r="B3511" s="42"/>
      <c r="C3511" s="42"/>
      <c r="D3511" s="43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/>
      <c r="BE3511"/>
      <c r="BF3511"/>
      <c r="BG3511"/>
      <c r="BH3511"/>
    </row>
    <row r="3512" spans="2:60" s="41" customFormat="1" x14ac:dyDescent="0.4">
      <c r="B3512" s="42"/>
      <c r="C3512" s="42"/>
      <c r="D3512" s="43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  <c r="AC3512"/>
      <c r="AD3512"/>
      <c r="AE3512"/>
      <c r="AF3512"/>
      <c r="AG3512"/>
      <c r="AH3512"/>
      <c r="AI3512"/>
      <c r="AJ3512"/>
      <c r="AK3512"/>
      <c r="AL3512"/>
      <c r="AM3512"/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/>
      <c r="BE3512"/>
      <c r="BF3512"/>
      <c r="BG3512"/>
      <c r="BH3512"/>
    </row>
    <row r="3513" spans="2:60" s="41" customFormat="1" x14ac:dyDescent="0.4">
      <c r="B3513" s="42"/>
      <c r="C3513" s="42"/>
      <c r="D3513" s="4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  <c r="AC3513"/>
      <c r="AD3513"/>
      <c r="AE3513"/>
      <c r="AF3513"/>
      <c r="AG3513"/>
      <c r="AH3513"/>
      <c r="AI3513"/>
      <c r="AJ3513"/>
      <c r="AK3513"/>
      <c r="AL3513"/>
      <c r="AM3513"/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/>
      <c r="BE3513"/>
      <c r="BF3513"/>
      <c r="BG3513"/>
      <c r="BH3513"/>
    </row>
    <row r="3514" spans="2:60" s="41" customFormat="1" x14ac:dyDescent="0.4">
      <c r="B3514" s="42"/>
      <c r="C3514" s="42"/>
      <c r="D3514" s="43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  <c r="AC3514"/>
      <c r="AD3514"/>
      <c r="AE3514"/>
      <c r="AF3514"/>
      <c r="AG3514"/>
      <c r="AH3514"/>
      <c r="AI3514"/>
      <c r="AJ3514"/>
      <c r="AK3514"/>
      <c r="AL3514"/>
      <c r="AM3514"/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/>
      <c r="BE3514"/>
      <c r="BF3514"/>
      <c r="BG3514"/>
      <c r="BH3514"/>
    </row>
    <row r="3515" spans="2:60" s="41" customFormat="1" x14ac:dyDescent="0.4">
      <c r="B3515" s="42"/>
      <c r="C3515" s="42"/>
      <c r="D3515" s="43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/>
      <c r="BE3515"/>
      <c r="BF3515"/>
      <c r="BG3515"/>
      <c r="BH3515"/>
    </row>
    <row r="3516" spans="2:60" s="41" customFormat="1" x14ac:dyDescent="0.4">
      <c r="B3516" s="42"/>
      <c r="C3516" s="42"/>
      <c r="D3516" s="43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  <c r="AC3516"/>
      <c r="AD3516"/>
      <c r="AE3516"/>
      <c r="AF3516"/>
      <c r="AG3516"/>
      <c r="AH3516"/>
      <c r="AI3516"/>
      <c r="AJ3516"/>
      <c r="AK3516"/>
      <c r="AL3516"/>
      <c r="AM3516"/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/>
      <c r="BE3516"/>
      <c r="BF3516"/>
      <c r="BG3516"/>
      <c r="BH3516"/>
    </row>
    <row r="3517" spans="2:60" s="41" customFormat="1" x14ac:dyDescent="0.4">
      <c r="B3517" s="42"/>
      <c r="C3517" s="42"/>
      <c r="D3517" s="43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  <c r="AC3517"/>
      <c r="AD3517"/>
      <c r="AE3517"/>
      <c r="AF3517"/>
      <c r="AG3517"/>
      <c r="AH3517"/>
      <c r="AI3517"/>
      <c r="AJ3517"/>
      <c r="AK3517"/>
      <c r="AL3517"/>
      <c r="AM3517"/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/>
      <c r="BE3517"/>
      <c r="BF3517"/>
      <c r="BG3517"/>
      <c r="BH3517"/>
    </row>
    <row r="3518" spans="2:60" s="41" customFormat="1" x14ac:dyDescent="0.4">
      <c r="B3518" s="42"/>
      <c r="C3518" s="42"/>
      <c r="D3518" s="43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  <c r="AC3518"/>
      <c r="AD3518"/>
      <c r="AE3518"/>
      <c r="AF3518"/>
      <c r="AG3518"/>
      <c r="AH3518"/>
      <c r="AI3518"/>
      <c r="AJ3518"/>
      <c r="AK3518"/>
      <c r="AL3518"/>
      <c r="AM3518"/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/>
      <c r="BE3518"/>
      <c r="BF3518"/>
      <c r="BG3518"/>
      <c r="BH3518"/>
    </row>
    <row r="3519" spans="2:60" s="41" customFormat="1" x14ac:dyDescent="0.4">
      <c r="B3519" s="42"/>
      <c r="C3519" s="42"/>
      <c r="D3519" s="43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  <c r="AC3519"/>
      <c r="AD3519"/>
      <c r="AE3519"/>
      <c r="AF3519"/>
      <c r="AG3519"/>
      <c r="AH3519"/>
      <c r="AI3519"/>
      <c r="AJ3519"/>
      <c r="AK3519"/>
      <c r="AL3519"/>
      <c r="AM3519"/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/>
      <c r="BE3519"/>
      <c r="BF3519"/>
      <c r="BG3519"/>
      <c r="BH3519"/>
    </row>
    <row r="3520" spans="2:60" s="41" customFormat="1" x14ac:dyDescent="0.4">
      <c r="B3520" s="42"/>
      <c r="C3520" s="42"/>
      <c r="D3520" s="43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  <c r="AC3520"/>
      <c r="AD3520"/>
      <c r="AE3520"/>
      <c r="AF3520"/>
      <c r="AG3520"/>
      <c r="AH3520"/>
      <c r="AI3520"/>
      <c r="AJ3520"/>
      <c r="AK3520"/>
      <c r="AL3520"/>
      <c r="AM3520"/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/>
      <c r="BE3520"/>
      <c r="BF3520"/>
      <c r="BG3520"/>
      <c r="BH3520"/>
    </row>
    <row r="3521" spans="2:60" s="41" customFormat="1" x14ac:dyDescent="0.4">
      <c r="B3521" s="42"/>
      <c r="C3521" s="42"/>
      <c r="D3521" s="43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  <c r="AC3521"/>
      <c r="AD3521"/>
      <c r="AE3521"/>
      <c r="AF3521"/>
      <c r="AG3521"/>
      <c r="AH3521"/>
      <c r="AI3521"/>
      <c r="AJ3521"/>
      <c r="AK3521"/>
      <c r="AL3521"/>
      <c r="AM3521"/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/>
      <c r="BE3521"/>
      <c r="BF3521"/>
      <c r="BG3521"/>
      <c r="BH3521"/>
    </row>
    <row r="3522" spans="2:60" s="41" customFormat="1" x14ac:dyDescent="0.4">
      <c r="B3522" s="42"/>
      <c r="C3522" s="42"/>
      <c r="D3522" s="43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  <c r="AC3522"/>
      <c r="AD3522"/>
      <c r="AE3522"/>
      <c r="AF3522"/>
      <c r="AG3522"/>
      <c r="AH3522"/>
      <c r="AI3522"/>
      <c r="AJ3522"/>
      <c r="AK3522"/>
      <c r="AL3522"/>
      <c r="AM3522"/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/>
      <c r="BE3522"/>
      <c r="BF3522"/>
      <c r="BG3522"/>
      <c r="BH3522"/>
    </row>
    <row r="3523" spans="2:60" s="41" customFormat="1" x14ac:dyDescent="0.4">
      <c r="B3523" s="42"/>
      <c r="C3523" s="42"/>
      <c r="D3523" s="4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/>
      <c r="BE3523"/>
      <c r="BF3523"/>
      <c r="BG3523"/>
      <c r="BH3523"/>
    </row>
    <row r="3524" spans="2:60" s="41" customFormat="1" x14ac:dyDescent="0.4">
      <c r="B3524" s="42"/>
      <c r="C3524" s="42"/>
      <c r="D3524" s="43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/>
      <c r="BE3524"/>
      <c r="BF3524"/>
      <c r="BG3524"/>
      <c r="BH3524"/>
    </row>
    <row r="3525" spans="2:60" s="41" customFormat="1" x14ac:dyDescent="0.4">
      <c r="B3525" s="42"/>
      <c r="C3525" s="42"/>
      <c r="D3525" s="43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/>
      <c r="BE3525"/>
      <c r="BF3525"/>
      <c r="BG3525"/>
      <c r="BH3525"/>
    </row>
    <row r="3526" spans="2:60" s="41" customFormat="1" x14ac:dyDescent="0.4">
      <c r="B3526" s="42"/>
      <c r="C3526" s="42"/>
      <c r="D3526" s="43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  <c r="AC3526"/>
      <c r="AD3526"/>
      <c r="AE3526"/>
      <c r="AF3526"/>
      <c r="AG3526"/>
      <c r="AH3526"/>
      <c r="AI3526"/>
      <c r="AJ3526"/>
      <c r="AK3526"/>
      <c r="AL3526"/>
      <c r="AM3526"/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/>
      <c r="BE3526"/>
      <c r="BF3526"/>
      <c r="BG3526"/>
      <c r="BH3526"/>
    </row>
    <row r="3527" spans="2:60" s="41" customFormat="1" x14ac:dyDescent="0.4">
      <c r="B3527" s="42"/>
      <c r="C3527" s="42"/>
      <c r="D3527" s="43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/>
      <c r="BE3527"/>
      <c r="BF3527"/>
      <c r="BG3527"/>
      <c r="BH3527"/>
    </row>
    <row r="3528" spans="2:60" s="41" customFormat="1" x14ac:dyDescent="0.4">
      <c r="B3528" s="42"/>
      <c r="C3528" s="42"/>
      <c r="D3528" s="43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  <c r="AC3528"/>
      <c r="AD3528"/>
      <c r="AE3528"/>
      <c r="AF3528"/>
      <c r="AG3528"/>
      <c r="AH3528"/>
      <c r="AI3528"/>
      <c r="AJ3528"/>
      <c r="AK3528"/>
      <c r="AL3528"/>
      <c r="AM3528"/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/>
      <c r="BE3528"/>
      <c r="BF3528"/>
      <c r="BG3528"/>
      <c r="BH3528"/>
    </row>
    <row r="3529" spans="2:60" s="41" customFormat="1" x14ac:dyDescent="0.4">
      <c r="B3529" s="42"/>
      <c r="C3529" s="42"/>
      <c r="D3529" s="43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  <c r="AC3529"/>
      <c r="AD3529"/>
      <c r="AE3529"/>
      <c r="AF3529"/>
      <c r="AG3529"/>
      <c r="AH3529"/>
      <c r="AI3529"/>
      <c r="AJ3529"/>
      <c r="AK3529"/>
      <c r="AL3529"/>
      <c r="AM3529"/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/>
      <c r="BE3529"/>
      <c r="BF3529"/>
      <c r="BG3529"/>
      <c r="BH3529"/>
    </row>
    <row r="3530" spans="2:60" s="41" customFormat="1" x14ac:dyDescent="0.4">
      <c r="B3530" s="42"/>
      <c r="C3530" s="42"/>
      <c r="D3530" s="43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/>
      <c r="BE3530"/>
      <c r="BF3530"/>
      <c r="BG3530"/>
      <c r="BH3530"/>
    </row>
    <row r="3531" spans="2:60" s="41" customFormat="1" x14ac:dyDescent="0.4">
      <c r="B3531" s="42"/>
      <c r="C3531" s="42"/>
      <c r="D3531" s="43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/>
      <c r="BE3531"/>
      <c r="BF3531"/>
      <c r="BG3531"/>
      <c r="BH3531"/>
    </row>
    <row r="3532" spans="2:60" s="41" customFormat="1" x14ac:dyDescent="0.4">
      <c r="B3532" s="42"/>
      <c r="C3532" s="42"/>
      <c r="D3532" s="43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  <c r="AF3532"/>
      <c r="AG3532"/>
      <c r="AH3532"/>
      <c r="AI3532"/>
      <c r="AJ3532"/>
      <c r="AK3532"/>
      <c r="AL3532"/>
      <c r="AM3532"/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/>
      <c r="BE3532"/>
      <c r="BF3532"/>
      <c r="BG3532"/>
      <c r="BH3532"/>
    </row>
    <row r="3533" spans="2:60" s="41" customFormat="1" x14ac:dyDescent="0.4">
      <c r="B3533" s="42"/>
      <c r="C3533" s="42"/>
      <c r="D3533" s="4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  <c r="AC3533"/>
      <c r="AD3533"/>
      <c r="AE3533"/>
      <c r="AF3533"/>
      <c r="AG3533"/>
      <c r="AH3533"/>
      <c r="AI3533"/>
      <c r="AJ3533"/>
      <c r="AK3533"/>
      <c r="AL3533"/>
      <c r="AM3533"/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/>
      <c r="BE3533"/>
      <c r="BF3533"/>
      <c r="BG3533"/>
      <c r="BH3533"/>
    </row>
    <row r="3534" spans="2:60" s="41" customFormat="1" x14ac:dyDescent="0.4">
      <c r="B3534" s="42"/>
      <c r="C3534" s="42"/>
      <c r="D3534" s="43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  <c r="AC3534"/>
      <c r="AD3534"/>
      <c r="AE3534"/>
      <c r="AF3534"/>
      <c r="AG3534"/>
      <c r="AH3534"/>
      <c r="AI3534"/>
      <c r="AJ3534"/>
      <c r="AK3534"/>
      <c r="AL3534"/>
      <c r="AM3534"/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/>
      <c r="BE3534"/>
      <c r="BF3534"/>
      <c r="BG3534"/>
      <c r="BH3534"/>
    </row>
    <row r="3535" spans="2:60" s="41" customFormat="1" x14ac:dyDescent="0.4">
      <c r="B3535" s="42"/>
      <c r="C3535" s="42"/>
      <c r="D3535" s="43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/>
      <c r="BE3535"/>
      <c r="BF3535"/>
      <c r="BG3535"/>
      <c r="BH3535"/>
    </row>
    <row r="3536" spans="2:60" s="41" customFormat="1" x14ac:dyDescent="0.4">
      <c r="B3536" s="42"/>
      <c r="C3536" s="42"/>
      <c r="D3536" s="43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  <c r="AC3536"/>
      <c r="AD3536"/>
      <c r="AE3536"/>
      <c r="AF3536"/>
      <c r="AG3536"/>
      <c r="AH3536"/>
      <c r="AI3536"/>
      <c r="AJ3536"/>
      <c r="AK3536"/>
      <c r="AL3536"/>
      <c r="AM3536"/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/>
      <c r="BE3536"/>
      <c r="BF3536"/>
      <c r="BG3536"/>
      <c r="BH3536"/>
    </row>
    <row r="3537" spans="2:60" s="41" customFormat="1" x14ac:dyDescent="0.4">
      <c r="B3537" s="42"/>
      <c r="C3537" s="42"/>
      <c r="D3537" s="43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  <c r="AC3537"/>
      <c r="AD3537"/>
      <c r="AE3537"/>
      <c r="AF3537"/>
      <c r="AG3537"/>
      <c r="AH3537"/>
      <c r="AI3537"/>
      <c r="AJ3537"/>
      <c r="AK3537"/>
      <c r="AL3537"/>
      <c r="AM3537"/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/>
      <c r="BE3537"/>
      <c r="BF3537"/>
      <c r="BG3537"/>
      <c r="BH3537"/>
    </row>
    <row r="3538" spans="2:60" s="41" customFormat="1" x14ac:dyDescent="0.4">
      <c r="B3538" s="42"/>
      <c r="C3538" s="42"/>
      <c r="D3538" s="43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/>
      <c r="BE3538"/>
      <c r="BF3538"/>
      <c r="BG3538"/>
      <c r="BH3538"/>
    </row>
    <row r="3539" spans="2:60" s="41" customFormat="1" x14ac:dyDescent="0.4">
      <c r="B3539" s="42"/>
      <c r="C3539" s="42"/>
      <c r="D3539" s="43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/>
      <c r="BE3539"/>
      <c r="BF3539"/>
      <c r="BG3539"/>
      <c r="BH3539"/>
    </row>
    <row r="3540" spans="2:60" s="41" customFormat="1" x14ac:dyDescent="0.4">
      <c r="B3540" s="42"/>
      <c r="C3540" s="42"/>
      <c r="D3540" s="43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/>
      <c r="BE3540"/>
      <c r="BF3540"/>
      <c r="BG3540"/>
      <c r="BH3540"/>
    </row>
    <row r="3541" spans="2:60" s="41" customFormat="1" x14ac:dyDescent="0.4">
      <c r="B3541" s="42"/>
      <c r="C3541" s="42"/>
      <c r="D3541" s="43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/>
      <c r="BE3541"/>
      <c r="BF3541"/>
      <c r="BG3541"/>
      <c r="BH3541"/>
    </row>
    <row r="3542" spans="2:60" s="41" customFormat="1" x14ac:dyDescent="0.4">
      <c r="B3542" s="42"/>
      <c r="C3542" s="42"/>
      <c r="D3542" s="43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/>
      <c r="BE3542"/>
      <c r="BF3542"/>
      <c r="BG3542"/>
      <c r="BH3542"/>
    </row>
    <row r="3543" spans="2:60" s="41" customFormat="1" x14ac:dyDescent="0.4">
      <c r="B3543" s="42"/>
      <c r="C3543" s="42"/>
      <c r="D3543" s="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/>
      <c r="BE3543"/>
      <c r="BF3543"/>
      <c r="BG3543"/>
      <c r="BH3543"/>
    </row>
    <row r="3544" spans="2:60" s="41" customFormat="1" x14ac:dyDescent="0.4">
      <c r="B3544" s="42"/>
      <c r="C3544" s="42"/>
      <c r="D3544" s="43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/>
      <c r="BE3544"/>
      <c r="BF3544"/>
      <c r="BG3544"/>
      <c r="BH3544"/>
    </row>
    <row r="3545" spans="2:60" s="41" customFormat="1" x14ac:dyDescent="0.4">
      <c r="B3545" s="42"/>
      <c r="C3545" s="42"/>
      <c r="D3545" s="43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/>
      <c r="BE3545"/>
      <c r="BF3545"/>
      <c r="BG3545"/>
      <c r="BH3545"/>
    </row>
    <row r="3546" spans="2:60" s="41" customFormat="1" x14ac:dyDescent="0.4">
      <c r="B3546" s="42"/>
      <c r="C3546" s="42"/>
      <c r="D3546" s="43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  <c r="AC3546"/>
      <c r="AD3546"/>
      <c r="AE3546"/>
      <c r="AF3546"/>
      <c r="AG3546"/>
      <c r="AH3546"/>
      <c r="AI3546"/>
      <c r="AJ3546"/>
      <c r="AK3546"/>
      <c r="AL3546"/>
      <c r="AM3546"/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/>
      <c r="BE3546"/>
      <c r="BF3546"/>
      <c r="BG3546"/>
      <c r="BH3546"/>
    </row>
    <row r="3547" spans="2:60" s="41" customFormat="1" x14ac:dyDescent="0.4">
      <c r="B3547" s="42"/>
      <c r="C3547" s="42"/>
      <c r="D3547" s="43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/>
      <c r="BE3547"/>
      <c r="BF3547"/>
      <c r="BG3547"/>
      <c r="BH3547"/>
    </row>
    <row r="3548" spans="2:60" s="41" customFormat="1" x14ac:dyDescent="0.4">
      <c r="B3548" s="42"/>
      <c r="C3548" s="42"/>
      <c r="D3548" s="43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/>
      <c r="BE3548"/>
      <c r="BF3548"/>
      <c r="BG3548"/>
      <c r="BH3548"/>
    </row>
    <row r="3549" spans="2:60" s="41" customFormat="1" x14ac:dyDescent="0.4">
      <c r="B3549" s="42"/>
      <c r="C3549" s="42"/>
      <c r="D3549" s="43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/>
      <c r="BE3549"/>
      <c r="BF3549"/>
      <c r="BG3549"/>
      <c r="BH3549"/>
    </row>
    <row r="3550" spans="2:60" s="41" customFormat="1" x14ac:dyDescent="0.4">
      <c r="B3550" s="42"/>
      <c r="C3550" s="42"/>
      <c r="D3550" s="43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  <c r="AC3550"/>
      <c r="AD3550"/>
      <c r="AE3550"/>
      <c r="AF3550"/>
      <c r="AG3550"/>
      <c r="AH3550"/>
      <c r="AI3550"/>
      <c r="AJ3550"/>
      <c r="AK3550"/>
      <c r="AL3550"/>
      <c r="AM3550"/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/>
      <c r="BE3550"/>
      <c r="BF3550"/>
      <c r="BG3550"/>
      <c r="BH3550"/>
    </row>
    <row r="3551" spans="2:60" s="41" customFormat="1" x14ac:dyDescent="0.4">
      <c r="B3551" s="42"/>
      <c r="C3551" s="42"/>
      <c r="D3551" s="43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/>
      <c r="BE3551"/>
      <c r="BF3551"/>
      <c r="BG3551"/>
      <c r="BH3551"/>
    </row>
    <row r="3552" spans="2:60" s="41" customFormat="1" x14ac:dyDescent="0.4">
      <c r="B3552" s="42"/>
      <c r="C3552" s="42"/>
      <c r="D3552" s="43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  <c r="AC3552"/>
      <c r="AD3552"/>
      <c r="AE3552"/>
      <c r="AF3552"/>
      <c r="AG3552"/>
      <c r="AH3552"/>
      <c r="AI3552"/>
      <c r="AJ3552"/>
      <c r="AK3552"/>
      <c r="AL3552"/>
      <c r="AM3552"/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/>
      <c r="BE3552"/>
      <c r="BF3552"/>
      <c r="BG3552"/>
      <c r="BH3552"/>
    </row>
    <row r="3553" spans="2:60" s="41" customFormat="1" x14ac:dyDescent="0.4">
      <c r="B3553" s="42"/>
      <c r="C3553" s="42"/>
      <c r="D3553" s="4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  <c r="AF3553"/>
      <c r="AG3553"/>
      <c r="AH3553"/>
      <c r="AI3553"/>
      <c r="AJ3553"/>
      <c r="AK3553"/>
      <c r="AL3553"/>
      <c r="AM3553"/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/>
      <c r="BE3553"/>
      <c r="BF3553"/>
      <c r="BG3553"/>
      <c r="BH3553"/>
    </row>
    <row r="3554" spans="2:60" s="41" customFormat="1" x14ac:dyDescent="0.4">
      <c r="B3554" s="42"/>
      <c r="C3554" s="42"/>
      <c r="D3554" s="43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  <c r="AC3554"/>
      <c r="AD3554"/>
      <c r="AE3554"/>
      <c r="AF3554"/>
      <c r="AG3554"/>
      <c r="AH3554"/>
      <c r="AI3554"/>
      <c r="AJ3554"/>
      <c r="AK3554"/>
      <c r="AL3554"/>
      <c r="AM3554"/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/>
      <c r="BE3554"/>
      <c r="BF3554"/>
      <c r="BG3554"/>
      <c r="BH3554"/>
    </row>
    <row r="3555" spans="2:60" s="41" customFormat="1" x14ac:dyDescent="0.4">
      <c r="B3555" s="42"/>
      <c r="C3555" s="42"/>
      <c r="D3555" s="43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/>
      <c r="BE3555"/>
      <c r="BF3555"/>
      <c r="BG3555"/>
      <c r="BH3555"/>
    </row>
    <row r="3556" spans="2:60" s="41" customFormat="1" x14ac:dyDescent="0.4">
      <c r="B3556" s="42"/>
      <c r="C3556" s="42"/>
      <c r="D3556" s="43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  <c r="AC3556"/>
      <c r="AD3556"/>
      <c r="AE3556"/>
      <c r="AF3556"/>
      <c r="AG3556"/>
      <c r="AH3556"/>
      <c r="AI3556"/>
      <c r="AJ3556"/>
      <c r="AK3556"/>
      <c r="AL3556"/>
      <c r="AM3556"/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/>
      <c r="BE3556"/>
      <c r="BF3556"/>
      <c r="BG3556"/>
      <c r="BH3556"/>
    </row>
    <row r="3557" spans="2:60" s="41" customFormat="1" x14ac:dyDescent="0.4">
      <c r="B3557" s="42"/>
      <c r="C3557" s="42"/>
      <c r="D3557" s="43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  <c r="AC3557"/>
      <c r="AD3557"/>
      <c r="AE3557"/>
      <c r="AF3557"/>
      <c r="AG3557"/>
      <c r="AH3557"/>
      <c r="AI3557"/>
      <c r="AJ3557"/>
      <c r="AK3557"/>
      <c r="AL3557"/>
      <c r="AM3557"/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/>
      <c r="BE3557"/>
      <c r="BF3557"/>
      <c r="BG3557"/>
      <c r="BH3557"/>
    </row>
    <row r="3558" spans="2:60" s="41" customFormat="1" x14ac:dyDescent="0.4">
      <c r="B3558" s="42"/>
      <c r="C3558" s="42"/>
      <c r="D3558" s="43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  <c r="AC3558"/>
      <c r="AD3558"/>
      <c r="AE3558"/>
      <c r="AF3558"/>
      <c r="AG3558"/>
      <c r="AH3558"/>
      <c r="AI3558"/>
      <c r="AJ3558"/>
      <c r="AK3558"/>
      <c r="AL3558"/>
      <c r="AM3558"/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/>
      <c r="BE3558"/>
      <c r="BF3558"/>
      <c r="BG3558"/>
      <c r="BH3558"/>
    </row>
    <row r="3559" spans="2:60" s="41" customFormat="1" x14ac:dyDescent="0.4">
      <c r="B3559" s="42"/>
      <c r="C3559" s="42"/>
      <c r="D3559" s="43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  <c r="AC3559"/>
      <c r="AD3559"/>
      <c r="AE3559"/>
      <c r="AF3559"/>
      <c r="AG3559"/>
      <c r="AH3559"/>
      <c r="AI3559"/>
      <c r="AJ3559"/>
      <c r="AK3559"/>
      <c r="AL3559"/>
      <c r="AM3559"/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/>
      <c r="BE3559"/>
      <c r="BF3559"/>
      <c r="BG3559"/>
      <c r="BH3559"/>
    </row>
    <row r="3560" spans="2:60" s="41" customFormat="1" x14ac:dyDescent="0.4">
      <c r="B3560" s="42"/>
      <c r="C3560" s="42"/>
      <c r="D3560" s="43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/>
      <c r="BE3560"/>
      <c r="BF3560"/>
      <c r="BG3560"/>
      <c r="BH3560"/>
    </row>
    <row r="3561" spans="2:60" s="41" customFormat="1" x14ac:dyDescent="0.4">
      <c r="B3561" s="42"/>
      <c r="C3561" s="42"/>
      <c r="D3561" s="43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/>
      <c r="BE3561"/>
      <c r="BF3561"/>
      <c r="BG3561"/>
      <c r="BH3561"/>
    </row>
    <row r="3562" spans="2:60" s="41" customFormat="1" x14ac:dyDescent="0.4">
      <c r="B3562" s="42"/>
      <c r="C3562" s="42"/>
      <c r="D3562" s="43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  <c r="AC3562"/>
      <c r="AD3562"/>
      <c r="AE3562"/>
      <c r="AF3562"/>
      <c r="AG3562"/>
      <c r="AH3562"/>
      <c r="AI3562"/>
      <c r="AJ3562"/>
      <c r="AK3562"/>
      <c r="AL3562"/>
      <c r="AM3562"/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/>
      <c r="BE3562"/>
      <c r="BF3562"/>
      <c r="BG3562"/>
      <c r="BH3562"/>
    </row>
    <row r="3563" spans="2:60" s="41" customFormat="1" x14ac:dyDescent="0.4">
      <c r="B3563" s="42"/>
      <c r="C3563" s="42"/>
      <c r="D3563" s="4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  <c r="AF3563"/>
      <c r="AG3563"/>
      <c r="AH3563"/>
      <c r="AI3563"/>
      <c r="AJ3563"/>
      <c r="AK3563"/>
      <c r="AL3563"/>
      <c r="AM3563"/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/>
      <c r="BE3563"/>
      <c r="BF3563"/>
      <c r="BG3563"/>
      <c r="BH3563"/>
    </row>
    <row r="3564" spans="2:60" s="41" customFormat="1" x14ac:dyDescent="0.4">
      <c r="B3564" s="42"/>
      <c r="C3564" s="42"/>
      <c r="D3564" s="43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  <c r="AC3564"/>
      <c r="AD3564"/>
      <c r="AE3564"/>
      <c r="AF3564"/>
      <c r="AG3564"/>
      <c r="AH3564"/>
      <c r="AI3564"/>
      <c r="AJ3564"/>
      <c r="AK3564"/>
      <c r="AL3564"/>
      <c r="AM3564"/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/>
      <c r="BE3564"/>
      <c r="BF3564"/>
      <c r="BG3564"/>
      <c r="BH3564"/>
    </row>
    <row r="3565" spans="2:60" s="41" customFormat="1" x14ac:dyDescent="0.4">
      <c r="B3565" s="42"/>
      <c r="C3565" s="42"/>
      <c r="D3565" s="43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  <c r="AC3565"/>
      <c r="AD3565"/>
      <c r="AE3565"/>
      <c r="AF3565"/>
      <c r="AG3565"/>
      <c r="AH3565"/>
      <c r="AI3565"/>
      <c r="AJ3565"/>
      <c r="AK3565"/>
      <c r="AL3565"/>
      <c r="AM3565"/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/>
      <c r="BE3565"/>
      <c r="BF3565"/>
      <c r="BG3565"/>
      <c r="BH3565"/>
    </row>
    <row r="3566" spans="2:60" s="41" customFormat="1" x14ac:dyDescent="0.4">
      <c r="B3566" s="42"/>
      <c r="C3566" s="42"/>
      <c r="D3566" s="43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  <c r="AC3566"/>
      <c r="AD3566"/>
      <c r="AE3566"/>
      <c r="AF3566"/>
      <c r="AG3566"/>
      <c r="AH3566"/>
      <c r="AI3566"/>
      <c r="AJ3566"/>
      <c r="AK3566"/>
      <c r="AL3566"/>
      <c r="AM3566"/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/>
      <c r="BE3566"/>
      <c r="BF3566"/>
      <c r="BG3566"/>
      <c r="BH3566"/>
    </row>
    <row r="3567" spans="2:60" s="41" customFormat="1" x14ac:dyDescent="0.4">
      <c r="B3567" s="42"/>
      <c r="C3567" s="42"/>
      <c r="D3567" s="43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  <c r="AC3567"/>
      <c r="AD3567"/>
      <c r="AE3567"/>
      <c r="AF3567"/>
      <c r="AG3567"/>
      <c r="AH3567"/>
      <c r="AI3567"/>
      <c r="AJ3567"/>
      <c r="AK3567"/>
      <c r="AL3567"/>
      <c r="AM3567"/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/>
      <c r="BE3567"/>
      <c r="BF3567"/>
      <c r="BG3567"/>
      <c r="BH3567"/>
    </row>
    <row r="3568" spans="2:60" s="41" customFormat="1" x14ac:dyDescent="0.4">
      <c r="B3568" s="42"/>
      <c r="C3568" s="42"/>
      <c r="D3568" s="43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  <c r="AC3568"/>
      <c r="AD3568"/>
      <c r="AE3568"/>
      <c r="AF3568"/>
      <c r="AG3568"/>
      <c r="AH3568"/>
      <c r="AI3568"/>
      <c r="AJ3568"/>
      <c r="AK3568"/>
      <c r="AL3568"/>
      <c r="AM3568"/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/>
      <c r="BE3568"/>
      <c r="BF3568"/>
      <c r="BG3568"/>
      <c r="BH3568"/>
    </row>
    <row r="3569" spans="2:60" s="41" customFormat="1" x14ac:dyDescent="0.4">
      <c r="B3569" s="42"/>
      <c r="C3569" s="42"/>
      <c r="D3569" s="43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/>
      <c r="BE3569"/>
      <c r="BF3569"/>
      <c r="BG3569"/>
      <c r="BH3569"/>
    </row>
    <row r="3570" spans="2:60" s="41" customFormat="1" x14ac:dyDescent="0.4">
      <c r="B3570" s="42"/>
      <c r="C3570" s="42"/>
      <c r="D3570" s="43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/>
      <c r="BE3570"/>
      <c r="BF3570"/>
      <c r="BG3570"/>
      <c r="BH3570"/>
    </row>
    <row r="3571" spans="2:60" s="41" customFormat="1" x14ac:dyDescent="0.4">
      <c r="B3571" s="42"/>
      <c r="C3571" s="42"/>
      <c r="D3571" s="43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/>
      <c r="BE3571"/>
      <c r="BF3571"/>
      <c r="BG3571"/>
      <c r="BH3571"/>
    </row>
    <row r="3572" spans="2:60" s="41" customFormat="1" x14ac:dyDescent="0.4">
      <c r="B3572" s="42"/>
      <c r="C3572" s="42"/>
      <c r="D3572" s="43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/>
      <c r="BE3572"/>
      <c r="BF3572"/>
      <c r="BG3572"/>
      <c r="BH3572"/>
    </row>
    <row r="3573" spans="2:60" s="41" customFormat="1" x14ac:dyDescent="0.4">
      <c r="B3573" s="42"/>
      <c r="C3573" s="42"/>
      <c r="D3573" s="4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/>
      <c r="BE3573"/>
      <c r="BF3573"/>
      <c r="BG3573"/>
      <c r="BH3573"/>
    </row>
    <row r="3574" spans="2:60" s="41" customFormat="1" x14ac:dyDescent="0.4">
      <c r="B3574" s="42"/>
      <c r="C3574" s="42"/>
      <c r="D3574" s="43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/>
      <c r="BE3574"/>
      <c r="BF3574"/>
      <c r="BG3574"/>
      <c r="BH3574"/>
    </row>
    <row r="3575" spans="2:60" s="41" customFormat="1" x14ac:dyDescent="0.4">
      <c r="B3575" s="42"/>
      <c r="C3575" s="42"/>
      <c r="D3575" s="43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/>
      <c r="BE3575"/>
      <c r="BF3575"/>
      <c r="BG3575"/>
      <c r="BH3575"/>
    </row>
    <row r="3576" spans="2:60" s="41" customFormat="1" x14ac:dyDescent="0.4">
      <c r="B3576" s="42"/>
      <c r="C3576" s="42"/>
      <c r="D3576" s="43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/>
      <c r="BE3576"/>
      <c r="BF3576"/>
      <c r="BG3576"/>
      <c r="BH3576"/>
    </row>
    <row r="3577" spans="2:60" s="41" customFormat="1" x14ac:dyDescent="0.4">
      <c r="B3577" s="42"/>
      <c r="C3577" s="42"/>
      <c r="D3577" s="43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/>
      <c r="BE3577"/>
      <c r="BF3577"/>
      <c r="BG3577"/>
      <c r="BH3577"/>
    </row>
    <row r="3578" spans="2:60" s="41" customFormat="1" x14ac:dyDescent="0.4">
      <c r="B3578" s="42"/>
      <c r="C3578" s="42"/>
      <c r="D3578" s="43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  <c r="AC3578"/>
      <c r="AD3578"/>
      <c r="AE3578"/>
      <c r="AF3578"/>
      <c r="AG3578"/>
      <c r="AH3578"/>
      <c r="AI3578"/>
      <c r="AJ3578"/>
      <c r="AK3578"/>
      <c r="AL3578"/>
      <c r="AM3578"/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/>
      <c r="BE3578"/>
      <c r="BF3578"/>
      <c r="BG3578"/>
      <c r="BH3578"/>
    </row>
    <row r="3579" spans="2:60" s="41" customFormat="1" x14ac:dyDescent="0.4">
      <c r="B3579" s="42"/>
      <c r="C3579" s="42"/>
      <c r="D3579" s="43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  <c r="AC3579"/>
      <c r="AD3579"/>
      <c r="AE3579"/>
      <c r="AF3579"/>
      <c r="AG3579"/>
      <c r="AH3579"/>
      <c r="AI3579"/>
      <c r="AJ3579"/>
      <c r="AK3579"/>
      <c r="AL3579"/>
      <c r="AM3579"/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/>
      <c r="BE3579"/>
      <c r="BF3579"/>
      <c r="BG3579"/>
      <c r="BH3579"/>
    </row>
    <row r="3580" spans="2:60" s="41" customFormat="1" x14ac:dyDescent="0.4">
      <c r="B3580" s="42"/>
      <c r="C3580" s="42"/>
      <c r="D3580" s="43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  <c r="AC3580"/>
      <c r="AD3580"/>
      <c r="AE3580"/>
      <c r="AF3580"/>
      <c r="AG3580"/>
      <c r="AH3580"/>
      <c r="AI3580"/>
      <c r="AJ3580"/>
      <c r="AK3580"/>
      <c r="AL3580"/>
      <c r="AM3580"/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/>
      <c r="BE3580"/>
      <c r="BF3580"/>
      <c r="BG3580"/>
      <c r="BH3580"/>
    </row>
    <row r="3581" spans="2:60" s="41" customFormat="1" x14ac:dyDescent="0.4">
      <c r="B3581" s="42"/>
      <c r="C3581" s="42"/>
      <c r="D3581" s="43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  <c r="AC3581"/>
      <c r="AD3581"/>
      <c r="AE3581"/>
      <c r="AF3581"/>
      <c r="AG3581"/>
      <c r="AH3581"/>
      <c r="AI3581"/>
      <c r="AJ3581"/>
      <c r="AK3581"/>
      <c r="AL3581"/>
      <c r="AM3581"/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/>
      <c r="BE3581"/>
      <c r="BF3581"/>
      <c r="BG3581"/>
      <c r="BH3581"/>
    </row>
    <row r="3582" spans="2:60" s="41" customFormat="1" x14ac:dyDescent="0.4">
      <c r="B3582" s="42"/>
      <c r="C3582" s="42"/>
      <c r="D3582" s="43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/>
      <c r="BE3582"/>
      <c r="BF3582"/>
      <c r="BG3582"/>
      <c r="BH3582"/>
    </row>
    <row r="3583" spans="2:60" s="41" customFormat="1" x14ac:dyDescent="0.4">
      <c r="B3583" s="42"/>
      <c r="C3583" s="42"/>
      <c r="D3583" s="4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/>
      <c r="BE3583"/>
      <c r="BF3583"/>
      <c r="BG3583"/>
      <c r="BH3583"/>
    </row>
    <row r="3584" spans="2:60" s="41" customFormat="1" x14ac:dyDescent="0.4">
      <c r="B3584" s="42"/>
      <c r="C3584" s="42"/>
      <c r="D3584" s="43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  <c r="AC3584"/>
      <c r="AD3584"/>
      <c r="AE3584"/>
      <c r="AF3584"/>
      <c r="AG3584"/>
      <c r="AH3584"/>
      <c r="AI3584"/>
      <c r="AJ3584"/>
      <c r="AK3584"/>
      <c r="AL3584"/>
      <c r="AM3584"/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/>
      <c r="BE3584"/>
      <c r="BF3584"/>
      <c r="BG3584"/>
      <c r="BH3584"/>
    </row>
    <row r="3585" spans="2:60" s="41" customFormat="1" x14ac:dyDescent="0.4">
      <c r="B3585" s="42"/>
      <c r="C3585" s="42"/>
      <c r="D3585" s="43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  <c r="AC3585"/>
      <c r="AD3585"/>
      <c r="AE3585"/>
      <c r="AF3585"/>
      <c r="AG3585"/>
      <c r="AH3585"/>
      <c r="AI3585"/>
      <c r="AJ3585"/>
      <c r="AK3585"/>
      <c r="AL3585"/>
      <c r="AM3585"/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/>
      <c r="BE3585"/>
      <c r="BF3585"/>
      <c r="BG3585"/>
      <c r="BH3585"/>
    </row>
    <row r="3586" spans="2:60" s="41" customFormat="1" x14ac:dyDescent="0.4">
      <c r="B3586" s="42"/>
      <c r="C3586" s="42"/>
      <c r="D3586" s="43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  <c r="AC3586"/>
      <c r="AD3586"/>
      <c r="AE3586"/>
      <c r="AF3586"/>
      <c r="AG3586"/>
      <c r="AH3586"/>
      <c r="AI3586"/>
      <c r="AJ3586"/>
      <c r="AK3586"/>
      <c r="AL3586"/>
      <c r="AM3586"/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/>
      <c r="BE3586"/>
      <c r="BF3586"/>
      <c r="BG3586"/>
      <c r="BH3586"/>
    </row>
    <row r="3587" spans="2:60" s="41" customFormat="1" x14ac:dyDescent="0.4">
      <c r="B3587" s="42"/>
      <c r="C3587" s="42"/>
      <c r="D3587" s="43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/>
      <c r="BE3587"/>
      <c r="BF3587"/>
      <c r="BG3587"/>
      <c r="BH3587"/>
    </row>
    <row r="3588" spans="2:60" s="41" customFormat="1" x14ac:dyDescent="0.4">
      <c r="B3588" s="42"/>
      <c r="C3588" s="42"/>
      <c r="D3588" s="43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  <c r="AC3588"/>
      <c r="AD3588"/>
      <c r="AE3588"/>
      <c r="AF3588"/>
      <c r="AG3588"/>
      <c r="AH3588"/>
      <c r="AI3588"/>
      <c r="AJ3588"/>
      <c r="AK3588"/>
      <c r="AL3588"/>
      <c r="AM3588"/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/>
      <c r="BE3588"/>
      <c r="BF3588"/>
      <c r="BG3588"/>
      <c r="BH3588"/>
    </row>
    <row r="3589" spans="2:60" s="41" customFormat="1" x14ac:dyDescent="0.4">
      <c r="B3589" s="42"/>
      <c r="C3589" s="42"/>
      <c r="D3589" s="43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  <c r="AC3589"/>
      <c r="AD3589"/>
      <c r="AE3589"/>
      <c r="AF3589"/>
      <c r="AG3589"/>
      <c r="AH3589"/>
      <c r="AI3589"/>
      <c r="AJ3589"/>
      <c r="AK3589"/>
      <c r="AL3589"/>
      <c r="AM3589"/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/>
      <c r="BE3589"/>
      <c r="BF3589"/>
      <c r="BG3589"/>
      <c r="BH3589"/>
    </row>
    <row r="3590" spans="2:60" s="41" customFormat="1" x14ac:dyDescent="0.4">
      <c r="B3590" s="42"/>
      <c r="C3590" s="42"/>
      <c r="D3590" s="43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/>
      <c r="BE3590"/>
      <c r="BF3590"/>
      <c r="BG3590"/>
      <c r="BH3590"/>
    </row>
    <row r="3591" spans="2:60" s="41" customFormat="1" x14ac:dyDescent="0.4">
      <c r="B3591" s="42"/>
      <c r="C3591" s="42"/>
      <c r="D3591" s="43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/>
      <c r="BE3591"/>
      <c r="BF3591"/>
      <c r="BG3591"/>
      <c r="BH3591"/>
    </row>
    <row r="3592" spans="2:60" s="41" customFormat="1" x14ac:dyDescent="0.4">
      <c r="B3592" s="42"/>
      <c r="C3592" s="42"/>
      <c r="D3592" s="43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/>
      <c r="BE3592"/>
      <c r="BF3592"/>
      <c r="BG3592"/>
      <c r="BH3592"/>
    </row>
    <row r="3593" spans="2:60" s="41" customFormat="1" x14ac:dyDescent="0.4">
      <c r="B3593" s="42"/>
      <c r="C3593" s="42"/>
      <c r="D3593" s="4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/>
      <c r="BE3593"/>
      <c r="BF3593"/>
      <c r="BG3593"/>
      <c r="BH3593"/>
    </row>
    <row r="3594" spans="2:60" s="41" customFormat="1" x14ac:dyDescent="0.4">
      <c r="B3594" s="42"/>
      <c r="C3594" s="42"/>
      <c r="D3594" s="43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/>
      <c r="BE3594"/>
      <c r="BF3594"/>
      <c r="BG3594"/>
      <c r="BH3594"/>
    </row>
    <row r="3595" spans="2:60" s="41" customFormat="1" x14ac:dyDescent="0.4">
      <c r="B3595" s="42"/>
      <c r="C3595" s="42"/>
      <c r="D3595" s="43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/>
      <c r="BE3595"/>
      <c r="BF3595"/>
      <c r="BG3595"/>
      <c r="BH3595"/>
    </row>
    <row r="3596" spans="2:60" s="41" customFormat="1" x14ac:dyDescent="0.4">
      <c r="B3596" s="42"/>
      <c r="C3596" s="42"/>
      <c r="D3596" s="43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/>
      <c r="BE3596"/>
      <c r="BF3596"/>
      <c r="BG3596"/>
      <c r="BH3596"/>
    </row>
    <row r="3597" spans="2:60" s="41" customFormat="1" x14ac:dyDescent="0.4">
      <c r="B3597" s="42"/>
      <c r="C3597" s="42"/>
      <c r="D3597" s="43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/>
      <c r="BE3597"/>
      <c r="BF3597"/>
      <c r="BG3597"/>
      <c r="BH3597"/>
    </row>
    <row r="3598" spans="2:60" s="41" customFormat="1" x14ac:dyDescent="0.4">
      <c r="B3598" s="42"/>
      <c r="C3598" s="42"/>
      <c r="D3598" s="43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/>
      <c r="BE3598"/>
      <c r="BF3598"/>
      <c r="BG3598"/>
      <c r="BH3598"/>
    </row>
    <row r="3599" spans="2:60" s="41" customFormat="1" x14ac:dyDescent="0.4">
      <c r="B3599" s="42"/>
      <c r="C3599" s="42"/>
      <c r="D3599" s="43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/>
      <c r="BE3599"/>
      <c r="BF3599"/>
      <c r="BG3599"/>
      <c r="BH3599"/>
    </row>
    <row r="3600" spans="2:60" s="41" customFormat="1" x14ac:dyDescent="0.4">
      <c r="B3600" s="42"/>
      <c r="C3600" s="42"/>
      <c r="D3600" s="43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/>
      <c r="BE3600"/>
      <c r="BF3600"/>
      <c r="BG3600"/>
      <c r="BH3600"/>
    </row>
    <row r="3601" spans="2:60" s="41" customFormat="1" x14ac:dyDescent="0.4">
      <c r="B3601" s="42"/>
      <c r="C3601" s="42"/>
      <c r="D3601" s="43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/>
      <c r="BE3601"/>
      <c r="BF3601"/>
      <c r="BG3601"/>
      <c r="BH3601"/>
    </row>
    <row r="3602" spans="2:60" s="41" customFormat="1" x14ac:dyDescent="0.4">
      <c r="B3602" s="42"/>
      <c r="C3602" s="42"/>
      <c r="D3602" s="43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  <c r="AC3602"/>
      <c r="AD3602"/>
      <c r="AE3602"/>
      <c r="AF3602"/>
      <c r="AG3602"/>
      <c r="AH3602"/>
      <c r="AI3602"/>
      <c r="AJ3602"/>
      <c r="AK3602"/>
      <c r="AL3602"/>
      <c r="AM3602"/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/>
      <c r="BE3602"/>
      <c r="BF3602"/>
      <c r="BG3602"/>
      <c r="BH3602"/>
    </row>
    <row r="3603" spans="2:60" s="41" customFormat="1" x14ac:dyDescent="0.4">
      <c r="B3603" s="42"/>
      <c r="C3603" s="42"/>
      <c r="D3603" s="4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/>
      <c r="BE3603"/>
      <c r="BF3603"/>
      <c r="BG3603"/>
      <c r="BH3603"/>
    </row>
    <row r="3604" spans="2:60" s="41" customFormat="1" x14ac:dyDescent="0.4">
      <c r="B3604" s="42"/>
      <c r="C3604" s="42"/>
      <c r="D3604" s="43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/>
      <c r="BE3604"/>
      <c r="BF3604"/>
      <c r="BG3604"/>
      <c r="BH3604"/>
    </row>
    <row r="3605" spans="2:60" s="41" customFormat="1" x14ac:dyDescent="0.4">
      <c r="B3605" s="42"/>
      <c r="C3605" s="42"/>
      <c r="D3605" s="43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/>
      <c r="BE3605"/>
      <c r="BF3605"/>
      <c r="BG3605"/>
      <c r="BH3605"/>
    </row>
    <row r="3606" spans="2:60" s="41" customFormat="1" x14ac:dyDescent="0.4">
      <c r="B3606" s="42"/>
      <c r="C3606" s="42"/>
      <c r="D3606" s="43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/>
      <c r="BE3606"/>
      <c r="BF3606"/>
      <c r="BG3606"/>
      <c r="BH3606"/>
    </row>
    <row r="3607" spans="2:60" s="41" customFormat="1" x14ac:dyDescent="0.4">
      <c r="B3607" s="42"/>
      <c r="C3607" s="42"/>
      <c r="D3607" s="43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/>
      <c r="BE3607"/>
      <c r="BF3607"/>
      <c r="BG3607"/>
      <c r="BH3607"/>
    </row>
    <row r="3608" spans="2:60" s="41" customFormat="1" x14ac:dyDescent="0.4">
      <c r="B3608" s="42"/>
      <c r="C3608" s="42"/>
      <c r="D3608" s="43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/>
      <c r="BE3608"/>
      <c r="BF3608"/>
      <c r="BG3608"/>
      <c r="BH3608"/>
    </row>
    <row r="3609" spans="2:60" s="41" customFormat="1" x14ac:dyDescent="0.4">
      <c r="B3609" s="42"/>
      <c r="C3609" s="42"/>
      <c r="D3609" s="43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/>
      <c r="BE3609"/>
      <c r="BF3609"/>
      <c r="BG3609"/>
      <c r="BH3609"/>
    </row>
    <row r="3610" spans="2:60" s="41" customFormat="1" x14ac:dyDescent="0.4">
      <c r="B3610" s="42"/>
      <c r="C3610" s="42"/>
      <c r="D3610" s="43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/>
      <c r="BE3610"/>
      <c r="BF3610"/>
      <c r="BG3610"/>
      <c r="BH3610"/>
    </row>
    <row r="3611" spans="2:60" s="41" customFormat="1" x14ac:dyDescent="0.4">
      <c r="B3611" s="42"/>
      <c r="C3611" s="42"/>
      <c r="D3611" s="43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/>
      <c r="BE3611"/>
      <c r="BF3611"/>
      <c r="BG3611"/>
      <c r="BH3611"/>
    </row>
    <row r="3612" spans="2:60" s="41" customFormat="1" x14ac:dyDescent="0.4">
      <c r="B3612" s="42"/>
      <c r="C3612" s="42"/>
      <c r="D3612" s="43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/>
      <c r="BE3612"/>
      <c r="BF3612"/>
      <c r="BG3612"/>
      <c r="BH3612"/>
    </row>
    <row r="3613" spans="2:60" s="41" customFormat="1" x14ac:dyDescent="0.4">
      <c r="B3613" s="42"/>
      <c r="C3613" s="42"/>
      <c r="D3613" s="4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/>
      <c r="BE3613"/>
      <c r="BF3613"/>
      <c r="BG3613"/>
      <c r="BH3613"/>
    </row>
    <row r="3614" spans="2:60" s="41" customFormat="1" x14ac:dyDescent="0.4">
      <c r="B3614" s="42"/>
      <c r="C3614" s="42"/>
      <c r="D3614" s="43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/>
      <c r="BE3614"/>
      <c r="BF3614"/>
      <c r="BG3614"/>
      <c r="BH3614"/>
    </row>
    <row r="3615" spans="2:60" s="41" customFormat="1" x14ac:dyDescent="0.4">
      <c r="B3615" s="42"/>
      <c r="C3615" s="42"/>
      <c r="D3615" s="43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  <c r="AC3615"/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/>
      <c r="BE3615"/>
      <c r="BF3615"/>
      <c r="BG3615"/>
      <c r="BH3615"/>
    </row>
    <row r="3616" spans="2:60" s="41" customFormat="1" x14ac:dyDescent="0.4">
      <c r="B3616" s="42"/>
      <c r="C3616" s="42"/>
      <c r="D3616" s="43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/>
      <c r="BE3616"/>
      <c r="BF3616"/>
      <c r="BG3616"/>
      <c r="BH3616"/>
    </row>
    <row r="3617" spans="2:60" s="41" customFormat="1" x14ac:dyDescent="0.4">
      <c r="B3617" s="42"/>
      <c r="C3617" s="42"/>
      <c r="D3617" s="43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/>
      <c r="BE3617"/>
      <c r="BF3617"/>
      <c r="BG3617"/>
      <c r="BH3617"/>
    </row>
    <row r="3618" spans="2:60" s="41" customFormat="1" x14ac:dyDescent="0.4">
      <c r="B3618" s="42"/>
      <c r="C3618" s="42"/>
      <c r="D3618" s="43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  <c r="AC3618"/>
      <c r="AD3618"/>
      <c r="AE3618"/>
      <c r="AF3618"/>
      <c r="AG3618"/>
      <c r="AH3618"/>
      <c r="AI3618"/>
      <c r="AJ3618"/>
      <c r="AK3618"/>
      <c r="AL3618"/>
      <c r="AM3618"/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/>
      <c r="BE3618"/>
      <c r="BF3618"/>
      <c r="BG3618"/>
      <c r="BH3618"/>
    </row>
    <row r="3619" spans="2:60" s="41" customFormat="1" x14ac:dyDescent="0.4">
      <c r="B3619" s="42"/>
      <c r="C3619" s="42"/>
      <c r="D3619" s="43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/>
      <c r="BE3619"/>
      <c r="BF3619"/>
      <c r="BG3619"/>
      <c r="BH3619"/>
    </row>
    <row r="3620" spans="2:60" s="41" customFormat="1" x14ac:dyDescent="0.4">
      <c r="B3620" s="42"/>
      <c r="C3620" s="42"/>
      <c r="D3620" s="43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/>
      <c r="BE3620"/>
      <c r="BF3620"/>
      <c r="BG3620"/>
      <c r="BH3620"/>
    </row>
    <row r="3621" spans="2:60" s="41" customFormat="1" x14ac:dyDescent="0.4">
      <c r="B3621" s="42"/>
      <c r="C3621" s="42"/>
      <c r="D3621" s="43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  <c r="AF3621"/>
      <c r="AG3621"/>
      <c r="AH3621"/>
      <c r="AI3621"/>
      <c r="AJ3621"/>
      <c r="AK3621"/>
      <c r="AL3621"/>
      <c r="AM3621"/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/>
      <c r="BE3621"/>
      <c r="BF3621"/>
      <c r="BG3621"/>
      <c r="BH3621"/>
    </row>
    <row r="3622" spans="2:60" s="41" customFormat="1" x14ac:dyDescent="0.4">
      <c r="B3622" s="42"/>
      <c r="C3622" s="42"/>
      <c r="D3622" s="43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/>
      <c r="BE3622"/>
      <c r="BF3622"/>
      <c r="BG3622"/>
      <c r="BH3622"/>
    </row>
    <row r="3623" spans="2:60" s="41" customFormat="1" x14ac:dyDescent="0.4">
      <c r="B3623" s="42"/>
      <c r="C3623" s="42"/>
      <c r="D3623" s="4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/>
      <c r="BE3623"/>
      <c r="BF3623"/>
      <c r="BG3623"/>
      <c r="BH3623"/>
    </row>
    <row r="3624" spans="2:60" s="41" customFormat="1" x14ac:dyDescent="0.4">
      <c r="B3624" s="42"/>
      <c r="C3624" s="42"/>
      <c r="D3624" s="43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  <c r="AC3624"/>
      <c r="AD3624"/>
      <c r="AE3624"/>
      <c r="AF3624"/>
      <c r="AG3624"/>
      <c r="AH3624"/>
      <c r="AI3624"/>
      <c r="AJ3624"/>
      <c r="AK3624"/>
      <c r="AL3624"/>
      <c r="AM3624"/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/>
      <c r="BE3624"/>
      <c r="BF3624"/>
      <c r="BG3624"/>
      <c r="BH3624"/>
    </row>
    <row r="3625" spans="2:60" s="41" customFormat="1" x14ac:dyDescent="0.4">
      <c r="B3625" s="42"/>
      <c r="C3625" s="42"/>
      <c r="D3625" s="43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  <c r="AC3625"/>
      <c r="AD3625"/>
      <c r="AE3625"/>
      <c r="AF3625"/>
      <c r="AG3625"/>
      <c r="AH3625"/>
      <c r="AI3625"/>
      <c r="AJ3625"/>
      <c r="AK3625"/>
      <c r="AL3625"/>
      <c r="AM3625"/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/>
      <c r="BE3625"/>
      <c r="BF3625"/>
      <c r="BG3625"/>
      <c r="BH3625"/>
    </row>
    <row r="3626" spans="2:60" s="41" customFormat="1" x14ac:dyDescent="0.4">
      <c r="B3626" s="42"/>
      <c r="C3626" s="42"/>
      <c r="D3626" s="43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  <c r="AC3626"/>
      <c r="AD3626"/>
      <c r="AE3626"/>
      <c r="AF3626"/>
      <c r="AG3626"/>
      <c r="AH3626"/>
      <c r="AI3626"/>
      <c r="AJ3626"/>
      <c r="AK3626"/>
      <c r="AL3626"/>
      <c r="AM3626"/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/>
      <c r="BE3626"/>
      <c r="BF3626"/>
      <c r="BG3626"/>
      <c r="BH3626"/>
    </row>
    <row r="3627" spans="2:60" s="41" customFormat="1" x14ac:dyDescent="0.4">
      <c r="B3627" s="42"/>
      <c r="C3627" s="42"/>
      <c r="D3627" s="43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/>
      <c r="BE3627"/>
      <c r="BF3627"/>
      <c r="BG3627"/>
      <c r="BH3627"/>
    </row>
    <row r="3628" spans="2:60" s="41" customFormat="1" x14ac:dyDescent="0.4">
      <c r="B3628" s="42"/>
      <c r="C3628" s="42"/>
      <c r="D3628" s="43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  <c r="AC3628"/>
      <c r="AD3628"/>
      <c r="AE3628"/>
      <c r="AF3628"/>
      <c r="AG3628"/>
      <c r="AH3628"/>
      <c r="AI3628"/>
      <c r="AJ3628"/>
      <c r="AK3628"/>
      <c r="AL3628"/>
      <c r="AM3628"/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/>
      <c r="BE3628"/>
      <c r="BF3628"/>
      <c r="BG3628"/>
      <c r="BH3628"/>
    </row>
    <row r="3629" spans="2:60" s="41" customFormat="1" x14ac:dyDescent="0.4">
      <c r="B3629" s="42"/>
      <c r="C3629" s="42"/>
      <c r="D3629" s="43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  <c r="AC3629"/>
      <c r="AD3629"/>
      <c r="AE3629"/>
      <c r="AF3629"/>
      <c r="AG3629"/>
      <c r="AH3629"/>
      <c r="AI3629"/>
      <c r="AJ3629"/>
      <c r="AK3629"/>
      <c r="AL3629"/>
      <c r="AM3629"/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/>
      <c r="BE3629"/>
      <c r="BF3629"/>
      <c r="BG3629"/>
      <c r="BH3629"/>
    </row>
    <row r="3630" spans="2:60" s="41" customFormat="1" x14ac:dyDescent="0.4">
      <c r="B3630" s="42"/>
      <c r="C3630" s="42"/>
      <c r="D3630" s="43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/>
      <c r="BE3630"/>
      <c r="BF3630"/>
      <c r="BG3630"/>
      <c r="BH3630"/>
    </row>
    <row r="3631" spans="2:60" s="41" customFormat="1" x14ac:dyDescent="0.4">
      <c r="B3631" s="42"/>
      <c r="C3631" s="42"/>
      <c r="D3631" s="43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/>
      <c r="BE3631"/>
      <c r="BF3631"/>
      <c r="BG3631"/>
      <c r="BH3631"/>
    </row>
    <row r="3632" spans="2:60" s="41" customFormat="1" x14ac:dyDescent="0.4">
      <c r="B3632" s="42"/>
      <c r="C3632" s="42"/>
      <c r="D3632" s="43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/>
      <c r="BE3632"/>
      <c r="BF3632"/>
      <c r="BG3632"/>
      <c r="BH3632"/>
    </row>
    <row r="3633" spans="2:60" s="41" customFormat="1" x14ac:dyDescent="0.4">
      <c r="B3633" s="42"/>
      <c r="C3633" s="42"/>
      <c r="D3633" s="4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/>
      <c r="BE3633"/>
      <c r="BF3633"/>
      <c r="BG3633"/>
      <c r="BH3633"/>
    </row>
    <row r="3634" spans="2:60" s="41" customFormat="1" x14ac:dyDescent="0.4">
      <c r="B3634" s="42"/>
      <c r="C3634" s="42"/>
      <c r="D3634" s="43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  <c r="AC3634"/>
      <c r="AD3634"/>
      <c r="AE3634"/>
      <c r="AF3634"/>
      <c r="AG3634"/>
      <c r="AH3634"/>
      <c r="AI3634"/>
      <c r="AJ3634"/>
      <c r="AK3634"/>
      <c r="AL3634"/>
      <c r="AM3634"/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/>
      <c r="BE3634"/>
      <c r="BF3634"/>
      <c r="BG3634"/>
      <c r="BH3634"/>
    </row>
    <row r="3635" spans="2:60" s="41" customFormat="1" x14ac:dyDescent="0.4">
      <c r="B3635" s="42"/>
      <c r="C3635" s="42"/>
      <c r="D3635" s="43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/>
      <c r="BE3635"/>
      <c r="BF3635"/>
      <c r="BG3635"/>
      <c r="BH3635"/>
    </row>
    <row r="3636" spans="2:60" s="41" customFormat="1" x14ac:dyDescent="0.4">
      <c r="B3636" s="42"/>
      <c r="C3636" s="42"/>
      <c r="D3636" s="43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  <c r="AC3636"/>
      <c r="AD3636"/>
      <c r="AE3636"/>
      <c r="AF3636"/>
      <c r="AG3636"/>
      <c r="AH3636"/>
      <c r="AI3636"/>
      <c r="AJ3636"/>
      <c r="AK3636"/>
      <c r="AL3636"/>
      <c r="AM3636"/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/>
      <c r="BE3636"/>
      <c r="BF3636"/>
      <c r="BG3636"/>
      <c r="BH3636"/>
    </row>
    <row r="3637" spans="2:60" s="41" customFormat="1" x14ac:dyDescent="0.4">
      <c r="B3637" s="42"/>
      <c r="C3637" s="42"/>
      <c r="D3637" s="43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  <c r="AC3637"/>
      <c r="AD3637"/>
      <c r="AE3637"/>
      <c r="AF3637"/>
      <c r="AG3637"/>
      <c r="AH3637"/>
      <c r="AI3637"/>
      <c r="AJ3637"/>
      <c r="AK3637"/>
      <c r="AL3637"/>
      <c r="AM3637"/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/>
      <c r="BE3637"/>
      <c r="BF3637"/>
      <c r="BG3637"/>
      <c r="BH3637"/>
    </row>
    <row r="3638" spans="2:60" s="41" customFormat="1" x14ac:dyDescent="0.4">
      <c r="B3638" s="42"/>
      <c r="C3638" s="42"/>
      <c r="D3638" s="43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  <c r="AC3638"/>
      <c r="AD3638"/>
      <c r="AE3638"/>
      <c r="AF3638"/>
      <c r="AG3638"/>
      <c r="AH3638"/>
      <c r="AI3638"/>
      <c r="AJ3638"/>
      <c r="AK3638"/>
      <c r="AL3638"/>
      <c r="AM3638"/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/>
      <c r="BE3638"/>
      <c r="BF3638"/>
      <c r="BG3638"/>
      <c r="BH3638"/>
    </row>
    <row r="3639" spans="2:60" s="41" customFormat="1" x14ac:dyDescent="0.4">
      <c r="B3639" s="42"/>
      <c r="C3639" s="42"/>
      <c r="D3639" s="43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  <c r="AC3639"/>
      <c r="AD3639"/>
      <c r="AE3639"/>
      <c r="AF3639"/>
      <c r="AG3639"/>
      <c r="AH3639"/>
      <c r="AI3639"/>
      <c r="AJ3639"/>
      <c r="AK3639"/>
      <c r="AL3639"/>
      <c r="AM3639"/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/>
      <c r="BE3639"/>
      <c r="BF3639"/>
      <c r="BG3639"/>
      <c r="BH3639"/>
    </row>
    <row r="3640" spans="2:60" s="41" customFormat="1" x14ac:dyDescent="0.4">
      <c r="B3640" s="42"/>
      <c r="C3640" s="42"/>
      <c r="D3640" s="43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  <c r="AC3640"/>
      <c r="AD3640"/>
      <c r="AE3640"/>
      <c r="AF3640"/>
      <c r="AG3640"/>
      <c r="AH3640"/>
      <c r="AI3640"/>
      <c r="AJ3640"/>
      <c r="AK3640"/>
      <c r="AL3640"/>
      <c r="AM3640"/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/>
      <c r="BE3640"/>
      <c r="BF3640"/>
      <c r="BG3640"/>
      <c r="BH3640"/>
    </row>
    <row r="3641" spans="2:60" s="41" customFormat="1" x14ac:dyDescent="0.4">
      <c r="B3641" s="42"/>
      <c r="C3641" s="42"/>
      <c r="D3641" s="43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  <c r="AC3641"/>
      <c r="AD3641"/>
      <c r="AE3641"/>
      <c r="AF3641"/>
      <c r="AG3641"/>
      <c r="AH3641"/>
      <c r="AI3641"/>
      <c r="AJ3641"/>
      <c r="AK3641"/>
      <c r="AL3641"/>
      <c r="AM3641"/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/>
      <c r="BE3641"/>
      <c r="BF3641"/>
      <c r="BG3641"/>
      <c r="BH3641"/>
    </row>
    <row r="3642" spans="2:60" s="41" customFormat="1" x14ac:dyDescent="0.4">
      <c r="B3642" s="42"/>
      <c r="C3642" s="42"/>
      <c r="D3642" s="43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/>
      <c r="BE3642"/>
      <c r="BF3642"/>
      <c r="BG3642"/>
      <c r="BH3642"/>
    </row>
    <row r="3643" spans="2:60" s="41" customFormat="1" x14ac:dyDescent="0.4">
      <c r="B3643" s="42"/>
      <c r="C3643" s="42"/>
      <c r="D3643" s="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  <c r="AC3643"/>
      <c r="AD3643"/>
      <c r="AE3643"/>
      <c r="AF3643"/>
      <c r="AG3643"/>
      <c r="AH3643"/>
      <c r="AI3643"/>
      <c r="AJ3643"/>
      <c r="AK3643"/>
      <c r="AL3643"/>
      <c r="AM3643"/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/>
      <c r="BE3643"/>
      <c r="BF3643"/>
      <c r="BG3643"/>
      <c r="BH3643"/>
    </row>
    <row r="3644" spans="2:60" s="41" customFormat="1" x14ac:dyDescent="0.4">
      <c r="B3644" s="42"/>
      <c r="C3644" s="42"/>
      <c r="D3644" s="43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  <c r="AC3644"/>
      <c r="AD3644"/>
      <c r="AE3644"/>
      <c r="AF3644"/>
      <c r="AG3644"/>
      <c r="AH3644"/>
      <c r="AI3644"/>
      <c r="AJ3644"/>
      <c r="AK3644"/>
      <c r="AL3644"/>
      <c r="AM3644"/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/>
      <c r="BE3644"/>
      <c r="BF3644"/>
      <c r="BG3644"/>
      <c r="BH3644"/>
    </row>
    <row r="3645" spans="2:60" s="41" customFormat="1" x14ac:dyDescent="0.4">
      <c r="B3645" s="42"/>
      <c r="C3645" s="42"/>
      <c r="D3645" s="43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/>
      <c r="BE3645"/>
      <c r="BF3645"/>
      <c r="BG3645"/>
      <c r="BH3645"/>
    </row>
    <row r="3646" spans="2:60" s="41" customFormat="1" x14ac:dyDescent="0.4">
      <c r="B3646" s="42"/>
      <c r="C3646" s="42"/>
      <c r="D3646" s="43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/>
      <c r="BE3646"/>
      <c r="BF3646"/>
      <c r="BG3646"/>
      <c r="BH3646"/>
    </row>
    <row r="3647" spans="2:60" s="41" customFormat="1" x14ac:dyDescent="0.4">
      <c r="B3647" s="42"/>
      <c r="C3647" s="42"/>
      <c r="D3647" s="43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/>
      <c r="BE3647"/>
      <c r="BF3647"/>
      <c r="BG3647"/>
      <c r="BH3647"/>
    </row>
    <row r="3648" spans="2:60" s="41" customFormat="1" x14ac:dyDescent="0.4">
      <c r="B3648" s="42"/>
      <c r="C3648" s="42"/>
      <c r="D3648" s="43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  <c r="AC3648"/>
      <c r="AD3648"/>
      <c r="AE3648"/>
      <c r="AF3648"/>
      <c r="AG3648"/>
      <c r="AH3648"/>
      <c r="AI3648"/>
      <c r="AJ3648"/>
      <c r="AK3648"/>
      <c r="AL3648"/>
      <c r="AM3648"/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/>
      <c r="BE3648"/>
      <c r="BF3648"/>
      <c r="BG3648"/>
      <c r="BH3648"/>
    </row>
    <row r="3649" spans="2:60" s="41" customFormat="1" x14ac:dyDescent="0.4">
      <c r="B3649" s="42"/>
      <c r="C3649" s="42"/>
      <c r="D3649" s="43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/>
      <c r="BE3649"/>
      <c r="BF3649"/>
      <c r="BG3649"/>
      <c r="BH3649"/>
    </row>
    <row r="3650" spans="2:60" s="41" customFormat="1" x14ac:dyDescent="0.4">
      <c r="B3650" s="42"/>
      <c r="C3650" s="42"/>
      <c r="D3650" s="43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  <c r="AC3650"/>
      <c r="AD3650"/>
      <c r="AE3650"/>
      <c r="AF3650"/>
      <c r="AG3650"/>
      <c r="AH3650"/>
      <c r="AI3650"/>
      <c r="AJ3650"/>
      <c r="AK3650"/>
      <c r="AL3650"/>
      <c r="AM3650"/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/>
      <c r="BE3650"/>
      <c r="BF3650"/>
      <c r="BG3650"/>
      <c r="BH3650"/>
    </row>
    <row r="3651" spans="2:60" s="41" customFormat="1" x14ac:dyDescent="0.4">
      <c r="B3651" s="42"/>
      <c r="C3651" s="42"/>
      <c r="D3651" s="43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  <c r="AC3651"/>
      <c r="AD3651"/>
      <c r="AE3651"/>
      <c r="AF3651"/>
      <c r="AG3651"/>
      <c r="AH3651"/>
      <c r="AI3651"/>
      <c r="AJ3651"/>
      <c r="AK3651"/>
      <c r="AL3651"/>
      <c r="AM3651"/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/>
      <c r="BE3651"/>
      <c r="BF3651"/>
      <c r="BG3651"/>
      <c r="BH3651"/>
    </row>
    <row r="3652" spans="2:60" s="41" customFormat="1" x14ac:dyDescent="0.4">
      <c r="B3652" s="42"/>
      <c r="C3652" s="42"/>
      <c r="D3652" s="43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  <c r="AC3652"/>
      <c r="AD3652"/>
      <c r="AE3652"/>
      <c r="AF3652"/>
      <c r="AG3652"/>
      <c r="AH3652"/>
      <c r="AI3652"/>
      <c r="AJ3652"/>
      <c r="AK3652"/>
      <c r="AL3652"/>
      <c r="AM3652"/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/>
      <c r="BE3652"/>
      <c r="BF3652"/>
      <c r="BG3652"/>
      <c r="BH3652"/>
    </row>
    <row r="3653" spans="2:60" s="41" customFormat="1" x14ac:dyDescent="0.4">
      <c r="B3653" s="42"/>
      <c r="C3653" s="42"/>
      <c r="D3653" s="4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/>
      <c r="BE3653"/>
      <c r="BF3653"/>
      <c r="BG3653"/>
      <c r="BH3653"/>
    </row>
    <row r="3654" spans="2:60" s="41" customFormat="1" x14ac:dyDescent="0.4">
      <c r="B3654" s="42"/>
      <c r="C3654" s="42"/>
      <c r="D3654" s="43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  <c r="AC3654"/>
      <c r="AD3654"/>
      <c r="AE3654"/>
      <c r="AF3654"/>
      <c r="AG3654"/>
      <c r="AH3654"/>
      <c r="AI3654"/>
      <c r="AJ3654"/>
      <c r="AK3654"/>
      <c r="AL3654"/>
      <c r="AM3654"/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/>
      <c r="BE3654"/>
      <c r="BF3654"/>
      <c r="BG3654"/>
      <c r="BH3654"/>
    </row>
    <row r="3655" spans="2:60" s="41" customFormat="1" x14ac:dyDescent="0.4">
      <c r="B3655" s="42"/>
      <c r="C3655" s="42"/>
      <c r="D3655" s="43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/>
      <c r="BE3655"/>
      <c r="BF3655"/>
      <c r="BG3655"/>
      <c r="BH3655"/>
    </row>
    <row r="3656" spans="2:60" s="41" customFormat="1" x14ac:dyDescent="0.4">
      <c r="B3656" s="42"/>
      <c r="C3656" s="42"/>
      <c r="D3656" s="43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  <c r="AC3656"/>
      <c r="AD3656"/>
      <c r="AE3656"/>
      <c r="AF3656"/>
      <c r="AG3656"/>
      <c r="AH3656"/>
      <c r="AI3656"/>
      <c r="AJ3656"/>
      <c r="AK3656"/>
      <c r="AL3656"/>
      <c r="AM3656"/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/>
      <c r="BE3656"/>
      <c r="BF3656"/>
      <c r="BG3656"/>
      <c r="BH3656"/>
    </row>
    <row r="3657" spans="2:60" s="41" customFormat="1" x14ac:dyDescent="0.4">
      <c r="B3657" s="42"/>
      <c r="C3657" s="42"/>
      <c r="D3657" s="43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  <c r="AC3657"/>
      <c r="AD3657"/>
      <c r="AE3657"/>
      <c r="AF3657"/>
      <c r="AG3657"/>
      <c r="AH3657"/>
      <c r="AI3657"/>
      <c r="AJ3657"/>
      <c r="AK3657"/>
      <c r="AL3657"/>
      <c r="AM3657"/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/>
      <c r="BE3657"/>
      <c r="BF3657"/>
      <c r="BG3657"/>
      <c r="BH3657"/>
    </row>
    <row r="3658" spans="2:60" s="41" customFormat="1" x14ac:dyDescent="0.4">
      <c r="B3658" s="42"/>
      <c r="C3658" s="42"/>
      <c r="D3658" s="43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  <c r="AC3658"/>
      <c r="AD3658"/>
      <c r="AE3658"/>
      <c r="AF3658"/>
      <c r="AG3658"/>
      <c r="AH3658"/>
      <c r="AI3658"/>
      <c r="AJ3658"/>
      <c r="AK3658"/>
      <c r="AL3658"/>
      <c r="AM3658"/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/>
      <c r="BE3658"/>
      <c r="BF3658"/>
      <c r="BG3658"/>
      <c r="BH3658"/>
    </row>
    <row r="3659" spans="2:60" s="41" customFormat="1" x14ac:dyDescent="0.4">
      <c r="B3659" s="42"/>
      <c r="C3659" s="42"/>
      <c r="D3659" s="43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  <c r="AC3659"/>
      <c r="AD3659"/>
      <c r="AE3659"/>
      <c r="AF3659"/>
      <c r="AG3659"/>
      <c r="AH3659"/>
      <c r="AI3659"/>
      <c r="AJ3659"/>
      <c r="AK3659"/>
      <c r="AL3659"/>
      <c r="AM3659"/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/>
      <c r="BE3659"/>
      <c r="BF3659"/>
      <c r="BG3659"/>
      <c r="BH3659"/>
    </row>
    <row r="3660" spans="2:60" s="41" customFormat="1" x14ac:dyDescent="0.4">
      <c r="B3660" s="42"/>
      <c r="C3660" s="42"/>
      <c r="D3660" s="43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  <c r="AC3660"/>
      <c r="AD3660"/>
      <c r="AE3660"/>
      <c r="AF3660"/>
      <c r="AG3660"/>
      <c r="AH3660"/>
      <c r="AI3660"/>
      <c r="AJ3660"/>
      <c r="AK3660"/>
      <c r="AL3660"/>
      <c r="AM3660"/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/>
      <c r="BE3660"/>
      <c r="BF3660"/>
      <c r="BG3660"/>
      <c r="BH3660"/>
    </row>
    <row r="3661" spans="2:60" s="41" customFormat="1" x14ac:dyDescent="0.4">
      <c r="B3661" s="42"/>
      <c r="C3661" s="42"/>
      <c r="D3661" s="43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  <c r="AC3661"/>
      <c r="AD3661"/>
      <c r="AE3661"/>
      <c r="AF3661"/>
      <c r="AG3661"/>
      <c r="AH3661"/>
      <c r="AI3661"/>
      <c r="AJ3661"/>
      <c r="AK3661"/>
      <c r="AL3661"/>
      <c r="AM3661"/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/>
      <c r="BE3661"/>
      <c r="BF3661"/>
      <c r="BG3661"/>
      <c r="BH3661"/>
    </row>
    <row r="3662" spans="2:60" s="41" customFormat="1" x14ac:dyDescent="0.4">
      <c r="B3662" s="42"/>
      <c r="C3662" s="42"/>
      <c r="D3662" s="43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  <c r="AC3662"/>
      <c r="AD3662"/>
      <c r="AE3662"/>
      <c r="AF3662"/>
      <c r="AG3662"/>
      <c r="AH3662"/>
      <c r="AI3662"/>
      <c r="AJ3662"/>
      <c r="AK3662"/>
      <c r="AL3662"/>
      <c r="AM3662"/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/>
      <c r="BE3662"/>
      <c r="BF3662"/>
      <c r="BG3662"/>
      <c r="BH3662"/>
    </row>
    <row r="3663" spans="2:60" s="41" customFormat="1" x14ac:dyDescent="0.4">
      <c r="B3663" s="42"/>
      <c r="C3663" s="42"/>
      <c r="D3663" s="4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/>
      <c r="BE3663"/>
      <c r="BF3663"/>
      <c r="BG3663"/>
      <c r="BH3663"/>
    </row>
    <row r="3664" spans="2:60" s="41" customFormat="1" x14ac:dyDescent="0.4">
      <c r="B3664" s="42"/>
      <c r="C3664" s="42"/>
      <c r="D3664" s="43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  <c r="AC3664"/>
      <c r="AD3664"/>
      <c r="AE3664"/>
      <c r="AF3664"/>
      <c r="AG3664"/>
      <c r="AH3664"/>
      <c r="AI3664"/>
      <c r="AJ3664"/>
      <c r="AK3664"/>
      <c r="AL3664"/>
      <c r="AM3664"/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/>
      <c r="BE3664"/>
      <c r="BF3664"/>
      <c r="BG3664"/>
      <c r="BH3664"/>
    </row>
    <row r="3665" spans="2:60" s="41" customFormat="1" x14ac:dyDescent="0.4">
      <c r="B3665" s="42"/>
      <c r="C3665" s="42"/>
      <c r="D3665" s="43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  <c r="AC3665"/>
      <c r="AD3665"/>
      <c r="AE3665"/>
      <c r="AF3665"/>
      <c r="AG3665"/>
      <c r="AH3665"/>
      <c r="AI3665"/>
      <c r="AJ3665"/>
      <c r="AK3665"/>
      <c r="AL3665"/>
      <c r="AM3665"/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/>
      <c r="BE3665"/>
      <c r="BF3665"/>
      <c r="BG3665"/>
      <c r="BH3665"/>
    </row>
    <row r="3666" spans="2:60" s="41" customFormat="1" x14ac:dyDescent="0.4">
      <c r="B3666" s="42"/>
      <c r="C3666" s="42"/>
      <c r="D3666" s="43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  <c r="AC3666"/>
      <c r="AD3666"/>
      <c r="AE3666"/>
      <c r="AF3666"/>
      <c r="AG3666"/>
      <c r="AH3666"/>
      <c r="AI3666"/>
      <c r="AJ3666"/>
      <c r="AK3666"/>
      <c r="AL3666"/>
      <c r="AM3666"/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/>
      <c r="BE3666"/>
      <c r="BF3666"/>
      <c r="BG3666"/>
      <c r="BH3666"/>
    </row>
    <row r="3667" spans="2:60" s="41" customFormat="1" x14ac:dyDescent="0.4">
      <c r="B3667" s="42"/>
      <c r="C3667" s="42"/>
      <c r="D3667" s="43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  <c r="AC3667"/>
      <c r="AD3667"/>
      <c r="AE3667"/>
      <c r="AF3667"/>
      <c r="AG3667"/>
      <c r="AH3667"/>
      <c r="AI3667"/>
      <c r="AJ3667"/>
      <c r="AK3667"/>
      <c r="AL3667"/>
      <c r="AM3667"/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/>
      <c r="BE3667"/>
      <c r="BF3667"/>
      <c r="BG3667"/>
      <c r="BH3667"/>
    </row>
    <row r="3668" spans="2:60" s="41" customFormat="1" x14ac:dyDescent="0.4">
      <c r="B3668" s="42"/>
      <c r="C3668" s="42"/>
      <c r="D3668" s="43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  <c r="AC3668"/>
      <c r="AD3668"/>
      <c r="AE3668"/>
      <c r="AF3668"/>
      <c r="AG3668"/>
      <c r="AH3668"/>
      <c r="AI3668"/>
      <c r="AJ3668"/>
      <c r="AK3668"/>
      <c r="AL3668"/>
      <c r="AM3668"/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/>
      <c r="BE3668"/>
      <c r="BF3668"/>
      <c r="BG3668"/>
      <c r="BH3668"/>
    </row>
    <row r="3669" spans="2:60" s="41" customFormat="1" x14ac:dyDescent="0.4">
      <c r="B3669" s="42"/>
      <c r="C3669" s="42"/>
      <c r="D3669" s="43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/>
      <c r="BE3669"/>
      <c r="BF3669"/>
      <c r="BG3669"/>
      <c r="BH3669"/>
    </row>
    <row r="3670" spans="2:60" s="41" customFormat="1" x14ac:dyDescent="0.4">
      <c r="B3670" s="42"/>
      <c r="C3670" s="42"/>
      <c r="D3670" s="43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/>
      <c r="BE3670"/>
      <c r="BF3670"/>
      <c r="BG3670"/>
      <c r="BH3670"/>
    </row>
    <row r="3671" spans="2:60" s="41" customFormat="1" x14ac:dyDescent="0.4">
      <c r="B3671" s="42"/>
      <c r="C3671" s="42"/>
      <c r="D3671" s="43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  <c r="AC3671"/>
      <c r="AD3671"/>
      <c r="AE3671"/>
      <c r="AF3671"/>
      <c r="AG3671"/>
      <c r="AH3671"/>
      <c r="AI3671"/>
      <c r="AJ3671"/>
      <c r="AK3671"/>
      <c r="AL3671"/>
      <c r="AM3671"/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/>
      <c r="BE3671"/>
      <c r="BF3671"/>
      <c r="BG3671"/>
      <c r="BH3671"/>
    </row>
    <row r="3672" spans="2:60" s="41" customFormat="1" x14ac:dyDescent="0.4">
      <c r="B3672" s="42"/>
      <c r="C3672" s="42"/>
      <c r="D3672" s="43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/>
      <c r="BE3672"/>
      <c r="BF3672"/>
      <c r="BG3672"/>
      <c r="BH3672"/>
    </row>
    <row r="3673" spans="2:60" s="41" customFormat="1" x14ac:dyDescent="0.4">
      <c r="B3673" s="42"/>
      <c r="C3673" s="42"/>
      <c r="D3673" s="4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/>
      <c r="BE3673"/>
      <c r="BF3673"/>
      <c r="BG3673"/>
      <c r="BH3673"/>
    </row>
    <row r="3674" spans="2:60" s="41" customFormat="1" x14ac:dyDescent="0.4">
      <c r="B3674" s="42"/>
      <c r="C3674" s="42"/>
      <c r="D3674" s="43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/>
      <c r="BE3674"/>
      <c r="BF3674"/>
      <c r="BG3674"/>
      <c r="BH3674"/>
    </row>
    <row r="3675" spans="2:60" s="41" customFormat="1" x14ac:dyDescent="0.4">
      <c r="B3675" s="42"/>
      <c r="C3675" s="42"/>
      <c r="D3675" s="43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  <c r="AC3675"/>
      <c r="AD3675"/>
      <c r="AE3675"/>
      <c r="AF3675"/>
      <c r="AG3675"/>
      <c r="AH3675"/>
      <c r="AI3675"/>
      <c r="AJ3675"/>
      <c r="AK3675"/>
      <c r="AL3675"/>
      <c r="AM3675"/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/>
      <c r="BE3675"/>
      <c r="BF3675"/>
      <c r="BG3675"/>
      <c r="BH3675"/>
    </row>
    <row r="3676" spans="2:60" s="41" customFormat="1" x14ac:dyDescent="0.4">
      <c r="B3676" s="42"/>
      <c r="C3676" s="42"/>
      <c r="D3676" s="43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  <c r="AC3676"/>
      <c r="AD3676"/>
      <c r="AE3676"/>
      <c r="AF3676"/>
      <c r="AG3676"/>
      <c r="AH3676"/>
      <c r="AI3676"/>
      <c r="AJ3676"/>
      <c r="AK3676"/>
      <c r="AL3676"/>
      <c r="AM3676"/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/>
      <c r="BE3676"/>
      <c r="BF3676"/>
      <c r="BG3676"/>
      <c r="BH3676"/>
    </row>
    <row r="3677" spans="2:60" s="41" customFormat="1" x14ac:dyDescent="0.4">
      <c r="B3677" s="42"/>
      <c r="C3677" s="42"/>
      <c r="D3677" s="43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  <c r="AC3677"/>
      <c r="AD3677"/>
      <c r="AE3677"/>
      <c r="AF3677"/>
      <c r="AG3677"/>
      <c r="AH3677"/>
      <c r="AI3677"/>
      <c r="AJ3677"/>
      <c r="AK3677"/>
      <c r="AL3677"/>
      <c r="AM3677"/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/>
      <c r="BE3677"/>
      <c r="BF3677"/>
      <c r="BG3677"/>
      <c r="BH3677"/>
    </row>
    <row r="3678" spans="2:60" s="41" customFormat="1" x14ac:dyDescent="0.4">
      <c r="B3678" s="42"/>
      <c r="C3678" s="42"/>
      <c r="D3678" s="43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  <c r="AC3678"/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/>
      <c r="BE3678"/>
      <c r="BF3678"/>
      <c r="BG3678"/>
      <c r="BH3678"/>
    </row>
    <row r="3679" spans="2:60" s="41" customFormat="1" x14ac:dyDescent="0.4">
      <c r="B3679" s="42"/>
      <c r="C3679" s="42"/>
      <c r="D3679" s="43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/>
      <c r="BE3679"/>
      <c r="BF3679"/>
      <c r="BG3679"/>
      <c r="BH3679"/>
    </row>
    <row r="3680" spans="2:60" s="41" customFormat="1" x14ac:dyDescent="0.4">
      <c r="B3680" s="42"/>
      <c r="C3680" s="42"/>
      <c r="D3680" s="43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  <c r="AC3680"/>
      <c r="AD3680"/>
      <c r="AE3680"/>
      <c r="AF3680"/>
      <c r="AG3680"/>
      <c r="AH3680"/>
      <c r="AI3680"/>
      <c r="AJ3680"/>
      <c r="AK3680"/>
      <c r="AL3680"/>
      <c r="AM3680"/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/>
      <c r="BE3680"/>
      <c r="BF3680"/>
      <c r="BG3680"/>
      <c r="BH3680"/>
    </row>
    <row r="3681" spans="2:60" s="41" customFormat="1" x14ac:dyDescent="0.4">
      <c r="B3681" s="42"/>
      <c r="C3681" s="42"/>
      <c r="D3681" s="43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/>
      <c r="BE3681"/>
      <c r="BF3681"/>
      <c r="BG3681"/>
      <c r="BH3681"/>
    </row>
    <row r="3682" spans="2:60" s="41" customFormat="1" x14ac:dyDescent="0.4">
      <c r="B3682" s="42"/>
      <c r="C3682" s="42"/>
      <c r="D3682" s="43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  <c r="AC3682"/>
      <c r="AD3682"/>
      <c r="AE3682"/>
      <c r="AF3682"/>
      <c r="AG3682"/>
      <c r="AH3682"/>
      <c r="AI3682"/>
      <c r="AJ3682"/>
      <c r="AK3682"/>
      <c r="AL3682"/>
      <c r="AM3682"/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/>
      <c r="BE3682"/>
      <c r="BF3682"/>
      <c r="BG3682"/>
      <c r="BH3682"/>
    </row>
    <row r="3683" spans="2:60" s="41" customFormat="1" x14ac:dyDescent="0.4">
      <c r="B3683" s="42"/>
      <c r="C3683" s="42"/>
      <c r="D3683" s="4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/>
      <c r="BE3683"/>
      <c r="BF3683"/>
      <c r="BG3683"/>
      <c r="BH3683"/>
    </row>
    <row r="3684" spans="2:60" s="41" customFormat="1" x14ac:dyDescent="0.4">
      <c r="B3684" s="42"/>
      <c r="C3684" s="42"/>
      <c r="D3684" s="43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  <c r="AC3684"/>
      <c r="AD3684"/>
      <c r="AE3684"/>
      <c r="AF3684"/>
      <c r="AG3684"/>
      <c r="AH3684"/>
      <c r="AI3684"/>
      <c r="AJ3684"/>
      <c r="AK3684"/>
      <c r="AL3684"/>
      <c r="AM3684"/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/>
      <c r="BE3684"/>
      <c r="BF3684"/>
      <c r="BG3684"/>
      <c r="BH3684"/>
    </row>
    <row r="3685" spans="2:60" s="41" customFormat="1" x14ac:dyDescent="0.4">
      <c r="B3685" s="42"/>
      <c r="C3685" s="42"/>
      <c r="D3685" s="43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  <c r="AC3685"/>
      <c r="AD3685"/>
      <c r="AE3685"/>
      <c r="AF3685"/>
      <c r="AG3685"/>
      <c r="AH3685"/>
      <c r="AI3685"/>
      <c r="AJ3685"/>
      <c r="AK3685"/>
      <c r="AL3685"/>
      <c r="AM3685"/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/>
      <c r="BE3685"/>
      <c r="BF3685"/>
      <c r="BG3685"/>
      <c r="BH3685"/>
    </row>
    <row r="3686" spans="2:60" s="41" customFormat="1" x14ac:dyDescent="0.4">
      <c r="B3686" s="42"/>
      <c r="C3686" s="42"/>
      <c r="D3686" s="43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  <c r="AC3686"/>
      <c r="AD3686"/>
      <c r="AE3686"/>
      <c r="AF3686"/>
      <c r="AG3686"/>
      <c r="AH3686"/>
      <c r="AI3686"/>
      <c r="AJ3686"/>
      <c r="AK3686"/>
      <c r="AL3686"/>
      <c r="AM3686"/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/>
      <c r="BE3686"/>
      <c r="BF3686"/>
      <c r="BG3686"/>
      <c r="BH3686"/>
    </row>
    <row r="3687" spans="2:60" s="41" customFormat="1" x14ac:dyDescent="0.4">
      <c r="B3687" s="42"/>
      <c r="C3687" s="42"/>
      <c r="D3687" s="43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  <c r="AC3687"/>
      <c r="AD3687"/>
      <c r="AE3687"/>
      <c r="AF3687"/>
      <c r="AG3687"/>
      <c r="AH3687"/>
      <c r="AI3687"/>
      <c r="AJ3687"/>
      <c r="AK3687"/>
      <c r="AL3687"/>
      <c r="AM3687"/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/>
      <c r="BE3687"/>
      <c r="BF3687"/>
      <c r="BG3687"/>
      <c r="BH3687"/>
    </row>
    <row r="3688" spans="2:60" s="41" customFormat="1" x14ac:dyDescent="0.4">
      <c r="B3688" s="42"/>
      <c r="C3688" s="42"/>
      <c r="D3688" s="43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  <c r="AC3688"/>
      <c r="AD3688"/>
      <c r="AE3688"/>
      <c r="AF3688"/>
      <c r="AG3688"/>
      <c r="AH3688"/>
      <c r="AI3688"/>
      <c r="AJ3688"/>
      <c r="AK3688"/>
      <c r="AL3688"/>
      <c r="AM3688"/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/>
      <c r="BE3688"/>
      <c r="BF3688"/>
      <c r="BG3688"/>
      <c r="BH3688"/>
    </row>
    <row r="3689" spans="2:60" s="41" customFormat="1" x14ac:dyDescent="0.4">
      <c r="B3689" s="42"/>
      <c r="C3689" s="42"/>
      <c r="D3689" s="43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  <c r="AC3689"/>
      <c r="AD3689"/>
      <c r="AE3689"/>
      <c r="AF3689"/>
      <c r="AG3689"/>
      <c r="AH3689"/>
      <c r="AI3689"/>
      <c r="AJ3689"/>
      <c r="AK3689"/>
      <c r="AL3689"/>
      <c r="AM3689"/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/>
      <c r="BE3689"/>
      <c r="BF3689"/>
      <c r="BG3689"/>
      <c r="BH3689"/>
    </row>
    <row r="3690" spans="2:60" s="41" customFormat="1" x14ac:dyDescent="0.4">
      <c r="B3690" s="42"/>
      <c r="C3690" s="42"/>
      <c r="D3690" s="43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  <c r="AC3690"/>
      <c r="AD3690"/>
      <c r="AE3690"/>
      <c r="AF3690"/>
      <c r="AG3690"/>
      <c r="AH3690"/>
      <c r="AI3690"/>
      <c r="AJ3690"/>
      <c r="AK3690"/>
      <c r="AL3690"/>
      <c r="AM3690"/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/>
      <c r="BE3690"/>
      <c r="BF3690"/>
      <c r="BG3690"/>
      <c r="BH3690"/>
    </row>
    <row r="3691" spans="2:60" s="41" customFormat="1" x14ac:dyDescent="0.4">
      <c r="B3691" s="42"/>
      <c r="C3691" s="42"/>
      <c r="D3691" s="43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/>
      <c r="BE3691"/>
      <c r="BF3691"/>
      <c r="BG3691"/>
      <c r="BH3691"/>
    </row>
    <row r="3692" spans="2:60" s="41" customFormat="1" x14ac:dyDescent="0.4">
      <c r="B3692" s="42"/>
      <c r="C3692" s="42"/>
      <c r="D3692" s="43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  <c r="AC3692"/>
      <c r="AD3692"/>
      <c r="AE3692"/>
      <c r="AF3692"/>
      <c r="AG3692"/>
      <c r="AH3692"/>
      <c r="AI3692"/>
      <c r="AJ3692"/>
      <c r="AK3692"/>
      <c r="AL3692"/>
      <c r="AM3692"/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/>
      <c r="BE3692"/>
      <c r="BF3692"/>
      <c r="BG3692"/>
      <c r="BH3692"/>
    </row>
    <row r="3693" spans="2:60" s="41" customFormat="1" x14ac:dyDescent="0.4">
      <c r="B3693" s="42"/>
      <c r="C3693" s="42"/>
      <c r="D3693" s="4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  <c r="AC3693"/>
      <c r="AD3693"/>
      <c r="AE3693"/>
      <c r="AF3693"/>
      <c r="AG3693"/>
      <c r="AH3693"/>
      <c r="AI3693"/>
      <c r="AJ3693"/>
      <c r="AK3693"/>
      <c r="AL3693"/>
      <c r="AM3693"/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/>
      <c r="BE3693"/>
      <c r="BF3693"/>
      <c r="BG3693"/>
      <c r="BH3693"/>
    </row>
    <row r="3694" spans="2:60" s="41" customFormat="1" x14ac:dyDescent="0.4">
      <c r="B3694" s="42"/>
      <c r="C3694" s="42"/>
      <c r="D3694" s="43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  <c r="AC3694"/>
      <c r="AD3694"/>
      <c r="AE3694"/>
      <c r="AF3694"/>
      <c r="AG3694"/>
      <c r="AH3694"/>
      <c r="AI3694"/>
      <c r="AJ3694"/>
      <c r="AK3694"/>
      <c r="AL3694"/>
      <c r="AM3694"/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/>
      <c r="BE3694"/>
      <c r="BF3694"/>
      <c r="BG3694"/>
      <c r="BH3694"/>
    </row>
    <row r="3695" spans="2:60" s="41" customFormat="1" x14ac:dyDescent="0.4">
      <c r="B3695" s="42"/>
      <c r="C3695" s="42"/>
      <c r="D3695" s="43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/>
      <c r="BE3695"/>
      <c r="BF3695"/>
      <c r="BG3695"/>
      <c r="BH3695"/>
    </row>
    <row r="3696" spans="2:60" s="41" customFormat="1" x14ac:dyDescent="0.4">
      <c r="B3696" s="42"/>
      <c r="C3696" s="42"/>
      <c r="D3696" s="43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  <c r="AC3696"/>
      <c r="AD3696"/>
      <c r="AE3696"/>
      <c r="AF3696"/>
      <c r="AG3696"/>
      <c r="AH3696"/>
      <c r="AI3696"/>
      <c r="AJ3696"/>
      <c r="AK3696"/>
      <c r="AL3696"/>
      <c r="AM3696"/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/>
      <c r="BE3696"/>
      <c r="BF3696"/>
      <c r="BG3696"/>
      <c r="BH3696"/>
    </row>
    <row r="3697" spans="2:60" s="41" customFormat="1" x14ac:dyDescent="0.4">
      <c r="B3697" s="42"/>
      <c r="C3697" s="42"/>
      <c r="D3697" s="43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  <c r="AC3697"/>
      <c r="AD3697"/>
      <c r="AE3697"/>
      <c r="AF3697"/>
      <c r="AG3697"/>
      <c r="AH3697"/>
      <c r="AI3697"/>
      <c r="AJ3697"/>
      <c r="AK3697"/>
      <c r="AL3697"/>
      <c r="AM3697"/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/>
      <c r="BE3697"/>
      <c r="BF3697"/>
      <c r="BG3697"/>
      <c r="BH3697"/>
    </row>
    <row r="3698" spans="2:60" s="41" customFormat="1" x14ac:dyDescent="0.4">
      <c r="B3698" s="42"/>
      <c r="C3698" s="42"/>
      <c r="D3698" s="43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/>
      <c r="BE3698"/>
      <c r="BF3698"/>
      <c r="BG3698"/>
      <c r="BH3698"/>
    </row>
    <row r="3699" spans="2:60" s="41" customFormat="1" x14ac:dyDescent="0.4">
      <c r="B3699" s="42"/>
      <c r="C3699" s="42"/>
      <c r="D3699" s="43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/>
      <c r="BE3699"/>
      <c r="BF3699"/>
      <c r="BG3699"/>
      <c r="BH3699"/>
    </row>
    <row r="3700" spans="2:60" s="41" customFormat="1" x14ac:dyDescent="0.4">
      <c r="B3700" s="42"/>
      <c r="C3700" s="42"/>
      <c r="D3700" s="43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/>
      <c r="BE3700"/>
      <c r="BF3700"/>
      <c r="BG3700"/>
      <c r="BH3700"/>
    </row>
    <row r="3701" spans="2:60" s="41" customFormat="1" x14ac:dyDescent="0.4">
      <c r="B3701" s="42"/>
      <c r="C3701" s="42"/>
      <c r="D3701" s="43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/>
      <c r="BE3701"/>
      <c r="BF3701"/>
      <c r="BG3701"/>
      <c r="BH3701"/>
    </row>
    <row r="3702" spans="2:60" s="41" customFormat="1" x14ac:dyDescent="0.4">
      <c r="B3702" s="42"/>
      <c r="C3702" s="42"/>
      <c r="D3702" s="43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  <c r="AC3702"/>
      <c r="AD3702"/>
      <c r="AE3702"/>
      <c r="AF3702"/>
      <c r="AG3702"/>
      <c r="AH3702"/>
      <c r="AI3702"/>
      <c r="AJ3702"/>
      <c r="AK3702"/>
      <c r="AL3702"/>
      <c r="AM3702"/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/>
      <c r="BE3702"/>
      <c r="BF3702"/>
      <c r="BG3702"/>
      <c r="BH3702"/>
    </row>
    <row r="3703" spans="2:60" s="41" customFormat="1" x14ac:dyDescent="0.4">
      <c r="B3703" s="42"/>
      <c r="C3703" s="42"/>
      <c r="D3703" s="4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  <c r="AC3703"/>
      <c r="AD3703"/>
      <c r="AE3703"/>
      <c r="AF3703"/>
      <c r="AG3703"/>
      <c r="AH3703"/>
      <c r="AI3703"/>
      <c r="AJ3703"/>
      <c r="AK3703"/>
      <c r="AL3703"/>
      <c r="AM3703"/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/>
      <c r="BE3703"/>
      <c r="BF3703"/>
      <c r="BG3703"/>
      <c r="BH3703"/>
    </row>
    <row r="3704" spans="2:60" s="41" customFormat="1" x14ac:dyDescent="0.4">
      <c r="B3704" s="42"/>
      <c r="C3704" s="42"/>
      <c r="D3704" s="43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  <c r="AC3704"/>
      <c r="AD3704"/>
      <c r="AE3704"/>
      <c r="AF3704"/>
      <c r="AG3704"/>
      <c r="AH3704"/>
      <c r="AI3704"/>
      <c r="AJ3704"/>
      <c r="AK3704"/>
      <c r="AL3704"/>
      <c r="AM3704"/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/>
      <c r="BE3704"/>
      <c r="BF3704"/>
      <c r="BG3704"/>
      <c r="BH3704"/>
    </row>
    <row r="3705" spans="2:60" s="41" customFormat="1" x14ac:dyDescent="0.4">
      <c r="B3705" s="42"/>
      <c r="C3705" s="42"/>
      <c r="D3705" s="43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  <c r="AC3705"/>
      <c r="AD3705"/>
      <c r="AE3705"/>
      <c r="AF3705"/>
      <c r="AG3705"/>
      <c r="AH3705"/>
      <c r="AI3705"/>
      <c r="AJ3705"/>
      <c r="AK3705"/>
      <c r="AL3705"/>
      <c r="AM3705"/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/>
      <c r="BE3705"/>
      <c r="BF3705"/>
      <c r="BG3705"/>
      <c r="BH3705"/>
    </row>
    <row r="3706" spans="2:60" s="41" customFormat="1" x14ac:dyDescent="0.4">
      <c r="B3706" s="42"/>
      <c r="C3706" s="42"/>
      <c r="D3706" s="43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  <c r="AC3706"/>
      <c r="AD3706"/>
      <c r="AE3706"/>
      <c r="AF3706"/>
      <c r="AG3706"/>
      <c r="AH3706"/>
      <c r="AI3706"/>
      <c r="AJ3706"/>
      <c r="AK3706"/>
      <c r="AL3706"/>
      <c r="AM3706"/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/>
      <c r="BE3706"/>
      <c r="BF3706"/>
      <c r="BG3706"/>
      <c r="BH3706"/>
    </row>
    <row r="3707" spans="2:60" s="41" customFormat="1" x14ac:dyDescent="0.4">
      <c r="B3707" s="42"/>
      <c r="C3707" s="42"/>
      <c r="D3707" s="43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/>
      <c r="BE3707"/>
      <c r="BF3707"/>
      <c r="BG3707"/>
      <c r="BH3707"/>
    </row>
    <row r="3708" spans="2:60" s="41" customFormat="1" x14ac:dyDescent="0.4">
      <c r="B3708" s="42"/>
      <c r="C3708" s="42"/>
      <c r="D3708" s="43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  <c r="AC3708"/>
      <c r="AD3708"/>
      <c r="AE3708"/>
      <c r="AF3708"/>
      <c r="AG3708"/>
      <c r="AH3708"/>
      <c r="AI3708"/>
      <c r="AJ3708"/>
      <c r="AK3708"/>
      <c r="AL3708"/>
      <c r="AM3708"/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/>
      <c r="BE3708"/>
      <c r="BF3708"/>
      <c r="BG3708"/>
      <c r="BH3708"/>
    </row>
    <row r="3709" spans="2:60" s="41" customFormat="1" x14ac:dyDescent="0.4">
      <c r="B3709" s="42"/>
      <c r="C3709" s="42"/>
      <c r="D3709" s="43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  <c r="AC3709"/>
      <c r="AD3709"/>
      <c r="AE3709"/>
      <c r="AF3709"/>
      <c r="AG3709"/>
      <c r="AH3709"/>
      <c r="AI3709"/>
      <c r="AJ3709"/>
      <c r="AK3709"/>
      <c r="AL3709"/>
      <c r="AM3709"/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/>
      <c r="BE3709"/>
      <c r="BF3709"/>
      <c r="BG3709"/>
      <c r="BH3709"/>
    </row>
    <row r="3710" spans="2:60" s="41" customFormat="1" x14ac:dyDescent="0.4">
      <c r="B3710" s="42"/>
      <c r="C3710" s="42"/>
      <c r="D3710" s="43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  <c r="AC3710"/>
      <c r="AD3710"/>
      <c r="AE3710"/>
      <c r="AF3710"/>
      <c r="AG3710"/>
      <c r="AH3710"/>
      <c r="AI3710"/>
      <c r="AJ3710"/>
      <c r="AK3710"/>
      <c r="AL3710"/>
      <c r="AM3710"/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/>
      <c r="BE3710"/>
      <c r="BF3710"/>
      <c r="BG3710"/>
      <c r="BH3710"/>
    </row>
    <row r="3711" spans="2:60" s="41" customFormat="1" x14ac:dyDescent="0.4">
      <c r="B3711" s="42"/>
      <c r="C3711" s="42"/>
      <c r="D3711" s="43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/>
      <c r="BE3711"/>
      <c r="BF3711"/>
      <c r="BG3711"/>
      <c r="BH3711"/>
    </row>
    <row r="3712" spans="2:60" s="41" customFormat="1" x14ac:dyDescent="0.4">
      <c r="B3712" s="42"/>
      <c r="C3712" s="42"/>
      <c r="D3712" s="43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  <c r="AC3712"/>
      <c r="AD3712"/>
      <c r="AE3712"/>
      <c r="AF3712"/>
      <c r="AG3712"/>
      <c r="AH3712"/>
      <c r="AI3712"/>
      <c r="AJ3712"/>
      <c r="AK3712"/>
      <c r="AL3712"/>
      <c r="AM3712"/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/>
      <c r="BE3712"/>
      <c r="BF3712"/>
      <c r="BG3712"/>
      <c r="BH3712"/>
    </row>
    <row r="3713" spans="2:60" s="41" customFormat="1" x14ac:dyDescent="0.4">
      <c r="B3713" s="42"/>
      <c r="C3713" s="42"/>
      <c r="D3713" s="4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  <c r="AC3713"/>
      <c r="AD3713"/>
      <c r="AE3713"/>
      <c r="AF3713"/>
      <c r="AG3713"/>
      <c r="AH3713"/>
      <c r="AI3713"/>
      <c r="AJ3713"/>
      <c r="AK3713"/>
      <c r="AL3713"/>
      <c r="AM3713"/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/>
      <c r="BE3713"/>
      <c r="BF3713"/>
      <c r="BG3713"/>
      <c r="BH3713"/>
    </row>
    <row r="3714" spans="2:60" s="41" customFormat="1" x14ac:dyDescent="0.4">
      <c r="B3714" s="42"/>
      <c r="C3714" s="42"/>
      <c r="D3714" s="43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  <c r="AC3714"/>
      <c r="AD3714"/>
      <c r="AE3714"/>
      <c r="AF3714"/>
      <c r="AG3714"/>
      <c r="AH3714"/>
      <c r="AI3714"/>
      <c r="AJ3714"/>
      <c r="AK3714"/>
      <c r="AL3714"/>
      <c r="AM3714"/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/>
      <c r="BE3714"/>
      <c r="BF3714"/>
      <c r="BG3714"/>
      <c r="BH3714"/>
    </row>
    <row r="3715" spans="2:60" s="41" customFormat="1" x14ac:dyDescent="0.4">
      <c r="B3715" s="42"/>
      <c r="C3715" s="42"/>
      <c r="D3715" s="43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  <c r="AC3715"/>
      <c r="AD3715"/>
      <c r="AE3715"/>
      <c r="AF3715"/>
      <c r="AG3715"/>
      <c r="AH3715"/>
      <c r="AI3715"/>
      <c r="AJ3715"/>
      <c r="AK3715"/>
      <c r="AL3715"/>
      <c r="AM3715"/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/>
      <c r="BE3715"/>
      <c r="BF3715"/>
      <c r="BG3715"/>
      <c r="BH3715"/>
    </row>
    <row r="3716" spans="2:60" s="41" customFormat="1" x14ac:dyDescent="0.4">
      <c r="B3716" s="42"/>
      <c r="C3716" s="42"/>
      <c r="D3716" s="43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  <c r="AC3716"/>
      <c r="AD3716"/>
      <c r="AE3716"/>
      <c r="AF3716"/>
      <c r="AG3716"/>
      <c r="AH3716"/>
      <c r="AI3716"/>
      <c r="AJ3716"/>
      <c r="AK3716"/>
      <c r="AL3716"/>
      <c r="AM3716"/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/>
      <c r="BE3716"/>
      <c r="BF3716"/>
      <c r="BG3716"/>
      <c r="BH3716"/>
    </row>
    <row r="3717" spans="2:60" s="41" customFormat="1" x14ac:dyDescent="0.4">
      <c r="B3717" s="42"/>
      <c r="C3717" s="42"/>
      <c r="D3717" s="43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  <c r="AC3717"/>
      <c r="AD3717"/>
      <c r="AE3717"/>
      <c r="AF3717"/>
      <c r="AG3717"/>
      <c r="AH3717"/>
      <c r="AI3717"/>
      <c r="AJ3717"/>
      <c r="AK3717"/>
      <c r="AL3717"/>
      <c r="AM3717"/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/>
      <c r="BE3717"/>
      <c r="BF3717"/>
      <c r="BG3717"/>
      <c r="BH3717"/>
    </row>
    <row r="3718" spans="2:60" s="41" customFormat="1" x14ac:dyDescent="0.4">
      <c r="B3718" s="42"/>
      <c r="C3718" s="42"/>
      <c r="D3718" s="43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  <c r="AC3718"/>
      <c r="AD3718"/>
      <c r="AE3718"/>
      <c r="AF3718"/>
      <c r="AG3718"/>
      <c r="AH3718"/>
      <c r="AI3718"/>
      <c r="AJ3718"/>
      <c r="AK3718"/>
      <c r="AL3718"/>
      <c r="AM3718"/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/>
      <c r="BE3718"/>
      <c r="BF3718"/>
      <c r="BG3718"/>
      <c r="BH3718"/>
    </row>
    <row r="3719" spans="2:60" s="41" customFormat="1" x14ac:dyDescent="0.4">
      <c r="B3719" s="42"/>
      <c r="C3719" s="42"/>
      <c r="D3719" s="43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  <c r="AC3719"/>
      <c r="AD3719"/>
      <c r="AE3719"/>
      <c r="AF3719"/>
      <c r="AG3719"/>
      <c r="AH3719"/>
      <c r="AI3719"/>
      <c r="AJ3719"/>
      <c r="AK3719"/>
      <c r="AL3719"/>
      <c r="AM3719"/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/>
      <c r="BE3719"/>
      <c r="BF3719"/>
      <c r="BG3719"/>
      <c r="BH3719"/>
    </row>
    <row r="3720" spans="2:60" s="41" customFormat="1" x14ac:dyDescent="0.4">
      <c r="B3720" s="42"/>
      <c r="C3720" s="42"/>
      <c r="D3720" s="43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  <c r="AC3720"/>
      <c r="AD3720"/>
      <c r="AE3720"/>
      <c r="AF3720"/>
      <c r="AG3720"/>
      <c r="AH3720"/>
      <c r="AI3720"/>
      <c r="AJ3720"/>
      <c r="AK3720"/>
      <c r="AL3720"/>
      <c r="AM3720"/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/>
      <c r="BE3720"/>
      <c r="BF3720"/>
      <c r="BG3720"/>
      <c r="BH3720"/>
    </row>
    <row r="3721" spans="2:60" s="41" customFormat="1" x14ac:dyDescent="0.4">
      <c r="B3721" s="42"/>
      <c r="C3721" s="42"/>
      <c r="D3721" s="43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  <c r="AC3721"/>
      <c r="AD3721"/>
      <c r="AE3721"/>
      <c r="AF3721"/>
      <c r="AG3721"/>
      <c r="AH3721"/>
      <c r="AI3721"/>
      <c r="AJ3721"/>
      <c r="AK3721"/>
      <c r="AL3721"/>
      <c r="AM3721"/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/>
      <c r="BE3721"/>
      <c r="BF3721"/>
      <c r="BG3721"/>
      <c r="BH3721"/>
    </row>
    <row r="3722" spans="2:60" s="41" customFormat="1" x14ac:dyDescent="0.4">
      <c r="B3722" s="42"/>
      <c r="C3722" s="42"/>
      <c r="D3722" s="43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  <c r="AC3722"/>
      <c r="AD3722"/>
      <c r="AE3722"/>
      <c r="AF3722"/>
      <c r="AG3722"/>
      <c r="AH3722"/>
      <c r="AI3722"/>
      <c r="AJ3722"/>
      <c r="AK3722"/>
      <c r="AL3722"/>
      <c r="AM3722"/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/>
      <c r="BE3722"/>
      <c r="BF3722"/>
      <c r="BG3722"/>
      <c r="BH3722"/>
    </row>
    <row r="3723" spans="2:60" s="41" customFormat="1" x14ac:dyDescent="0.4">
      <c r="B3723" s="42"/>
      <c r="C3723" s="42"/>
      <c r="D3723" s="4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/>
      <c r="BE3723"/>
      <c r="BF3723"/>
      <c r="BG3723"/>
      <c r="BH3723"/>
    </row>
    <row r="3724" spans="2:60" s="41" customFormat="1" x14ac:dyDescent="0.4">
      <c r="B3724" s="42"/>
      <c r="C3724" s="42"/>
      <c r="D3724" s="43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  <c r="AC3724"/>
      <c r="AD3724"/>
      <c r="AE3724"/>
      <c r="AF3724"/>
      <c r="AG3724"/>
      <c r="AH3724"/>
      <c r="AI3724"/>
      <c r="AJ3724"/>
      <c r="AK3724"/>
      <c r="AL3724"/>
      <c r="AM3724"/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/>
      <c r="BE3724"/>
      <c r="BF3724"/>
      <c r="BG3724"/>
      <c r="BH3724"/>
    </row>
    <row r="3725" spans="2:60" s="41" customFormat="1" x14ac:dyDescent="0.4">
      <c r="B3725" s="42"/>
      <c r="C3725" s="42"/>
      <c r="D3725" s="43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  <c r="AC3725"/>
      <c r="AD3725"/>
      <c r="AE3725"/>
      <c r="AF3725"/>
      <c r="AG3725"/>
      <c r="AH3725"/>
      <c r="AI3725"/>
      <c r="AJ3725"/>
      <c r="AK3725"/>
      <c r="AL3725"/>
      <c r="AM3725"/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/>
      <c r="BE3725"/>
      <c r="BF3725"/>
      <c r="BG3725"/>
      <c r="BH3725"/>
    </row>
    <row r="3726" spans="2:60" s="41" customFormat="1" x14ac:dyDescent="0.4">
      <c r="B3726" s="42"/>
      <c r="C3726" s="42"/>
      <c r="D3726" s="43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  <c r="AC3726"/>
      <c r="AD3726"/>
      <c r="AE3726"/>
      <c r="AF3726"/>
      <c r="AG3726"/>
      <c r="AH3726"/>
      <c r="AI3726"/>
      <c r="AJ3726"/>
      <c r="AK3726"/>
      <c r="AL3726"/>
      <c r="AM3726"/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/>
      <c r="BE3726"/>
      <c r="BF3726"/>
      <c r="BG3726"/>
      <c r="BH3726"/>
    </row>
    <row r="3727" spans="2:60" s="41" customFormat="1" x14ac:dyDescent="0.4">
      <c r="B3727" s="42"/>
      <c r="C3727" s="42"/>
      <c r="D3727" s="43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  <c r="AC3727"/>
      <c r="AD3727"/>
      <c r="AE3727"/>
      <c r="AF3727"/>
      <c r="AG3727"/>
      <c r="AH3727"/>
      <c r="AI3727"/>
      <c r="AJ3727"/>
      <c r="AK3727"/>
      <c r="AL3727"/>
      <c r="AM3727"/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/>
      <c r="BE3727"/>
      <c r="BF3727"/>
      <c r="BG3727"/>
      <c r="BH3727"/>
    </row>
    <row r="3728" spans="2:60" s="41" customFormat="1" x14ac:dyDescent="0.4">
      <c r="B3728" s="42"/>
      <c r="C3728" s="42"/>
      <c r="D3728" s="43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  <c r="AC3728"/>
      <c r="AD3728"/>
      <c r="AE3728"/>
      <c r="AF3728"/>
      <c r="AG3728"/>
      <c r="AH3728"/>
      <c r="AI3728"/>
      <c r="AJ3728"/>
      <c r="AK3728"/>
      <c r="AL3728"/>
      <c r="AM3728"/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/>
      <c r="BE3728"/>
      <c r="BF3728"/>
      <c r="BG3728"/>
      <c r="BH3728"/>
    </row>
    <row r="3729" spans="2:60" s="41" customFormat="1" x14ac:dyDescent="0.4">
      <c r="B3729" s="42"/>
      <c r="C3729" s="42"/>
      <c r="D3729" s="43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/>
      <c r="BE3729"/>
      <c r="BF3729"/>
      <c r="BG3729"/>
      <c r="BH3729"/>
    </row>
    <row r="3730" spans="2:60" s="41" customFormat="1" x14ac:dyDescent="0.4">
      <c r="B3730" s="42"/>
      <c r="C3730" s="42"/>
      <c r="D3730" s="43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  <c r="AC3730"/>
      <c r="AD3730"/>
      <c r="AE3730"/>
      <c r="AF3730"/>
      <c r="AG3730"/>
      <c r="AH3730"/>
      <c r="AI3730"/>
      <c r="AJ3730"/>
      <c r="AK3730"/>
      <c r="AL3730"/>
      <c r="AM3730"/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/>
      <c r="BE3730"/>
      <c r="BF3730"/>
      <c r="BG3730"/>
      <c r="BH3730"/>
    </row>
    <row r="3731" spans="2:60" s="41" customFormat="1" x14ac:dyDescent="0.4">
      <c r="B3731" s="42"/>
      <c r="C3731" s="42"/>
      <c r="D3731" s="43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/>
      <c r="BE3731"/>
      <c r="BF3731"/>
      <c r="BG3731"/>
      <c r="BH3731"/>
    </row>
    <row r="3732" spans="2:60" s="41" customFormat="1" x14ac:dyDescent="0.4">
      <c r="B3732" s="42"/>
      <c r="C3732" s="42"/>
      <c r="D3732" s="43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  <c r="AC3732"/>
      <c r="AD3732"/>
      <c r="AE3732"/>
      <c r="AF3732"/>
      <c r="AG3732"/>
      <c r="AH3732"/>
      <c r="AI3732"/>
      <c r="AJ3732"/>
      <c r="AK3732"/>
      <c r="AL3732"/>
      <c r="AM3732"/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/>
      <c r="BE3732"/>
      <c r="BF3732"/>
      <c r="BG3732"/>
      <c r="BH3732"/>
    </row>
    <row r="3733" spans="2:60" s="41" customFormat="1" x14ac:dyDescent="0.4">
      <c r="B3733" s="42"/>
      <c r="C3733" s="42"/>
      <c r="D3733" s="4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/>
      <c r="BE3733"/>
      <c r="BF3733"/>
      <c r="BG3733"/>
      <c r="BH3733"/>
    </row>
    <row r="3734" spans="2:60" s="41" customFormat="1" x14ac:dyDescent="0.4">
      <c r="B3734" s="42"/>
      <c r="C3734" s="42"/>
      <c r="D3734" s="43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  <c r="AC3734"/>
      <c r="AD3734"/>
      <c r="AE3734"/>
      <c r="AF3734"/>
      <c r="AG3734"/>
      <c r="AH3734"/>
      <c r="AI3734"/>
      <c r="AJ3734"/>
      <c r="AK3734"/>
      <c r="AL3734"/>
      <c r="AM3734"/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/>
      <c r="BE3734"/>
      <c r="BF3734"/>
      <c r="BG3734"/>
      <c r="BH3734"/>
    </row>
    <row r="3735" spans="2:60" s="41" customFormat="1" x14ac:dyDescent="0.4">
      <c r="B3735" s="42"/>
      <c r="C3735" s="42"/>
      <c r="D3735" s="43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  <c r="AC3735"/>
      <c r="AD3735"/>
      <c r="AE3735"/>
      <c r="AF3735"/>
      <c r="AG3735"/>
      <c r="AH3735"/>
      <c r="AI3735"/>
      <c r="AJ3735"/>
      <c r="AK3735"/>
      <c r="AL3735"/>
      <c r="AM3735"/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/>
      <c r="BE3735"/>
      <c r="BF3735"/>
      <c r="BG3735"/>
      <c r="BH3735"/>
    </row>
    <row r="3736" spans="2:60" s="41" customFormat="1" x14ac:dyDescent="0.4">
      <c r="B3736" s="42"/>
      <c r="C3736" s="42"/>
      <c r="D3736" s="43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  <c r="AC3736"/>
      <c r="AD3736"/>
      <c r="AE3736"/>
      <c r="AF3736"/>
      <c r="AG3736"/>
      <c r="AH3736"/>
      <c r="AI3736"/>
      <c r="AJ3736"/>
      <c r="AK3736"/>
      <c r="AL3736"/>
      <c r="AM3736"/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/>
      <c r="BE3736"/>
      <c r="BF3736"/>
      <c r="BG3736"/>
      <c r="BH3736"/>
    </row>
    <row r="3737" spans="2:60" s="41" customFormat="1" x14ac:dyDescent="0.4">
      <c r="B3737" s="42"/>
      <c r="C3737" s="42"/>
      <c r="D3737" s="43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  <c r="AC3737"/>
      <c r="AD3737"/>
      <c r="AE3737"/>
      <c r="AF3737"/>
      <c r="AG3737"/>
      <c r="AH3737"/>
      <c r="AI3737"/>
      <c r="AJ3737"/>
      <c r="AK3737"/>
      <c r="AL3737"/>
      <c r="AM3737"/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/>
      <c r="BE3737"/>
      <c r="BF3737"/>
      <c r="BG3737"/>
      <c r="BH3737"/>
    </row>
    <row r="3738" spans="2:60" s="41" customFormat="1" x14ac:dyDescent="0.4">
      <c r="B3738" s="42"/>
      <c r="C3738" s="42"/>
      <c r="D3738" s="43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  <c r="AC3738"/>
      <c r="AD3738"/>
      <c r="AE3738"/>
      <c r="AF3738"/>
      <c r="AG3738"/>
      <c r="AH3738"/>
      <c r="AI3738"/>
      <c r="AJ3738"/>
      <c r="AK3738"/>
      <c r="AL3738"/>
      <c r="AM3738"/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/>
      <c r="BE3738"/>
      <c r="BF3738"/>
      <c r="BG3738"/>
      <c r="BH3738"/>
    </row>
    <row r="3739" spans="2:60" s="41" customFormat="1" x14ac:dyDescent="0.4">
      <c r="B3739" s="42"/>
      <c r="C3739" s="42"/>
      <c r="D3739" s="43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  <c r="AC3739"/>
      <c r="AD3739"/>
      <c r="AE3739"/>
      <c r="AF3739"/>
      <c r="AG3739"/>
      <c r="AH3739"/>
      <c r="AI3739"/>
      <c r="AJ3739"/>
      <c r="AK3739"/>
      <c r="AL3739"/>
      <c r="AM3739"/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/>
      <c r="BE3739"/>
      <c r="BF3739"/>
      <c r="BG3739"/>
      <c r="BH3739"/>
    </row>
    <row r="3740" spans="2:60" s="41" customFormat="1" x14ac:dyDescent="0.4">
      <c r="B3740" s="42"/>
      <c r="C3740" s="42"/>
      <c r="D3740" s="43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  <c r="AC3740"/>
      <c r="AD3740"/>
      <c r="AE3740"/>
      <c r="AF3740"/>
      <c r="AG3740"/>
      <c r="AH3740"/>
      <c r="AI3740"/>
      <c r="AJ3740"/>
      <c r="AK3740"/>
      <c r="AL3740"/>
      <c r="AM3740"/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/>
      <c r="BE3740"/>
      <c r="BF3740"/>
      <c r="BG3740"/>
      <c r="BH3740"/>
    </row>
    <row r="3741" spans="2:60" s="41" customFormat="1" x14ac:dyDescent="0.4">
      <c r="B3741" s="42"/>
      <c r="C3741" s="42"/>
      <c r="D3741" s="43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  <c r="AC3741"/>
      <c r="AD3741"/>
      <c r="AE3741"/>
      <c r="AF3741"/>
      <c r="AG3741"/>
      <c r="AH3741"/>
      <c r="AI3741"/>
      <c r="AJ3741"/>
      <c r="AK3741"/>
      <c r="AL3741"/>
      <c r="AM3741"/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/>
      <c r="BE3741"/>
      <c r="BF3741"/>
      <c r="BG3741"/>
      <c r="BH3741"/>
    </row>
    <row r="3742" spans="2:60" s="41" customFormat="1" x14ac:dyDescent="0.4">
      <c r="B3742" s="42"/>
      <c r="C3742" s="42"/>
      <c r="D3742" s="43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  <c r="AC3742"/>
      <c r="AD3742"/>
      <c r="AE3742"/>
      <c r="AF3742"/>
      <c r="AG3742"/>
      <c r="AH3742"/>
      <c r="AI3742"/>
      <c r="AJ3742"/>
      <c r="AK3742"/>
      <c r="AL3742"/>
      <c r="AM3742"/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/>
      <c r="BE3742"/>
      <c r="BF3742"/>
      <c r="BG3742"/>
      <c r="BH3742"/>
    </row>
    <row r="3743" spans="2:60" s="41" customFormat="1" x14ac:dyDescent="0.4">
      <c r="B3743" s="42"/>
      <c r="C3743" s="42"/>
      <c r="D3743" s="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  <c r="AC3743"/>
      <c r="AD3743"/>
      <c r="AE3743"/>
      <c r="AF3743"/>
      <c r="AG3743"/>
      <c r="AH3743"/>
      <c r="AI3743"/>
      <c r="AJ3743"/>
      <c r="AK3743"/>
      <c r="AL3743"/>
      <c r="AM3743"/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/>
      <c r="BE3743"/>
      <c r="BF3743"/>
      <c r="BG3743"/>
      <c r="BH3743"/>
    </row>
    <row r="3744" spans="2:60" s="41" customFormat="1" x14ac:dyDescent="0.4">
      <c r="B3744" s="42"/>
      <c r="C3744" s="42"/>
      <c r="D3744" s="43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  <c r="AC3744"/>
      <c r="AD3744"/>
      <c r="AE3744"/>
      <c r="AF3744"/>
      <c r="AG3744"/>
      <c r="AH3744"/>
      <c r="AI3744"/>
      <c r="AJ3744"/>
      <c r="AK3744"/>
      <c r="AL3744"/>
      <c r="AM3744"/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/>
      <c r="BE3744"/>
      <c r="BF3744"/>
      <c r="BG3744"/>
      <c r="BH3744"/>
    </row>
    <row r="3745" spans="2:60" s="41" customFormat="1" x14ac:dyDescent="0.4">
      <c r="B3745" s="42"/>
      <c r="C3745" s="42"/>
      <c r="D3745" s="43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/>
      <c r="BE3745"/>
      <c r="BF3745"/>
      <c r="BG3745"/>
      <c r="BH3745"/>
    </row>
    <row r="3746" spans="2:60" s="41" customFormat="1" x14ac:dyDescent="0.4">
      <c r="B3746" s="42"/>
      <c r="C3746" s="42"/>
      <c r="D3746" s="43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  <c r="AC3746"/>
      <c r="AD3746"/>
      <c r="AE3746"/>
      <c r="AF3746"/>
      <c r="AG3746"/>
      <c r="AH3746"/>
      <c r="AI3746"/>
      <c r="AJ3746"/>
      <c r="AK3746"/>
      <c r="AL3746"/>
      <c r="AM3746"/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/>
      <c r="BE3746"/>
      <c r="BF3746"/>
      <c r="BG3746"/>
      <c r="BH3746"/>
    </row>
    <row r="3747" spans="2:60" s="41" customFormat="1" x14ac:dyDescent="0.4">
      <c r="B3747" s="42"/>
      <c r="C3747" s="42"/>
      <c r="D3747" s="43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  <c r="AC3747"/>
      <c r="AD3747"/>
      <c r="AE3747"/>
      <c r="AF3747"/>
      <c r="AG3747"/>
      <c r="AH3747"/>
      <c r="AI3747"/>
      <c r="AJ3747"/>
      <c r="AK3747"/>
      <c r="AL3747"/>
      <c r="AM3747"/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/>
      <c r="BE3747"/>
      <c r="BF3747"/>
      <c r="BG3747"/>
      <c r="BH3747"/>
    </row>
    <row r="3748" spans="2:60" s="41" customFormat="1" x14ac:dyDescent="0.4">
      <c r="B3748" s="42"/>
      <c r="C3748" s="42"/>
      <c r="D3748" s="43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  <c r="AC3748"/>
      <c r="AD3748"/>
      <c r="AE3748"/>
      <c r="AF3748"/>
      <c r="AG3748"/>
      <c r="AH3748"/>
      <c r="AI3748"/>
      <c r="AJ3748"/>
      <c r="AK3748"/>
      <c r="AL3748"/>
      <c r="AM3748"/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/>
      <c r="BE3748"/>
      <c r="BF3748"/>
      <c r="BG3748"/>
      <c r="BH3748"/>
    </row>
    <row r="3749" spans="2:60" s="41" customFormat="1" x14ac:dyDescent="0.4">
      <c r="B3749" s="42"/>
      <c r="C3749" s="42"/>
      <c r="D3749" s="43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  <c r="AC3749"/>
      <c r="AD3749"/>
      <c r="AE3749"/>
      <c r="AF3749"/>
      <c r="AG3749"/>
      <c r="AH3749"/>
      <c r="AI3749"/>
      <c r="AJ3749"/>
      <c r="AK3749"/>
      <c r="AL3749"/>
      <c r="AM3749"/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/>
      <c r="BE3749"/>
      <c r="BF3749"/>
      <c r="BG3749"/>
      <c r="BH3749"/>
    </row>
    <row r="3750" spans="2:60" s="41" customFormat="1" x14ac:dyDescent="0.4">
      <c r="B3750" s="42"/>
      <c r="C3750" s="42"/>
      <c r="D3750" s="43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  <c r="AC3750"/>
      <c r="AD3750"/>
      <c r="AE3750"/>
      <c r="AF3750"/>
      <c r="AG3750"/>
      <c r="AH3750"/>
      <c r="AI3750"/>
      <c r="AJ3750"/>
      <c r="AK3750"/>
      <c r="AL3750"/>
      <c r="AM3750"/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/>
      <c r="BE3750"/>
      <c r="BF3750"/>
      <c r="BG3750"/>
      <c r="BH3750"/>
    </row>
    <row r="3751" spans="2:60" s="41" customFormat="1" x14ac:dyDescent="0.4">
      <c r="B3751" s="42"/>
      <c r="C3751" s="42"/>
      <c r="D3751" s="43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  <c r="AC3751"/>
      <c r="AD3751"/>
      <c r="AE3751"/>
      <c r="AF3751"/>
      <c r="AG3751"/>
      <c r="AH3751"/>
      <c r="AI3751"/>
      <c r="AJ3751"/>
      <c r="AK3751"/>
      <c r="AL3751"/>
      <c r="AM3751"/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/>
      <c r="BE3751"/>
      <c r="BF3751"/>
      <c r="BG3751"/>
      <c r="BH3751"/>
    </row>
    <row r="3752" spans="2:60" s="41" customFormat="1" x14ac:dyDescent="0.4">
      <c r="B3752" s="42"/>
      <c r="C3752" s="42"/>
      <c r="D3752" s="43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  <c r="AC3752"/>
      <c r="AD3752"/>
      <c r="AE3752"/>
      <c r="AF3752"/>
      <c r="AG3752"/>
      <c r="AH3752"/>
      <c r="AI3752"/>
      <c r="AJ3752"/>
      <c r="AK3752"/>
      <c r="AL3752"/>
      <c r="AM3752"/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/>
      <c r="BE3752"/>
      <c r="BF3752"/>
      <c r="BG3752"/>
      <c r="BH3752"/>
    </row>
    <row r="3753" spans="2:60" s="41" customFormat="1" x14ac:dyDescent="0.4">
      <c r="B3753" s="42"/>
      <c r="C3753" s="42"/>
      <c r="D3753" s="4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  <c r="AC3753"/>
      <c r="AD3753"/>
      <c r="AE3753"/>
      <c r="AF3753"/>
      <c r="AG3753"/>
      <c r="AH3753"/>
      <c r="AI3753"/>
      <c r="AJ3753"/>
      <c r="AK3753"/>
      <c r="AL3753"/>
      <c r="AM3753"/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/>
      <c r="BE3753"/>
      <c r="BF3753"/>
      <c r="BG3753"/>
      <c r="BH3753"/>
    </row>
    <row r="3754" spans="2:60" s="41" customFormat="1" x14ac:dyDescent="0.4">
      <c r="B3754" s="42"/>
      <c r="C3754" s="42"/>
      <c r="D3754" s="43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/>
      <c r="BE3754"/>
      <c r="BF3754"/>
      <c r="BG3754"/>
      <c r="BH3754"/>
    </row>
    <row r="3755" spans="2:60" s="41" customFormat="1" x14ac:dyDescent="0.4">
      <c r="B3755" s="42"/>
      <c r="C3755" s="42"/>
      <c r="D3755" s="43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/>
      <c r="BE3755"/>
      <c r="BF3755"/>
      <c r="BG3755"/>
      <c r="BH3755"/>
    </row>
    <row r="3756" spans="2:60" s="41" customFormat="1" x14ac:dyDescent="0.4">
      <c r="B3756" s="42"/>
      <c r="C3756" s="42"/>
      <c r="D3756" s="43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  <c r="AC3756"/>
      <c r="AD3756"/>
      <c r="AE3756"/>
      <c r="AF3756"/>
      <c r="AG3756"/>
      <c r="AH3756"/>
      <c r="AI3756"/>
      <c r="AJ3756"/>
      <c r="AK3756"/>
      <c r="AL3756"/>
      <c r="AM3756"/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/>
      <c r="BE3756"/>
      <c r="BF3756"/>
      <c r="BG3756"/>
      <c r="BH3756"/>
    </row>
    <row r="3757" spans="2:60" s="41" customFormat="1" x14ac:dyDescent="0.4">
      <c r="B3757" s="42"/>
      <c r="C3757" s="42"/>
      <c r="D3757" s="43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  <c r="AC3757"/>
      <c r="AD3757"/>
      <c r="AE3757"/>
      <c r="AF3757"/>
      <c r="AG3757"/>
      <c r="AH3757"/>
      <c r="AI3757"/>
      <c r="AJ3757"/>
      <c r="AK3757"/>
      <c r="AL3757"/>
      <c r="AM3757"/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/>
      <c r="BE3757"/>
      <c r="BF3757"/>
      <c r="BG3757"/>
      <c r="BH3757"/>
    </row>
    <row r="3758" spans="2:60" s="41" customFormat="1" x14ac:dyDescent="0.4">
      <c r="B3758" s="42"/>
      <c r="C3758" s="42"/>
      <c r="D3758" s="43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  <c r="AC3758"/>
      <c r="AD3758"/>
      <c r="AE3758"/>
      <c r="AF3758"/>
      <c r="AG3758"/>
      <c r="AH3758"/>
      <c r="AI3758"/>
      <c r="AJ3758"/>
      <c r="AK3758"/>
      <c r="AL3758"/>
      <c r="AM3758"/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/>
      <c r="BE3758"/>
      <c r="BF3758"/>
      <c r="BG3758"/>
      <c r="BH3758"/>
    </row>
    <row r="3759" spans="2:60" s="41" customFormat="1" x14ac:dyDescent="0.4">
      <c r="B3759" s="42"/>
      <c r="C3759" s="42"/>
      <c r="D3759" s="43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  <c r="AC3759"/>
      <c r="AD3759"/>
      <c r="AE3759"/>
      <c r="AF3759"/>
      <c r="AG3759"/>
      <c r="AH3759"/>
      <c r="AI3759"/>
      <c r="AJ3759"/>
      <c r="AK3759"/>
      <c r="AL3759"/>
      <c r="AM3759"/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/>
      <c r="BE3759"/>
      <c r="BF3759"/>
      <c r="BG3759"/>
      <c r="BH3759"/>
    </row>
    <row r="3760" spans="2:60" s="41" customFormat="1" x14ac:dyDescent="0.4">
      <c r="B3760" s="42"/>
      <c r="C3760" s="42"/>
      <c r="D3760" s="43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  <c r="AC3760"/>
      <c r="AD3760"/>
      <c r="AE3760"/>
      <c r="AF3760"/>
      <c r="AG3760"/>
      <c r="AH3760"/>
      <c r="AI3760"/>
      <c r="AJ3760"/>
      <c r="AK3760"/>
      <c r="AL3760"/>
      <c r="AM3760"/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/>
      <c r="BE3760"/>
      <c r="BF3760"/>
      <c r="BG3760"/>
      <c r="BH3760"/>
    </row>
    <row r="3761" spans="2:60" s="41" customFormat="1" x14ac:dyDescent="0.4">
      <c r="B3761" s="42"/>
      <c r="C3761" s="42"/>
      <c r="D3761" s="43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  <c r="AC3761"/>
      <c r="AD3761"/>
      <c r="AE3761"/>
      <c r="AF3761"/>
      <c r="AG3761"/>
      <c r="AH3761"/>
      <c r="AI3761"/>
      <c r="AJ3761"/>
      <c r="AK3761"/>
      <c r="AL3761"/>
      <c r="AM3761"/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/>
      <c r="BE3761"/>
      <c r="BF3761"/>
      <c r="BG3761"/>
      <c r="BH3761"/>
    </row>
    <row r="3762" spans="2:60" s="41" customFormat="1" x14ac:dyDescent="0.4">
      <c r="B3762" s="42"/>
      <c r="C3762" s="42"/>
      <c r="D3762" s="43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/>
      <c r="BE3762"/>
      <c r="BF3762"/>
      <c r="BG3762"/>
      <c r="BH3762"/>
    </row>
    <row r="3763" spans="2:60" s="41" customFormat="1" x14ac:dyDescent="0.4">
      <c r="B3763" s="42"/>
      <c r="C3763" s="42"/>
      <c r="D3763" s="4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/>
      <c r="BE3763"/>
      <c r="BF3763"/>
      <c r="BG3763"/>
      <c r="BH3763"/>
    </row>
    <row r="3764" spans="2:60" s="41" customFormat="1" x14ac:dyDescent="0.4">
      <c r="B3764" s="42"/>
      <c r="C3764" s="42"/>
      <c r="D3764" s="43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/>
      <c r="BE3764"/>
      <c r="BF3764"/>
      <c r="BG3764"/>
      <c r="BH3764"/>
    </row>
    <row r="3765" spans="2:60" s="41" customFormat="1" x14ac:dyDescent="0.4">
      <c r="B3765" s="42"/>
      <c r="C3765" s="42"/>
      <c r="D3765" s="43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  <c r="AC3765"/>
      <c r="AD3765"/>
      <c r="AE3765"/>
      <c r="AF3765"/>
      <c r="AG3765"/>
      <c r="AH3765"/>
      <c r="AI3765"/>
      <c r="AJ3765"/>
      <c r="AK3765"/>
      <c r="AL3765"/>
      <c r="AM3765"/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/>
      <c r="BE3765"/>
      <c r="BF3765"/>
      <c r="BG3765"/>
      <c r="BH3765"/>
    </row>
    <row r="3766" spans="2:60" s="41" customFormat="1" x14ac:dyDescent="0.4">
      <c r="B3766" s="42"/>
      <c r="C3766" s="42"/>
      <c r="D3766" s="43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/>
      <c r="BE3766"/>
      <c r="BF3766"/>
      <c r="BG3766"/>
      <c r="BH3766"/>
    </row>
    <row r="3767" spans="2:60" s="41" customFormat="1" x14ac:dyDescent="0.4">
      <c r="B3767" s="42"/>
      <c r="C3767" s="42"/>
      <c r="D3767" s="43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  <c r="AC3767"/>
      <c r="AD3767"/>
      <c r="AE3767"/>
      <c r="AF3767"/>
      <c r="AG3767"/>
      <c r="AH3767"/>
      <c r="AI3767"/>
      <c r="AJ3767"/>
      <c r="AK3767"/>
      <c r="AL3767"/>
      <c r="AM3767"/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/>
      <c r="BE3767"/>
      <c r="BF3767"/>
      <c r="BG3767"/>
      <c r="BH3767"/>
    </row>
    <row r="3768" spans="2:60" s="41" customFormat="1" x14ac:dyDescent="0.4">
      <c r="B3768" s="42"/>
      <c r="C3768" s="42"/>
      <c r="D3768" s="43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/>
      <c r="BE3768"/>
      <c r="BF3768"/>
      <c r="BG3768"/>
      <c r="BH3768"/>
    </row>
    <row r="3769" spans="2:60" s="41" customFormat="1" x14ac:dyDescent="0.4">
      <c r="B3769" s="42"/>
      <c r="C3769" s="42"/>
      <c r="D3769" s="43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  <c r="AC3769"/>
      <c r="AD3769"/>
      <c r="AE3769"/>
      <c r="AF3769"/>
      <c r="AG3769"/>
      <c r="AH3769"/>
      <c r="AI3769"/>
      <c r="AJ3769"/>
      <c r="AK3769"/>
      <c r="AL3769"/>
      <c r="AM3769"/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/>
      <c r="BE3769"/>
      <c r="BF3769"/>
      <c r="BG3769"/>
      <c r="BH3769"/>
    </row>
    <row r="3770" spans="2:60" s="41" customFormat="1" x14ac:dyDescent="0.4">
      <c r="B3770" s="42"/>
      <c r="C3770" s="42"/>
      <c r="D3770" s="43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  <c r="AC3770"/>
      <c r="AD3770"/>
      <c r="AE3770"/>
      <c r="AF3770"/>
      <c r="AG3770"/>
      <c r="AH3770"/>
      <c r="AI3770"/>
      <c r="AJ3770"/>
      <c r="AK3770"/>
      <c r="AL3770"/>
      <c r="AM3770"/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/>
      <c r="BE3770"/>
      <c r="BF3770"/>
      <c r="BG3770"/>
      <c r="BH3770"/>
    </row>
    <row r="3771" spans="2:60" s="41" customFormat="1" x14ac:dyDescent="0.4">
      <c r="B3771" s="42"/>
      <c r="C3771" s="42"/>
      <c r="D3771" s="43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/>
      <c r="BE3771"/>
      <c r="BF3771"/>
      <c r="BG3771"/>
      <c r="BH3771"/>
    </row>
    <row r="3772" spans="2:60" s="41" customFormat="1" x14ac:dyDescent="0.4">
      <c r="B3772" s="42"/>
      <c r="C3772" s="42"/>
      <c r="D3772" s="43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/>
      <c r="BE3772"/>
      <c r="BF3772"/>
      <c r="BG3772"/>
      <c r="BH3772"/>
    </row>
    <row r="3773" spans="2:60" s="41" customFormat="1" x14ac:dyDescent="0.4">
      <c r="B3773" s="42"/>
      <c r="C3773" s="42"/>
      <c r="D3773" s="4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  <c r="AC3773"/>
      <c r="AD3773"/>
      <c r="AE3773"/>
      <c r="AF3773"/>
      <c r="AG3773"/>
      <c r="AH3773"/>
      <c r="AI3773"/>
      <c r="AJ3773"/>
      <c r="AK3773"/>
      <c r="AL3773"/>
      <c r="AM3773"/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/>
      <c r="BE3773"/>
      <c r="BF3773"/>
      <c r="BG3773"/>
      <c r="BH3773"/>
    </row>
    <row r="3774" spans="2:60" s="41" customFormat="1" x14ac:dyDescent="0.4">
      <c r="B3774" s="42"/>
      <c r="C3774" s="42"/>
      <c r="D3774" s="43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/>
      <c r="BE3774"/>
      <c r="BF3774"/>
      <c r="BG3774"/>
      <c r="BH3774"/>
    </row>
    <row r="3775" spans="2:60" s="41" customFormat="1" x14ac:dyDescent="0.4">
      <c r="B3775" s="42"/>
      <c r="C3775" s="42"/>
      <c r="D3775" s="43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/>
      <c r="BE3775"/>
      <c r="BF3775"/>
      <c r="BG3775"/>
      <c r="BH3775"/>
    </row>
    <row r="3776" spans="2:60" s="41" customFormat="1" x14ac:dyDescent="0.4">
      <c r="B3776" s="42"/>
      <c r="C3776" s="42"/>
      <c r="D3776" s="43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  <c r="AC3776"/>
      <c r="AD3776"/>
      <c r="AE3776"/>
      <c r="AF3776"/>
      <c r="AG3776"/>
      <c r="AH3776"/>
      <c r="AI3776"/>
      <c r="AJ3776"/>
      <c r="AK3776"/>
      <c r="AL3776"/>
      <c r="AM3776"/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/>
      <c r="BE3776"/>
      <c r="BF3776"/>
      <c r="BG3776"/>
      <c r="BH3776"/>
    </row>
    <row r="3777" spans="2:60" s="41" customFormat="1" x14ac:dyDescent="0.4">
      <c r="B3777" s="42"/>
      <c r="C3777" s="42"/>
      <c r="D3777" s="43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  <c r="AC3777"/>
      <c r="AD3777"/>
      <c r="AE3777"/>
      <c r="AF3777"/>
      <c r="AG3777"/>
      <c r="AH3777"/>
      <c r="AI3777"/>
      <c r="AJ3777"/>
      <c r="AK3777"/>
      <c r="AL3777"/>
      <c r="AM3777"/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/>
      <c r="BE3777"/>
      <c r="BF3777"/>
      <c r="BG3777"/>
      <c r="BH3777"/>
    </row>
    <row r="3778" spans="2:60" s="41" customFormat="1" x14ac:dyDescent="0.4">
      <c r="B3778" s="42"/>
      <c r="C3778" s="42"/>
      <c r="D3778" s="43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  <c r="AC3778"/>
      <c r="AD3778"/>
      <c r="AE3778"/>
      <c r="AF3778"/>
      <c r="AG3778"/>
      <c r="AH3778"/>
      <c r="AI3778"/>
      <c r="AJ3778"/>
      <c r="AK3778"/>
      <c r="AL3778"/>
      <c r="AM3778"/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/>
      <c r="BE3778"/>
      <c r="BF3778"/>
      <c r="BG3778"/>
      <c r="BH3778"/>
    </row>
    <row r="3779" spans="2:60" s="41" customFormat="1" x14ac:dyDescent="0.4">
      <c r="B3779" s="42"/>
      <c r="C3779" s="42"/>
      <c r="D3779" s="43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  <c r="AC3779"/>
      <c r="AD3779"/>
      <c r="AE3779"/>
      <c r="AF3779"/>
      <c r="AG3779"/>
      <c r="AH3779"/>
      <c r="AI3779"/>
      <c r="AJ3779"/>
      <c r="AK3779"/>
      <c r="AL3779"/>
      <c r="AM3779"/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/>
      <c r="BE3779"/>
      <c r="BF3779"/>
      <c r="BG3779"/>
      <c r="BH3779"/>
    </row>
    <row r="3780" spans="2:60" s="41" customFormat="1" x14ac:dyDescent="0.4">
      <c r="B3780" s="42"/>
      <c r="C3780" s="42"/>
      <c r="D3780" s="43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  <c r="AC3780"/>
      <c r="AD3780"/>
      <c r="AE3780"/>
      <c r="AF3780"/>
      <c r="AG3780"/>
      <c r="AH3780"/>
      <c r="AI3780"/>
      <c r="AJ3780"/>
      <c r="AK3780"/>
      <c r="AL3780"/>
      <c r="AM3780"/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/>
      <c r="BE3780"/>
      <c r="BF3780"/>
      <c r="BG3780"/>
      <c r="BH3780"/>
    </row>
    <row r="3781" spans="2:60" s="41" customFormat="1" x14ac:dyDescent="0.4">
      <c r="B3781" s="42"/>
      <c r="C3781" s="42"/>
      <c r="D3781" s="43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  <c r="AC3781"/>
      <c r="AD3781"/>
      <c r="AE3781"/>
      <c r="AF3781"/>
      <c r="AG3781"/>
      <c r="AH3781"/>
      <c r="AI3781"/>
      <c r="AJ3781"/>
      <c r="AK3781"/>
      <c r="AL3781"/>
      <c r="AM3781"/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/>
      <c r="BE3781"/>
      <c r="BF3781"/>
      <c r="BG3781"/>
      <c r="BH3781"/>
    </row>
    <row r="3782" spans="2:60" s="41" customFormat="1" x14ac:dyDescent="0.4">
      <c r="B3782" s="42"/>
      <c r="C3782" s="42"/>
      <c r="D3782" s="43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  <c r="AC3782"/>
      <c r="AD3782"/>
      <c r="AE3782"/>
      <c r="AF3782"/>
      <c r="AG3782"/>
      <c r="AH3782"/>
      <c r="AI3782"/>
      <c r="AJ3782"/>
      <c r="AK3782"/>
      <c r="AL3782"/>
      <c r="AM3782"/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/>
      <c r="BE3782"/>
      <c r="BF3782"/>
      <c r="BG3782"/>
      <c r="BH3782"/>
    </row>
    <row r="3783" spans="2:60" s="41" customFormat="1" x14ac:dyDescent="0.4">
      <c r="B3783" s="42"/>
      <c r="C3783" s="42"/>
      <c r="D3783" s="4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  <c r="AC3783"/>
      <c r="AD3783"/>
      <c r="AE3783"/>
      <c r="AF3783"/>
      <c r="AG3783"/>
      <c r="AH3783"/>
      <c r="AI3783"/>
      <c r="AJ3783"/>
      <c r="AK3783"/>
      <c r="AL3783"/>
      <c r="AM3783"/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/>
      <c r="BE3783"/>
      <c r="BF3783"/>
      <c r="BG3783"/>
      <c r="BH3783"/>
    </row>
    <row r="3784" spans="2:60" s="41" customFormat="1" x14ac:dyDescent="0.4">
      <c r="B3784" s="42"/>
      <c r="C3784" s="42"/>
      <c r="D3784" s="43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  <c r="AC3784"/>
      <c r="AD3784"/>
      <c r="AE3784"/>
      <c r="AF3784"/>
      <c r="AG3784"/>
      <c r="AH3784"/>
      <c r="AI3784"/>
      <c r="AJ3784"/>
      <c r="AK3784"/>
      <c r="AL3784"/>
      <c r="AM3784"/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/>
      <c r="BE3784"/>
      <c r="BF3784"/>
      <c r="BG3784"/>
      <c r="BH3784"/>
    </row>
    <row r="3785" spans="2:60" s="41" customFormat="1" x14ac:dyDescent="0.4">
      <c r="B3785" s="42"/>
      <c r="C3785" s="42"/>
      <c r="D3785" s="43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  <c r="AC3785"/>
      <c r="AD3785"/>
      <c r="AE3785"/>
      <c r="AF3785"/>
      <c r="AG3785"/>
      <c r="AH3785"/>
      <c r="AI3785"/>
      <c r="AJ3785"/>
      <c r="AK3785"/>
      <c r="AL3785"/>
      <c r="AM3785"/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/>
      <c r="BE3785"/>
      <c r="BF3785"/>
      <c r="BG3785"/>
      <c r="BH3785"/>
    </row>
    <row r="3786" spans="2:60" s="41" customFormat="1" x14ac:dyDescent="0.4">
      <c r="B3786" s="42"/>
      <c r="C3786" s="42"/>
      <c r="D3786" s="43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  <c r="AC3786"/>
      <c r="AD3786"/>
      <c r="AE3786"/>
      <c r="AF3786"/>
      <c r="AG3786"/>
      <c r="AH3786"/>
      <c r="AI3786"/>
      <c r="AJ3786"/>
      <c r="AK3786"/>
      <c r="AL3786"/>
      <c r="AM3786"/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/>
      <c r="BE3786"/>
      <c r="BF3786"/>
      <c r="BG3786"/>
      <c r="BH3786"/>
    </row>
    <row r="3787" spans="2:60" s="41" customFormat="1" x14ac:dyDescent="0.4">
      <c r="B3787" s="42"/>
      <c r="C3787" s="42"/>
      <c r="D3787" s="43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  <c r="AC3787"/>
      <c r="AD3787"/>
      <c r="AE3787"/>
      <c r="AF3787"/>
      <c r="AG3787"/>
      <c r="AH3787"/>
      <c r="AI3787"/>
      <c r="AJ3787"/>
      <c r="AK3787"/>
      <c r="AL3787"/>
      <c r="AM3787"/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/>
      <c r="BE3787"/>
      <c r="BF3787"/>
      <c r="BG3787"/>
      <c r="BH3787"/>
    </row>
    <row r="3788" spans="2:60" s="41" customFormat="1" x14ac:dyDescent="0.4">
      <c r="B3788" s="42"/>
      <c r="C3788" s="42"/>
      <c r="D3788" s="43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  <c r="AC3788"/>
      <c r="AD3788"/>
      <c r="AE3788"/>
      <c r="AF3788"/>
      <c r="AG3788"/>
      <c r="AH3788"/>
      <c r="AI3788"/>
      <c r="AJ3788"/>
      <c r="AK3788"/>
      <c r="AL3788"/>
      <c r="AM3788"/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/>
      <c r="BE3788"/>
      <c r="BF3788"/>
      <c r="BG3788"/>
      <c r="BH3788"/>
    </row>
    <row r="3789" spans="2:60" s="41" customFormat="1" x14ac:dyDescent="0.4">
      <c r="B3789" s="42"/>
      <c r="C3789" s="42"/>
      <c r="D3789" s="43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  <c r="AC3789"/>
      <c r="AD3789"/>
      <c r="AE3789"/>
      <c r="AF3789"/>
      <c r="AG3789"/>
      <c r="AH3789"/>
      <c r="AI3789"/>
      <c r="AJ3789"/>
      <c r="AK3789"/>
      <c r="AL3789"/>
      <c r="AM3789"/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/>
      <c r="BE3789"/>
      <c r="BF3789"/>
      <c r="BG3789"/>
      <c r="BH3789"/>
    </row>
    <row r="3790" spans="2:60" s="41" customFormat="1" x14ac:dyDescent="0.4">
      <c r="B3790" s="42"/>
      <c r="C3790" s="42"/>
      <c r="D3790" s="43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  <c r="AC3790"/>
      <c r="AD3790"/>
      <c r="AE3790"/>
      <c r="AF3790"/>
      <c r="AG3790"/>
      <c r="AH3790"/>
      <c r="AI3790"/>
      <c r="AJ3790"/>
      <c r="AK3790"/>
      <c r="AL3790"/>
      <c r="AM3790"/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/>
      <c r="BE3790"/>
      <c r="BF3790"/>
      <c r="BG3790"/>
      <c r="BH3790"/>
    </row>
    <row r="3791" spans="2:60" s="41" customFormat="1" x14ac:dyDescent="0.4">
      <c r="B3791" s="42"/>
      <c r="C3791" s="42"/>
      <c r="D3791" s="43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/>
      <c r="BE3791"/>
      <c r="BF3791"/>
      <c r="BG3791"/>
      <c r="BH3791"/>
    </row>
    <row r="3792" spans="2:60" s="41" customFormat="1" x14ac:dyDescent="0.4">
      <c r="B3792" s="42"/>
      <c r="C3792" s="42"/>
      <c r="D3792" s="43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  <c r="AC3792"/>
      <c r="AD3792"/>
      <c r="AE3792"/>
      <c r="AF3792"/>
      <c r="AG3792"/>
      <c r="AH3792"/>
      <c r="AI3792"/>
      <c r="AJ3792"/>
      <c r="AK3792"/>
      <c r="AL3792"/>
      <c r="AM3792"/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/>
      <c r="BE3792"/>
      <c r="BF3792"/>
      <c r="BG3792"/>
      <c r="BH3792"/>
    </row>
    <row r="3793" spans="2:60" s="41" customFormat="1" x14ac:dyDescent="0.4">
      <c r="B3793" s="42"/>
      <c r="C3793" s="42"/>
      <c r="D3793" s="4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/>
      <c r="BE3793"/>
      <c r="BF3793"/>
      <c r="BG3793"/>
      <c r="BH3793"/>
    </row>
    <row r="3794" spans="2:60" s="41" customFormat="1" x14ac:dyDescent="0.4">
      <c r="B3794" s="42"/>
      <c r="C3794" s="42"/>
      <c r="D3794" s="43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  <c r="AC3794"/>
      <c r="AD3794"/>
      <c r="AE3794"/>
      <c r="AF3794"/>
      <c r="AG3794"/>
      <c r="AH3794"/>
      <c r="AI3794"/>
      <c r="AJ3794"/>
      <c r="AK3794"/>
      <c r="AL3794"/>
      <c r="AM3794"/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/>
      <c r="BE3794"/>
      <c r="BF3794"/>
      <c r="BG3794"/>
      <c r="BH3794"/>
    </row>
    <row r="3795" spans="2:60" s="41" customFormat="1" x14ac:dyDescent="0.4">
      <c r="B3795" s="42"/>
      <c r="C3795" s="42"/>
      <c r="D3795" s="43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/>
      <c r="BE3795"/>
      <c r="BF3795"/>
      <c r="BG3795"/>
      <c r="BH3795"/>
    </row>
    <row r="3796" spans="2:60" s="41" customFormat="1" x14ac:dyDescent="0.4">
      <c r="B3796" s="42"/>
      <c r="C3796" s="42"/>
      <c r="D3796" s="43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  <c r="AC3796"/>
      <c r="AD3796"/>
      <c r="AE3796"/>
      <c r="AF3796"/>
      <c r="AG3796"/>
      <c r="AH3796"/>
      <c r="AI3796"/>
      <c r="AJ3796"/>
      <c r="AK3796"/>
      <c r="AL3796"/>
      <c r="AM3796"/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/>
      <c r="BE3796"/>
      <c r="BF3796"/>
      <c r="BG3796"/>
      <c r="BH3796"/>
    </row>
    <row r="3797" spans="2:60" s="41" customFormat="1" x14ac:dyDescent="0.4">
      <c r="B3797" s="42"/>
      <c r="C3797" s="42"/>
      <c r="D3797" s="43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  <c r="AC3797"/>
      <c r="AD3797"/>
      <c r="AE3797"/>
      <c r="AF3797"/>
      <c r="AG3797"/>
      <c r="AH3797"/>
      <c r="AI3797"/>
      <c r="AJ3797"/>
      <c r="AK3797"/>
      <c r="AL3797"/>
      <c r="AM3797"/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/>
      <c r="BE3797"/>
      <c r="BF3797"/>
      <c r="BG3797"/>
      <c r="BH3797"/>
    </row>
    <row r="3798" spans="2:60" s="41" customFormat="1" x14ac:dyDescent="0.4">
      <c r="B3798" s="42"/>
      <c r="C3798" s="42"/>
      <c r="D3798" s="43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  <c r="AC3798"/>
      <c r="AD3798"/>
      <c r="AE3798"/>
      <c r="AF3798"/>
      <c r="AG3798"/>
      <c r="AH3798"/>
      <c r="AI3798"/>
      <c r="AJ3798"/>
      <c r="AK3798"/>
      <c r="AL3798"/>
      <c r="AM3798"/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/>
      <c r="BE3798"/>
      <c r="BF3798"/>
      <c r="BG3798"/>
      <c r="BH3798"/>
    </row>
    <row r="3799" spans="2:60" s="41" customFormat="1" x14ac:dyDescent="0.4">
      <c r="B3799" s="42"/>
      <c r="C3799" s="42"/>
      <c r="D3799" s="43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/>
      <c r="BE3799"/>
      <c r="BF3799"/>
      <c r="BG3799"/>
      <c r="BH3799"/>
    </row>
    <row r="3800" spans="2:60" s="41" customFormat="1" x14ac:dyDescent="0.4">
      <c r="B3800" s="42"/>
      <c r="C3800" s="42"/>
      <c r="D3800" s="43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  <c r="AC3800"/>
      <c r="AD3800"/>
      <c r="AE3800"/>
      <c r="AF3800"/>
      <c r="AG3800"/>
      <c r="AH3800"/>
      <c r="AI3800"/>
      <c r="AJ3800"/>
      <c r="AK3800"/>
      <c r="AL3800"/>
      <c r="AM3800"/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/>
      <c r="BE3800"/>
      <c r="BF3800"/>
      <c r="BG3800"/>
      <c r="BH3800"/>
    </row>
    <row r="3801" spans="2:60" s="41" customFormat="1" x14ac:dyDescent="0.4">
      <c r="B3801" s="42"/>
      <c r="C3801" s="42"/>
      <c r="D3801" s="43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  <c r="AC3801"/>
      <c r="AD3801"/>
      <c r="AE3801"/>
      <c r="AF3801"/>
      <c r="AG3801"/>
      <c r="AH3801"/>
      <c r="AI3801"/>
      <c r="AJ3801"/>
      <c r="AK3801"/>
      <c r="AL3801"/>
      <c r="AM3801"/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/>
      <c r="BE3801"/>
      <c r="BF3801"/>
      <c r="BG3801"/>
      <c r="BH3801"/>
    </row>
    <row r="3802" spans="2:60" s="41" customFormat="1" x14ac:dyDescent="0.4">
      <c r="B3802" s="42"/>
      <c r="C3802" s="42"/>
      <c r="D3802" s="43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  <c r="AC3802"/>
      <c r="AD3802"/>
      <c r="AE3802"/>
      <c r="AF3802"/>
      <c r="AG3802"/>
      <c r="AH3802"/>
      <c r="AI3802"/>
      <c r="AJ3802"/>
      <c r="AK3802"/>
      <c r="AL3802"/>
      <c r="AM3802"/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/>
      <c r="BE3802"/>
      <c r="BF3802"/>
      <c r="BG3802"/>
      <c r="BH3802"/>
    </row>
    <row r="3803" spans="2:60" s="41" customFormat="1" x14ac:dyDescent="0.4">
      <c r="B3803" s="42"/>
      <c r="C3803" s="42"/>
      <c r="D3803" s="4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  <c r="AC3803"/>
      <c r="AD3803"/>
      <c r="AE3803"/>
      <c r="AF3803"/>
      <c r="AG3803"/>
      <c r="AH3803"/>
      <c r="AI3803"/>
      <c r="AJ3803"/>
      <c r="AK3803"/>
      <c r="AL3803"/>
      <c r="AM3803"/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/>
      <c r="BE3803"/>
      <c r="BF3803"/>
      <c r="BG3803"/>
      <c r="BH3803"/>
    </row>
    <row r="3804" spans="2:60" s="41" customFormat="1" x14ac:dyDescent="0.4">
      <c r="B3804" s="42"/>
      <c r="C3804" s="42"/>
      <c r="D3804" s="43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  <c r="AC3804"/>
      <c r="AD3804"/>
      <c r="AE3804"/>
      <c r="AF3804"/>
      <c r="AG3804"/>
      <c r="AH3804"/>
      <c r="AI3804"/>
      <c r="AJ3804"/>
      <c r="AK3804"/>
      <c r="AL3804"/>
      <c r="AM3804"/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/>
      <c r="BE3804"/>
      <c r="BF3804"/>
      <c r="BG3804"/>
      <c r="BH3804"/>
    </row>
    <row r="3805" spans="2:60" s="41" customFormat="1" x14ac:dyDescent="0.4">
      <c r="B3805" s="42"/>
      <c r="C3805" s="42"/>
      <c r="D3805" s="43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  <c r="AC3805"/>
      <c r="AD3805"/>
      <c r="AE3805"/>
      <c r="AF3805"/>
      <c r="AG3805"/>
      <c r="AH3805"/>
      <c r="AI3805"/>
      <c r="AJ3805"/>
      <c r="AK3805"/>
      <c r="AL3805"/>
      <c r="AM3805"/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/>
      <c r="BE3805"/>
      <c r="BF3805"/>
      <c r="BG3805"/>
      <c r="BH3805"/>
    </row>
    <row r="3806" spans="2:60" s="41" customFormat="1" x14ac:dyDescent="0.4">
      <c r="B3806" s="42"/>
      <c r="C3806" s="42"/>
      <c r="D3806" s="43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  <c r="AC3806"/>
      <c r="AD3806"/>
      <c r="AE3806"/>
      <c r="AF3806"/>
      <c r="AG3806"/>
      <c r="AH3806"/>
      <c r="AI3806"/>
      <c r="AJ3806"/>
      <c r="AK3806"/>
      <c r="AL3806"/>
      <c r="AM3806"/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/>
      <c r="BE3806"/>
      <c r="BF3806"/>
      <c r="BG3806"/>
      <c r="BH3806"/>
    </row>
    <row r="3807" spans="2:60" s="41" customFormat="1" x14ac:dyDescent="0.4">
      <c r="B3807" s="42"/>
      <c r="C3807" s="42"/>
      <c r="D3807" s="43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/>
      <c r="BE3807"/>
      <c r="BF3807"/>
      <c r="BG3807"/>
      <c r="BH3807"/>
    </row>
    <row r="3808" spans="2:60" s="41" customFormat="1" x14ac:dyDescent="0.4">
      <c r="B3808" s="42"/>
      <c r="C3808" s="42"/>
      <c r="D3808" s="43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  <c r="AC3808"/>
      <c r="AD3808"/>
      <c r="AE3808"/>
      <c r="AF3808"/>
      <c r="AG3808"/>
      <c r="AH3808"/>
      <c r="AI3808"/>
      <c r="AJ3808"/>
      <c r="AK3808"/>
      <c r="AL3808"/>
      <c r="AM3808"/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/>
      <c r="BE3808"/>
      <c r="BF3808"/>
      <c r="BG3808"/>
      <c r="BH3808"/>
    </row>
    <row r="3809" spans="2:60" s="41" customFormat="1" x14ac:dyDescent="0.4">
      <c r="B3809" s="42"/>
      <c r="C3809" s="42"/>
      <c r="D3809" s="43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  <c r="AC3809"/>
      <c r="AD3809"/>
      <c r="AE3809"/>
      <c r="AF3809"/>
      <c r="AG3809"/>
      <c r="AH3809"/>
      <c r="AI3809"/>
      <c r="AJ3809"/>
      <c r="AK3809"/>
      <c r="AL3809"/>
      <c r="AM3809"/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/>
      <c r="BE3809"/>
      <c r="BF3809"/>
      <c r="BG3809"/>
      <c r="BH3809"/>
    </row>
    <row r="3810" spans="2:60" s="41" customFormat="1" x14ac:dyDescent="0.4">
      <c r="B3810" s="42"/>
      <c r="C3810" s="42"/>
      <c r="D3810" s="43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  <c r="AC3810"/>
      <c r="AD3810"/>
      <c r="AE3810"/>
      <c r="AF3810"/>
      <c r="AG3810"/>
      <c r="AH3810"/>
      <c r="AI3810"/>
      <c r="AJ3810"/>
      <c r="AK3810"/>
      <c r="AL3810"/>
      <c r="AM3810"/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/>
      <c r="BE3810"/>
      <c r="BF3810"/>
      <c r="BG3810"/>
      <c r="BH3810"/>
    </row>
    <row r="3811" spans="2:60" s="41" customFormat="1" x14ac:dyDescent="0.4">
      <c r="B3811" s="42"/>
      <c r="C3811" s="42"/>
      <c r="D3811" s="43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  <c r="AC3811"/>
      <c r="AD3811"/>
      <c r="AE3811"/>
      <c r="AF3811"/>
      <c r="AG3811"/>
      <c r="AH3811"/>
      <c r="AI3811"/>
      <c r="AJ3811"/>
      <c r="AK3811"/>
      <c r="AL3811"/>
      <c r="AM3811"/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/>
      <c r="BE3811"/>
      <c r="BF3811"/>
      <c r="BG3811"/>
      <c r="BH3811"/>
    </row>
    <row r="3812" spans="2:60" s="41" customFormat="1" x14ac:dyDescent="0.4">
      <c r="B3812" s="42"/>
      <c r="C3812" s="42"/>
      <c r="D3812" s="43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/>
      <c r="BE3812"/>
      <c r="BF3812"/>
      <c r="BG3812"/>
      <c r="BH3812"/>
    </row>
    <row r="3813" spans="2:60" s="41" customFormat="1" x14ac:dyDescent="0.4">
      <c r="B3813" s="42"/>
      <c r="C3813" s="42"/>
      <c r="D3813" s="4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/>
      <c r="BE3813"/>
      <c r="BF3813"/>
      <c r="BG3813"/>
      <c r="BH3813"/>
    </row>
    <row r="3814" spans="2:60" s="41" customFormat="1" x14ac:dyDescent="0.4">
      <c r="B3814" s="42"/>
      <c r="C3814" s="42"/>
      <c r="D3814" s="43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/>
      <c r="BE3814"/>
      <c r="BF3814"/>
      <c r="BG3814"/>
      <c r="BH3814"/>
    </row>
    <row r="3815" spans="2:60" s="41" customFormat="1" x14ac:dyDescent="0.4">
      <c r="B3815" s="42"/>
      <c r="C3815" s="42"/>
      <c r="D3815" s="43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/>
      <c r="BE3815"/>
      <c r="BF3815"/>
      <c r="BG3815"/>
      <c r="BH3815"/>
    </row>
    <row r="3816" spans="2:60" s="41" customFormat="1" x14ac:dyDescent="0.4">
      <c r="B3816" s="42"/>
      <c r="C3816" s="42"/>
      <c r="D3816" s="43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  <c r="AC3816"/>
      <c r="AD3816"/>
      <c r="AE3816"/>
      <c r="AF3816"/>
      <c r="AG3816"/>
      <c r="AH3816"/>
      <c r="AI3816"/>
      <c r="AJ3816"/>
      <c r="AK3816"/>
      <c r="AL3816"/>
      <c r="AM3816"/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/>
      <c r="BE3816"/>
      <c r="BF3816"/>
      <c r="BG3816"/>
      <c r="BH3816"/>
    </row>
    <row r="3817" spans="2:60" s="41" customFormat="1" x14ac:dyDescent="0.4">
      <c r="B3817" s="42"/>
      <c r="C3817" s="42"/>
      <c r="D3817" s="43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  <c r="AC3817"/>
      <c r="AD3817"/>
      <c r="AE3817"/>
      <c r="AF3817"/>
      <c r="AG3817"/>
      <c r="AH3817"/>
      <c r="AI3817"/>
      <c r="AJ3817"/>
      <c r="AK3817"/>
      <c r="AL3817"/>
      <c r="AM3817"/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/>
      <c r="BE3817"/>
      <c r="BF3817"/>
      <c r="BG3817"/>
      <c r="BH3817"/>
    </row>
    <row r="3818" spans="2:60" s="41" customFormat="1" x14ac:dyDescent="0.4">
      <c r="B3818" s="42"/>
      <c r="C3818" s="42"/>
      <c r="D3818" s="43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  <c r="AC3818"/>
      <c r="AD3818"/>
      <c r="AE3818"/>
      <c r="AF3818"/>
      <c r="AG3818"/>
      <c r="AH3818"/>
      <c r="AI3818"/>
      <c r="AJ3818"/>
      <c r="AK3818"/>
      <c r="AL3818"/>
      <c r="AM3818"/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/>
      <c r="BE3818"/>
      <c r="BF3818"/>
      <c r="BG3818"/>
      <c r="BH3818"/>
    </row>
    <row r="3819" spans="2:60" s="41" customFormat="1" x14ac:dyDescent="0.4">
      <c r="B3819" s="42"/>
      <c r="C3819" s="42"/>
      <c r="D3819" s="43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/>
      <c r="BE3819"/>
      <c r="BF3819"/>
      <c r="BG3819"/>
      <c r="BH3819"/>
    </row>
    <row r="3820" spans="2:60" s="41" customFormat="1" x14ac:dyDescent="0.4">
      <c r="B3820" s="42"/>
      <c r="C3820" s="42"/>
      <c r="D3820" s="43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  <c r="AC3820"/>
      <c r="AD3820"/>
      <c r="AE3820"/>
      <c r="AF3820"/>
      <c r="AG3820"/>
      <c r="AH3820"/>
      <c r="AI3820"/>
      <c r="AJ3820"/>
      <c r="AK3820"/>
      <c r="AL3820"/>
      <c r="AM3820"/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/>
      <c r="BE3820"/>
      <c r="BF3820"/>
      <c r="BG3820"/>
      <c r="BH3820"/>
    </row>
    <row r="3821" spans="2:60" s="41" customFormat="1" x14ac:dyDescent="0.4">
      <c r="B3821" s="42"/>
      <c r="C3821" s="42"/>
      <c r="D3821" s="43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  <c r="AC3821"/>
      <c r="AD3821"/>
      <c r="AE3821"/>
      <c r="AF3821"/>
      <c r="AG3821"/>
      <c r="AH3821"/>
      <c r="AI3821"/>
      <c r="AJ3821"/>
      <c r="AK3821"/>
      <c r="AL3821"/>
      <c r="AM3821"/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/>
      <c r="BE3821"/>
      <c r="BF3821"/>
      <c r="BG3821"/>
      <c r="BH3821"/>
    </row>
    <row r="3822" spans="2:60" s="41" customFormat="1" x14ac:dyDescent="0.4">
      <c r="B3822" s="42"/>
      <c r="C3822" s="42"/>
      <c r="D3822" s="43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  <c r="AC3822"/>
      <c r="AD3822"/>
      <c r="AE3822"/>
      <c r="AF3822"/>
      <c r="AG3822"/>
      <c r="AH3822"/>
      <c r="AI3822"/>
      <c r="AJ3822"/>
      <c r="AK3822"/>
      <c r="AL3822"/>
      <c r="AM3822"/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/>
      <c r="BE3822"/>
      <c r="BF3822"/>
      <c r="BG3822"/>
      <c r="BH3822"/>
    </row>
    <row r="3823" spans="2:60" s="41" customFormat="1" x14ac:dyDescent="0.4">
      <c r="B3823" s="42"/>
      <c r="C3823" s="42"/>
      <c r="D3823" s="4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  <c r="AC3823"/>
      <c r="AD3823"/>
      <c r="AE3823"/>
      <c r="AF3823"/>
      <c r="AG3823"/>
      <c r="AH3823"/>
      <c r="AI3823"/>
      <c r="AJ3823"/>
      <c r="AK3823"/>
      <c r="AL3823"/>
      <c r="AM3823"/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/>
      <c r="BE3823"/>
      <c r="BF3823"/>
      <c r="BG3823"/>
      <c r="BH3823"/>
    </row>
    <row r="3824" spans="2:60" s="41" customFormat="1" x14ac:dyDescent="0.4">
      <c r="B3824" s="42"/>
      <c r="C3824" s="42"/>
      <c r="D3824" s="43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  <c r="AC3824"/>
      <c r="AD3824"/>
      <c r="AE3824"/>
      <c r="AF3824"/>
      <c r="AG3824"/>
      <c r="AH3824"/>
      <c r="AI3824"/>
      <c r="AJ3824"/>
      <c r="AK3824"/>
      <c r="AL3824"/>
      <c r="AM3824"/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/>
      <c r="BE3824"/>
      <c r="BF3824"/>
      <c r="BG3824"/>
      <c r="BH3824"/>
    </row>
    <row r="3825" spans="2:60" s="41" customFormat="1" x14ac:dyDescent="0.4">
      <c r="B3825" s="42"/>
      <c r="C3825" s="42"/>
      <c r="D3825" s="43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/>
      <c r="BE3825"/>
      <c r="BF3825"/>
      <c r="BG3825"/>
      <c r="BH3825"/>
    </row>
    <row r="3826" spans="2:60" s="41" customFormat="1" x14ac:dyDescent="0.4">
      <c r="B3826" s="42"/>
      <c r="C3826" s="42"/>
      <c r="D3826" s="43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  <c r="AC3826"/>
      <c r="AD3826"/>
      <c r="AE3826"/>
      <c r="AF3826"/>
      <c r="AG3826"/>
      <c r="AH3826"/>
      <c r="AI3826"/>
      <c r="AJ3826"/>
      <c r="AK3826"/>
      <c r="AL3826"/>
      <c r="AM3826"/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/>
      <c r="BE3826"/>
      <c r="BF3826"/>
      <c r="BG3826"/>
      <c r="BH3826"/>
    </row>
    <row r="3827" spans="2:60" s="41" customFormat="1" x14ac:dyDescent="0.4">
      <c r="B3827" s="42"/>
      <c r="C3827" s="42"/>
      <c r="D3827" s="43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  <c r="AC3827"/>
      <c r="AD3827"/>
      <c r="AE3827"/>
      <c r="AF3827"/>
      <c r="AG3827"/>
      <c r="AH3827"/>
      <c r="AI3827"/>
      <c r="AJ3827"/>
      <c r="AK3827"/>
      <c r="AL3827"/>
      <c r="AM3827"/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/>
      <c r="BE3827"/>
      <c r="BF3827"/>
      <c r="BG3827"/>
      <c r="BH3827"/>
    </row>
    <row r="3828" spans="2:60" s="41" customFormat="1" x14ac:dyDescent="0.4">
      <c r="B3828" s="42"/>
      <c r="C3828" s="42"/>
      <c r="D3828" s="43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  <c r="AC3828"/>
      <c r="AD3828"/>
      <c r="AE3828"/>
      <c r="AF3828"/>
      <c r="AG3828"/>
      <c r="AH3828"/>
      <c r="AI3828"/>
      <c r="AJ3828"/>
      <c r="AK3828"/>
      <c r="AL3828"/>
      <c r="AM3828"/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/>
      <c r="BE3828"/>
      <c r="BF3828"/>
      <c r="BG3828"/>
      <c r="BH3828"/>
    </row>
    <row r="3829" spans="2:60" s="41" customFormat="1" x14ac:dyDescent="0.4">
      <c r="B3829" s="42"/>
      <c r="C3829" s="42"/>
      <c r="D3829" s="43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  <c r="AC3829"/>
      <c r="AD3829"/>
      <c r="AE3829"/>
      <c r="AF3829"/>
      <c r="AG3829"/>
      <c r="AH3829"/>
      <c r="AI3829"/>
      <c r="AJ3829"/>
      <c r="AK3829"/>
      <c r="AL3829"/>
      <c r="AM3829"/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/>
      <c r="BE3829"/>
      <c r="BF3829"/>
      <c r="BG3829"/>
      <c r="BH3829"/>
    </row>
    <row r="3830" spans="2:60" s="41" customFormat="1" x14ac:dyDescent="0.4">
      <c r="B3830" s="42"/>
      <c r="C3830" s="42"/>
      <c r="D3830" s="43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/>
      <c r="BE3830"/>
      <c r="BF3830"/>
      <c r="BG3830"/>
      <c r="BH3830"/>
    </row>
    <row r="3831" spans="2:60" s="41" customFormat="1" x14ac:dyDescent="0.4">
      <c r="B3831" s="42"/>
      <c r="C3831" s="42"/>
      <c r="D3831" s="43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/>
      <c r="BE3831"/>
      <c r="BF3831"/>
      <c r="BG3831"/>
      <c r="BH3831"/>
    </row>
    <row r="3832" spans="2:60" s="41" customFormat="1" x14ac:dyDescent="0.4">
      <c r="B3832" s="42"/>
      <c r="C3832" s="42"/>
      <c r="D3832" s="43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/>
      <c r="BE3832"/>
      <c r="BF3832"/>
      <c r="BG3832"/>
      <c r="BH3832"/>
    </row>
    <row r="3833" spans="2:60" s="41" customFormat="1" x14ac:dyDescent="0.4">
      <c r="B3833" s="42"/>
      <c r="C3833" s="42"/>
      <c r="D3833" s="4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  <c r="AC3833"/>
      <c r="AD3833"/>
      <c r="AE3833"/>
      <c r="AF3833"/>
      <c r="AG3833"/>
      <c r="AH3833"/>
      <c r="AI3833"/>
      <c r="AJ3833"/>
      <c r="AK3833"/>
      <c r="AL3833"/>
      <c r="AM3833"/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/>
      <c r="BE3833"/>
      <c r="BF3833"/>
      <c r="BG3833"/>
      <c r="BH3833"/>
    </row>
    <row r="3834" spans="2:60" s="41" customFormat="1" x14ac:dyDescent="0.4">
      <c r="B3834" s="42"/>
      <c r="C3834" s="42"/>
      <c r="D3834" s="43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  <c r="AC3834"/>
      <c r="AD3834"/>
      <c r="AE3834"/>
      <c r="AF3834"/>
      <c r="AG3834"/>
      <c r="AH3834"/>
      <c r="AI3834"/>
      <c r="AJ3834"/>
      <c r="AK3834"/>
      <c r="AL3834"/>
      <c r="AM3834"/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/>
      <c r="BE3834"/>
      <c r="BF3834"/>
      <c r="BG3834"/>
      <c r="BH3834"/>
    </row>
    <row r="3835" spans="2:60" s="41" customFormat="1" x14ac:dyDescent="0.4">
      <c r="B3835" s="42"/>
      <c r="C3835" s="42"/>
      <c r="D3835" s="43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/>
      <c r="BE3835"/>
      <c r="BF3835"/>
      <c r="BG3835"/>
      <c r="BH3835"/>
    </row>
    <row r="3836" spans="2:60" s="41" customFormat="1" x14ac:dyDescent="0.4">
      <c r="B3836" s="42"/>
      <c r="C3836" s="42"/>
      <c r="D3836" s="43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  <c r="AC3836"/>
      <c r="AD3836"/>
      <c r="AE3836"/>
      <c r="AF3836"/>
      <c r="AG3836"/>
      <c r="AH3836"/>
      <c r="AI3836"/>
      <c r="AJ3836"/>
      <c r="AK3836"/>
      <c r="AL3836"/>
      <c r="AM3836"/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/>
      <c r="BE3836"/>
      <c r="BF3836"/>
      <c r="BG3836"/>
      <c r="BH3836"/>
    </row>
    <row r="3837" spans="2:60" s="41" customFormat="1" x14ac:dyDescent="0.4">
      <c r="B3837" s="42"/>
      <c r="C3837" s="42"/>
      <c r="D3837" s="43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  <c r="AC3837"/>
      <c r="AD3837"/>
      <c r="AE3837"/>
      <c r="AF3837"/>
      <c r="AG3837"/>
      <c r="AH3837"/>
      <c r="AI3837"/>
      <c r="AJ3837"/>
      <c r="AK3837"/>
      <c r="AL3837"/>
      <c r="AM3837"/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/>
      <c r="BE3837"/>
      <c r="BF3837"/>
      <c r="BG3837"/>
      <c r="BH3837"/>
    </row>
    <row r="3838" spans="2:60" s="41" customFormat="1" x14ac:dyDescent="0.4">
      <c r="B3838" s="42"/>
      <c r="C3838" s="42"/>
      <c r="D3838" s="43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  <c r="AC3838"/>
      <c r="AD3838"/>
      <c r="AE3838"/>
      <c r="AF3838"/>
      <c r="AG3838"/>
      <c r="AH3838"/>
      <c r="AI3838"/>
      <c r="AJ3838"/>
      <c r="AK3838"/>
      <c r="AL3838"/>
      <c r="AM3838"/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/>
      <c r="BE3838"/>
      <c r="BF3838"/>
      <c r="BG3838"/>
      <c r="BH3838"/>
    </row>
    <row r="3839" spans="2:60" s="41" customFormat="1" x14ac:dyDescent="0.4">
      <c r="B3839" s="42"/>
      <c r="C3839" s="42"/>
      <c r="D3839" s="43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  <c r="AC3839"/>
      <c r="AD3839"/>
      <c r="AE3839"/>
      <c r="AF3839"/>
      <c r="AG3839"/>
      <c r="AH3839"/>
      <c r="AI3839"/>
      <c r="AJ3839"/>
      <c r="AK3839"/>
      <c r="AL3839"/>
      <c r="AM3839"/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/>
      <c r="BE3839"/>
      <c r="BF3839"/>
      <c r="BG3839"/>
      <c r="BH3839"/>
    </row>
    <row r="3840" spans="2:60" s="41" customFormat="1" x14ac:dyDescent="0.4">
      <c r="B3840" s="42"/>
      <c r="C3840" s="42"/>
      <c r="D3840" s="43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  <c r="AC3840"/>
      <c r="AD3840"/>
      <c r="AE3840"/>
      <c r="AF3840"/>
      <c r="AG3840"/>
      <c r="AH3840"/>
      <c r="AI3840"/>
      <c r="AJ3840"/>
      <c r="AK3840"/>
      <c r="AL3840"/>
      <c r="AM3840"/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/>
      <c r="BE3840"/>
      <c r="BF3840"/>
      <c r="BG3840"/>
      <c r="BH3840"/>
    </row>
    <row r="3841" spans="2:60" s="41" customFormat="1" x14ac:dyDescent="0.4">
      <c r="B3841" s="42"/>
      <c r="C3841" s="42"/>
      <c r="D3841" s="43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/>
      <c r="BE3841"/>
      <c r="BF3841"/>
      <c r="BG3841"/>
      <c r="BH3841"/>
    </row>
    <row r="3842" spans="2:60" s="41" customFormat="1" x14ac:dyDescent="0.4">
      <c r="B3842" s="42"/>
      <c r="C3842" s="42"/>
      <c r="D3842" s="43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  <c r="AC3842"/>
      <c r="AD3842"/>
      <c r="AE3842"/>
      <c r="AF3842"/>
      <c r="AG3842"/>
      <c r="AH3842"/>
      <c r="AI3842"/>
      <c r="AJ3842"/>
      <c r="AK3842"/>
      <c r="AL3842"/>
      <c r="AM3842"/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/>
      <c r="BE3842"/>
      <c r="BF3842"/>
      <c r="BG3842"/>
      <c r="BH3842"/>
    </row>
    <row r="3843" spans="2:60" s="41" customFormat="1" x14ac:dyDescent="0.4">
      <c r="B3843" s="42"/>
      <c r="C3843" s="42"/>
      <c r="D3843" s="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/>
      <c r="BE3843"/>
      <c r="BF3843"/>
      <c r="BG3843"/>
      <c r="BH3843"/>
    </row>
    <row r="3844" spans="2:60" s="41" customFormat="1" x14ac:dyDescent="0.4">
      <c r="B3844" s="42"/>
      <c r="C3844" s="42"/>
      <c r="D3844" s="43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  <c r="AC3844"/>
      <c r="AD3844"/>
      <c r="AE3844"/>
      <c r="AF3844"/>
      <c r="AG3844"/>
      <c r="AH3844"/>
      <c r="AI3844"/>
      <c r="AJ3844"/>
      <c r="AK3844"/>
      <c r="AL3844"/>
      <c r="AM3844"/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/>
      <c r="BE3844"/>
      <c r="BF3844"/>
      <c r="BG3844"/>
      <c r="BH3844"/>
    </row>
    <row r="3845" spans="2:60" s="41" customFormat="1" x14ac:dyDescent="0.4">
      <c r="B3845" s="42"/>
      <c r="C3845" s="42"/>
      <c r="D3845" s="43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  <c r="AC3845"/>
      <c r="AD3845"/>
      <c r="AE3845"/>
      <c r="AF3845"/>
      <c r="AG3845"/>
      <c r="AH3845"/>
      <c r="AI3845"/>
      <c r="AJ3845"/>
      <c r="AK3845"/>
      <c r="AL3845"/>
      <c r="AM3845"/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/>
      <c r="BE3845"/>
      <c r="BF3845"/>
      <c r="BG3845"/>
      <c r="BH3845"/>
    </row>
    <row r="3846" spans="2:60" s="41" customFormat="1" x14ac:dyDescent="0.4">
      <c r="B3846" s="42"/>
      <c r="C3846" s="42"/>
      <c r="D3846" s="43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  <c r="AC3846"/>
      <c r="AD3846"/>
      <c r="AE3846"/>
      <c r="AF3846"/>
      <c r="AG3846"/>
      <c r="AH3846"/>
      <c r="AI3846"/>
      <c r="AJ3846"/>
      <c r="AK3846"/>
      <c r="AL3846"/>
      <c r="AM3846"/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/>
      <c r="BE3846"/>
      <c r="BF3846"/>
      <c r="BG3846"/>
      <c r="BH3846"/>
    </row>
    <row r="3847" spans="2:60" s="41" customFormat="1" x14ac:dyDescent="0.4">
      <c r="B3847" s="42"/>
      <c r="C3847" s="42"/>
      <c r="D3847" s="43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  <c r="AC3847"/>
      <c r="AD3847"/>
      <c r="AE3847"/>
      <c r="AF3847"/>
      <c r="AG3847"/>
      <c r="AH3847"/>
      <c r="AI3847"/>
      <c r="AJ3847"/>
      <c r="AK3847"/>
      <c r="AL3847"/>
      <c r="AM3847"/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/>
      <c r="BE3847"/>
      <c r="BF3847"/>
      <c r="BG3847"/>
      <c r="BH3847"/>
    </row>
    <row r="3848" spans="2:60" s="41" customFormat="1" x14ac:dyDescent="0.4">
      <c r="B3848" s="42"/>
      <c r="C3848" s="42"/>
      <c r="D3848" s="43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  <c r="AC3848"/>
      <c r="AD3848"/>
      <c r="AE3848"/>
      <c r="AF3848"/>
      <c r="AG3848"/>
      <c r="AH3848"/>
      <c r="AI3848"/>
      <c r="AJ3848"/>
      <c r="AK3848"/>
      <c r="AL3848"/>
      <c r="AM3848"/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/>
      <c r="BE3848"/>
      <c r="BF3848"/>
      <c r="BG3848"/>
      <c r="BH3848"/>
    </row>
    <row r="3849" spans="2:60" s="41" customFormat="1" x14ac:dyDescent="0.4">
      <c r="B3849" s="42"/>
      <c r="C3849" s="42"/>
      <c r="D3849" s="43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  <c r="AC3849"/>
      <c r="AD3849"/>
      <c r="AE3849"/>
      <c r="AF3849"/>
      <c r="AG3849"/>
      <c r="AH3849"/>
      <c r="AI3849"/>
      <c r="AJ3849"/>
      <c r="AK3849"/>
      <c r="AL3849"/>
      <c r="AM3849"/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/>
      <c r="BE3849"/>
      <c r="BF3849"/>
      <c r="BG3849"/>
      <c r="BH3849"/>
    </row>
    <row r="3850" spans="2:60" s="41" customFormat="1" x14ac:dyDescent="0.4">
      <c r="B3850" s="42"/>
      <c r="C3850" s="42"/>
      <c r="D3850" s="43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  <c r="AC3850"/>
      <c r="AD3850"/>
      <c r="AE3850"/>
      <c r="AF3850"/>
      <c r="AG3850"/>
      <c r="AH3850"/>
      <c r="AI3850"/>
      <c r="AJ3850"/>
      <c r="AK3850"/>
      <c r="AL3850"/>
      <c r="AM3850"/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/>
      <c r="BE3850"/>
      <c r="BF3850"/>
      <c r="BG3850"/>
      <c r="BH3850"/>
    </row>
    <row r="3851" spans="2:60" s="41" customFormat="1" x14ac:dyDescent="0.4">
      <c r="B3851" s="42"/>
      <c r="C3851" s="42"/>
      <c r="D3851" s="43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/>
      <c r="BE3851"/>
      <c r="BF3851"/>
      <c r="BG3851"/>
      <c r="BH3851"/>
    </row>
    <row r="3852" spans="2:60" s="41" customFormat="1" x14ac:dyDescent="0.4">
      <c r="B3852" s="42"/>
      <c r="C3852" s="42"/>
      <c r="D3852" s="43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  <c r="AC3852"/>
      <c r="AD3852"/>
      <c r="AE3852"/>
      <c r="AF3852"/>
      <c r="AG3852"/>
      <c r="AH3852"/>
      <c r="AI3852"/>
      <c r="AJ3852"/>
      <c r="AK3852"/>
      <c r="AL3852"/>
      <c r="AM3852"/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/>
      <c r="BE3852"/>
      <c r="BF3852"/>
      <c r="BG3852"/>
      <c r="BH3852"/>
    </row>
    <row r="3853" spans="2:60" s="41" customFormat="1" x14ac:dyDescent="0.4">
      <c r="B3853" s="42"/>
      <c r="C3853" s="42"/>
      <c r="D3853" s="4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  <c r="AC3853"/>
      <c r="AD3853"/>
      <c r="AE3853"/>
      <c r="AF3853"/>
      <c r="AG3853"/>
      <c r="AH3853"/>
      <c r="AI3853"/>
      <c r="AJ3853"/>
      <c r="AK3853"/>
      <c r="AL3853"/>
      <c r="AM3853"/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/>
      <c r="BE3853"/>
      <c r="BF3853"/>
      <c r="BG3853"/>
      <c r="BH3853"/>
    </row>
    <row r="3854" spans="2:60" s="41" customFormat="1" x14ac:dyDescent="0.4">
      <c r="B3854" s="42"/>
      <c r="C3854" s="42"/>
      <c r="D3854" s="43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  <c r="AC3854"/>
      <c r="AD3854"/>
      <c r="AE3854"/>
      <c r="AF3854"/>
      <c r="AG3854"/>
      <c r="AH3854"/>
      <c r="AI3854"/>
      <c r="AJ3854"/>
      <c r="AK3854"/>
      <c r="AL3854"/>
      <c r="AM3854"/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/>
      <c r="BE3854"/>
      <c r="BF3854"/>
      <c r="BG3854"/>
      <c r="BH3854"/>
    </row>
    <row r="3855" spans="2:60" s="41" customFormat="1" x14ac:dyDescent="0.4">
      <c r="B3855" s="42"/>
      <c r="C3855" s="42"/>
      <c r="D3855" s="43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/>
      <c r="BE3855"/>
      <c r="BF3855"/>
      <c r="BG3855"/>
      <c r="BH3855"/>
    </row>
    <row r="3856" spans="2:60" s="41" customFormat="1" x14ac:dyDescent="0.4">
      <c r="B3856" s="42"/>
      <c r="C3856" s="42"/>
      <c r="D3856" s="43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  <c r="AC3856"/>
      <c r="AD3856"/>
      <c r="AE3856"/>
      <c r="AF3856"/>
      <c r="AG3856"/>
      <c r="AH3856"/>
      <c r="AI3856"/>
      <c r="AJ3856"/>
      <c r="AK3856"/>
      <c r="AL3856"/>
      <c r="AM3856"/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/>
      <c r="BE3856"/>
      <c r="BF3856"/>
      <c r="BG3856"/>
      <c r="BH3856"/>
    </row>
    <row r="3857" spans="2:60" s="41" customFormat="1" x14ac:dyDescent="0.4">
      <c r="B3857" s="42"/>
      <c r="C3857" s="42"/>
      <c r="D3857" s="43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/>
      <c r="BE3857"/>
      <c r="BF3857"/>
      <c r="BG3857"/>
      <c r="BH3857"/>
    </row>
    <row r="3858" spans="2:60" s="41" customFormat="1" x14ac:dyDescent="0.4">
      <c r="B3858" s="42"/>
      <c r="C3858" s="42"/>
      <c r="D3858" s="43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  <c r="AC3858"/>
      <c r="AD3858"/>
      <c r="AE3858"/>
      <c r="AF3858"/>
      <c r="AG3858"/>
      <c r="AH3858"/>
      <c r="AI3858"/>
      <c r="AJ3858"/>
      <c r="AK3858"/>
      <c r="AL3858"/>
      <c r="AM3858"/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/>
      <c r="BE3858"/>
      <c r="BF3858"/>
      <c r="BG3858"/>
      <c r="BH3858"/>
    </row>
    <row r="3859" spans="2:60" s="41" customFormat="1" x14ac:dyDescent="0.4">
      <c r="B3859" s="42"/>
      <c r="C3859" s="42"/>
      <c r="D3859" s="43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/>
      <c r="BE3859"/>
      <c r="BF3859"/>
      <c r="BG3859"/>
      <c r="BH3859"/>
    </row>
    <row r="3860" spans="2:60" s="41" customFormat="1" x14ac:dyDescent="0.4">
      <c r="B3860" s="42"/>
      <c r="C3860" s="42"/>
      <c r="D3860" s="43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  <c r="AC3860"/>
      <c r="AD3860"/>
      <c r="AE3860"/>
      <c r="AF3860"/>
      <c r="AG3860"/>
      <c r="AH3860"/>
      <c r="AI3860"/>
      <c r="AJ3860"/>
      <c r="AK3860"/>
      <c r="AL3860"/>
      <c r="AM3860"/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/>
      <c r="BE3860"/>
      <c r="BF3860"/>
      <c r="BG3860"/>
      <c r="BH3860"/>
    </row>
    <row r="3861" spans="2:60" s="41" customFormat="1" x14ac:dyDescent="0.4">
      <c r="B3861" s="42"/>
      <c r="C3861" s="42"/>
      <c r="D3861" s="43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  <c r="AC3861"/>
      <c r="AD3861"/>
      <c r="AE3861"/>
      <c r="AF3861"/>
      <c r="AG3861"/>
      <c r="AH3861"/>
      <c r="AI3861"/>
      <c r="AJ3861"/>
      <c r="AK3861"/>
      <c r="AL3861"/>
      <c r="AM3861"/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/>
      <c r="BE3861"/>
      <c r="BF3861"/>
      <c r="BG3861"/>
      <c r="BH3861"/>
    </row>
    <row r="3862" spans="2:60" s="41" customFormat="1" x14ac:dyDescent="0.4">
      <c r="B3862" s="42"/>
      <c r="C3862" s="42"/>
      <c r="D3862" s="43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  <c r="AC3862"/>
      <c r="AD3862"/>
      <c r="AE3862"/>
      <c r="AF3862"/>
      <c r="AG3862"/>
      <c r="AH3862"/>
      <c r="AI3862"/>
      <c r="AJ3862"/>
      <c r="AK3862"/>
      <c r="AL3862"/>
      <c r="AM3862"/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/>
      <c r="BE3862"/>
      <c r="BF3862"/>
      <c r="BG3862"/>
      <c r="BH3862"/>
    </row>
    <row r="3863" spans="2:60" s="41" customFormat="1" x14ac:dyDescent="0.4">
      <c r="B3863" s="42"/>
      <c r="C3863" s="42"/>
      <c r="D3863" s="4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/>
      <c r="BE3863"/>
      <c r="BF3863"/>
      <c r="BG3863"/>
      <c r="BH3863"/>
    </row>
    <row r="3864" spans="2:60" s="41" customFormat="1" x14ac:dyDescent="0.4">
      <c r="B3864" s="42"/>
      <c r="C3864" s="42"/>
      <c r="D3864" s="43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  <c r="AC3864"/>
      <c r="AD3864"/>
      <c r="AE3864"/>
      <c r="AF3864"/>
      <c r="AG3864"/>
      <c r="AH3864"/>
      <c r="AI3864"/>
      <c r="AJ3864"/>
      <c r="AK3864"/>
      <c r="AL3864"/>
      <c r="AM3864"/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/>
      <c r="BE3864"/>
      <c r="BF3864"/>
      <c r="BG3864"/>
      <c r="BH3864"/>
    </row>
    <row r="3865" spans="2:60" s="41" customFormat="1" x14ac:dyDescent="0.4">
      <c r="B3865" s="42"/>
      <c r="C3865" s="42"/>
      <c r="D3865" s="43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  <c r="AC3865"/>
      <c r="AD3865"/>
      <c r="AE3865"/>
      <c r="AF3865"/>
      <c r="AG3865"/>
      <c r="AH3865"/>
      <c r="AI3865"/>
      <c r="AJ3865"/>
      <c r="AK3865"/>
      <c r="AL3865"/>
      <c r="AM3865"/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/>
      <c r="BE3865"/>
      <c r="BF3865"/>
      <c r="BG3865"/>
      <c r="BH3865"/>
    </row>
    <row r="3866" spans="2:60" s="41" customFormat="1" x14ac:dyDescent="0.4">
      <c r="B3866" s="42"/>
      <c r="C3866" s="42"/>
      <c r="D3866" s="43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  <c r="AC3866"/>
      <c r="AD3866"/>
      <c r="AE3866"/>
      <c r="AF3866"/>
      <c r="AG3866"/>
      <c r="AH3866"/>
      <c r="AI3866"/>
      <c r="AJ3866"/>
      <c r="AK3866"/>
      <c r="AL3866"/>
      <c r="AM3866"/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/>
      <c r="BE3866"/>
      <c r="BF3866"/>
      <c r="BG3866"/>
      <c r="BH3866"/>
    </row>
    <row r="3867" spans="2:60" s="41" customFormat="1" x14ac:dyDescent="0.4">
      <c r="B3867" s="42"/>
      <c r="C3867" s="42"/>
      <c r="D3867" s="43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  <c r="AC3867"/>
      <c r="AD3867"/>
      <c r="AE3867"/>
      <c r="AF3867"/>
      <c r="AG3867"/>
      <c r="AH3867"/>
      <c r="AI3867"/>
      <c r="AJ3867"/>
      <c r="AK3867"/>
      <c r="AL3867"/>
      <c r="AM3867"/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/>
      <c r="BE3867"/>
      <c r="BF3867"/>
      <c r="BG3867"/>
      <c r="BH3867"/>
    </row>
    <row r="3868" spans="2:60" s="41" customFormat="1" x14ac:dyDescent="0.4">
      <c r="B3868" s="42"/>
      <c r="C3868" s="42"/>
      <c r="D3868" s="43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/>
      <c r="BE3868"/>
      <c r="BF3868"/>
      <c r="BG3868"/>
      <c r="BH3868"/>
    </row>
    <row r="3869" spans="2:60" s="41" customFormat="1" x14ac:dyDescent="0.4">
      <c r="B3869" s="42"/>
      <c r="C3869" s="42"/>
      <c r="D3869" s="43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/>
      <c r="BE3869"/>
      <c r="BF3869"/>
      <c r="BG3869"/>
      <c r="BH3869"/>
    </row>
    <row r="3870" spans="2:60" s="41" customFormat="1" x14ac:dyDescent="0.4">
      <c r="B3870" s="42"/>
      <c r="C3870" s="42"/>
      <c r="D3870" s="43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  <c r="AC3870"/>
      <c r="AD3870"/>
      <c r="AE3870"/>
      <c r="AF3870"/>
      <c r="AG3870"/>
      <c r="AH3870"/>
      <c r="AI3870"/>
      <c r="AJ3870"/>
      <c r="AK3870"/>
      <c r="AL3870"/>
      <c r="AM3870"/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/>
      <c r="BE3870"/>
      <c r="BF3870"/>
      <c r="BG3870"/>
      <c r="BH3870"/>
    </row>
    <row r="3871" spans="2:60" s="41" customFormat="1" x14ac:dyDescent="0.4">
      <c r="B3871" s="42"/>
      <c r="C3871" s="42"/>
      <c r="D3871" s="43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/>
      <c r="BE3871"/>
      <c r="BF3871"/>
      <c r="BG3871"/>
      <c r="BH3871"/>
    </row>
    <row r="3872" spans="2:60" s="41" customFormat="1" x14ac:dyDescent="0.4">
      <c r="B3872" s="42"/>
      <c r="C3872" s="42"/>
      <c r="D3872" s="43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  <c r="AC3872"/>
      <c r="AD3872"/>
      <c r="AE3872"/>
      <c r="AF3872"/>
      <c r="AG3872"/>
      <c r="AH3872"/>
      <c r="AI3872"/>
      <c r="AJ3872"/>
      <c r="AK3872"/>
      <c r="AL3872"/>
      <c r="AM3872"/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/>
      <c r="BE3872"/>
      <c r="BF3872"/>
      <c r="BG3872"/>
      <c r="BH3872"/>
    </row>
    <row r="3873" spans="2:60" s="41" customFormat="1" x14ac:dyDescent="0.4">
      <c r="B3873" s="42"/>
      <c r="C3873" s="42"/>
      <c r="D3873" s="4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  <c r="AC3873"/>
      <c r="AD3873"/>
      <c r="AE3873"/>
      <c r="AF3873"/>
      <c r="AG3873"/>
      <c r="AH3873"/>
      <c r="AI3873"/>
      <c r="AJ3873"/>
      <c r="AK3873"/>
      <c r="AL3873"/>
      <c r="AM3873"/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/>
      <c r="BE3873"/>
      <c r="BF3873"/>
      <c r="BG3873"/>
      <c r="BH3873"/>
    </row>
    <row r="3874" spans="2:60" s="41" customFormat="1" x14ac:dyDescent="0.4">
      <c r="B3874" s="42"/>
      <c r="C3874" s="42"/>
      <c r="D3874" s="43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  <c r="AC3874"/>
      <c r="AD3874"/>
      <c r="AE3874"/>
      <c r="AF3874"/>
      <c r="AG3874"/>
      <c r="AH3874"/>
      <c r="AI3874"/>
      <c r="AJ3874"/>
      <c r="AK3874"/>
      <c r="AL3874"/>
      <c r="AM3874"/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/>
      <c r="BE3874"/>
      <c r="BF3874"/>
      <c r="BG3874"/>
      <c r="BH3874"/>
    </row>
    <row r="3875" spans="2:60" s="41" customFormat="1" x14ac:dyDescent="0.4">
      <c r="B3875" s="42"/>
      <c r="C3875" s="42"/>
      <c r="D3875" s="43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  <c r="AC3875"/>
      <c r="AD3875"/>
      <c r="AE3875"/>
      <c r="AF3875"/>
      <c r="AG3875"/>
      <c r="AH3875"/>
      <c r="AI3875"/>
      <c r="AJ3875"/>
      <c r="AK3875"/>
      <c r="AL3875"/>
      <c r="AM3875"/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/>
      <c r="BE3875"/>
      <c r="BF3875"/>
      <c r="BG3875"/>
      <c r="BH3875"/>
    </row>
    <row r="3876" spans="2:60" s="41" customFormat="1" x14ac:dyDescent="0.4">
      <c r="B3876" s="42"/>
      <c r="C3876" s="42"/>
      <c r="D3876" s="43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  <c r="AC3876"/>
      <c r="AD3876"/>
      <c r="AE3876"/>
      <c r="AF3876"/>
      <c r="AG3876"/>
      <c r="AH3876"/>
      <c r="AI3876"/>
      <c r="AJ3876"/>
      <c r="AK3876"/>
      <c r="AL3876"/>
      <c r="AM3876"/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/>
      <c r="BE3876"/>
      <c r="BF3876"/>
      <c r="BG3876"/>
      <c r="BH3876"/>
    </row>
    <row r="3877" spans="2:60" s="41" customFormat="1" x14ac:dyDescent="0.4">
      <c r="B3877" s="42"/>
      <c r="C3877" s="42"/>
      <c r="D3877" s="43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  <c r="AC3877"/>
      <c r="AD3877"/>
      <c r="AE3877"/>
      <c r="AF3877"/>
      <c r="AG3877"/>
      <c r="AH3877"/>
      <c r="AI3877"/>
      <c r="AJ3877"/>
      <c r="AK3877"/>
      <c r="AL3877"/>
      <c r="AM3877"/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/>
      <c r="BE3877"/>
      <c r="BF3877"/>
      <c r="BG3877"/>
      <c r="BH3877"/>
    </row>
    <row r="3878" spans="2:60" s="41" customFormat="1" x14ac:dyDescent="0.4">
      <c r="B3878" s="42"/>
      <c r="C3878" s="42"/>
      <c r="D3878" s="43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  <c r="AC3878"/>
      <c r="AD3878"/>
      <c r="AE3878"/>
      <c r="AF3878"/>
      <c r="AG3878"/>
      <c r="AH3878"/>
      <c r="AI3878"/>
      <c r="AJ3878"/>
      <c r="AK3878"/>
      <c r="AL3878"/>
      <c r="AM3878"/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/>
      <c r="BE3878"/>
      <c r="BF3878"/>
      <c r="BG3878"/>
      <c r="BH3878"/>
    </row>
    <row r="3879" spans="2:60" s="41" customFormat="1" x14ac:dyDescent="0.4">
      <c r="B3879" s="42"/>
      <c r="C3879" s="42"/>
      <c r="D3879" s="43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  <c r="AC3879"/>
      <c r="AD3879"/>
      <c r="AE3879"/>
      <c r="AF3879"/>
      <c r="AG3879"/>
      <c r="AH3879"/>
      <c r="AI3879"/>
      <c r="AJ3879"/>
      <c r="AK3879"/>
      <c r="AL3879"/>
      <c r="AM3879"/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/>
      <c r="BE3879"/>
      <c r="BF3879"/>
      <c r="BG3879"/>
      <c r="BH3879"/>
    </row>
    <row r="3880" spans="2:60" s="41" customFormat="1" x14ac:dyDescent="0.4">
      <c r="B3880" s="42"/>
      <c r="C3880" s="42"/>
      <c r="D3880" s="43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  <c r="AC3880"/>
      <c r="AD3880"/>
      <c r="AE3880"/>
      <c r="AF3880"/>
      <c r="AG3880"/>
      <c r="AH3880"/>
      <c r="AI3880"/>
      <c r="AJ3880"/>
      <c r="AK3880"/>
      <c r="AL3880"/>
      <c r="AM3880"/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/>
      <c r="BE3880"/>
      <c r="BF3880"/>
      <c r="BG3880"/>
      <c r="BH3880"/>
    </row>
    <row r="3881" spans="2:60" s="41" customFormat="1" x14ac:dyDescent="0.4">
      <c r="B3881" s="42"/>
      <c r="C3881" s="42"/>
      <c r="D3881" s="43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  <c r="AC3881"/>
      <c r="AD3881"/>
      <c r="AE3881"/>
      <c r="AF3881"/>
      <c r="AG3881"/>
      <c r="AH3881"/>
      <c r="AI3881"/>
      <c r="AJ3881"/>
      <c r="AK3881"/>
      <c r="AL3881"/>
      <c r="AM3881"/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/>
      <c r="BE3881"/>
      <c r="BF3881"/>
      <c r="BG3881"/>
      <c r="BH3881"/>
    </row>
    <row r="3882" spans="2:60" s="41" customFormat="1" x14ac:dyDescent="0.4">
      <c r="B3882" s="42"/>
      <c r="C3882" s="42"/>
      <c r="D3882" s="43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  <c r="AC3882"/>
      <c r="AD3882"/>
      <c r="AE3882"/>
      <c r="AF3882"/>
      <c r="AG3882"/>
      <c r="AH3882"/>
      <c r="AI3882"/>
      <c r="AJ3882"/>
      <c r="AK3882"/>
      <c r="AL3882"/>
      <c r="AM3882"/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/>
      <c r="BE3882"/>
      <c r="BF3882"/>
      <c r="BG3882"/>
      <c r="BH3882"/>
    </row>
    <row r="3883" spans="2:60" s="41" customFormat="1" x14ac:dyDescent="0.4">
      <c r="B3883" s="42"/>
      <c r="C3883" s="42"/>
      <c r="D3883" s="4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/>
      <c r="BE3883"/>
      <c r="BF3883"/>
      <c r="BG3883"/>
      <c r="BH3883"/>
    </row>
    <row r="3884" spans="2:60" s="41" customFormat="1" x14ac:dyDescent="0.4">
      <c r="B3884" s="42"/>
      <c r="C3884" s="42"/>
      <c r="D3884" s="43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/>
      <c r="BE3884"/>
      <c r="BF3884"/>
      <c r="BG3884"/>
      <c r="BH3884"/>
    </row>
    <row r="3885" spans="2:60" s="41" customFormat="1" x14ac:dyDescent="0.4">
      <c r="B3885" s="42"/>
      <c r="C3885" s="42"/>
      <c r="D3885" s="43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  <c r="AC3885"/>
      <c r="AD3885"/>
      <c r="AE3885"/>
      <c r="AF3885"/>
      <c r="AG3885"/>
      <c r="AH3885"/>
      <c r="AI3885"/>
      <c r="AJ3885"/>
      <c r="AK3885"/>
      <c r="AL3885"/>
      <c r="AM3885"/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/>
      <c r="BE3885"/>
      <c r="BF3885"/>
      <c r="BG3885"/>
      <c r="BH3885"/>
    </row>
    <row r="3886" spans="2:60" s="41" customFormat="1" x14ac:dyDescent="0.4">
      <c r="B3886" s="42"/>
      <c r="C3886" s="42"/>
      <c r="D3886" s="43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  <c r="AC3886"/>
      <c r="AD3886"/>
      <c r="AE3886"/>
      <c r="AF3886"/>
      <c r="AG3886"/>
      <c r="AH3886"/>
      <c r="AI3886"/>
      <c r="AJ3886"/>
      <c r="AK3886"/>
      <c r="AL3886"/>
      <c r="AM3886"/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/>
      <c r="BE3886"/>
      <c r="BF3886"/>
      <c r="BG3886"/>
      <c r="BH3886"/>
    </row>
    <row r="3887" spans="2:60" s="41" customFormat="1" x14ac:dyDescent="0.4">
      <c r="B3887" s="42"/>
      <c r="C3887" s="42"/>
      <c r="D3887" s="43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  <c r="AC3887"/>
      <c r="AD3887"/>
      <c r="AE3887"/>
      <c r="AF3887"/>
      <c r="AG3887"/>
      <c r="AH3887"/>
      <c r="AI3887"/>
      <c r="AJ3887"/>
      <c r="AK3887"/>
      <c r="AL3887"/>
      <c r="AM3887"/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/>
      <c r="BE3887"/>
      <c r="BF3887"/>
      <c r="BG3887"/>
      <c r="BH3887"/>
    </row>
    <row r="3888" spans="2:60" s="41" customFormat="1" x14ac:dyDescent="0.4">
      <c r="B3888" s="42"/>
      <c r="C3888" s="42"/>
      <c r="D3888" s="43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  <c r="AC3888"/>
      <c r="AD3888"/>
      <c r="AE3888"/>
      <c r="AF3888"/>
      <c r="AG3888"/>
      <c r="AH3888"/>
      <c r="AI3888"/>
      <c r="AJ3888"/>
      <c r="AK3888"/>
      <c r="AL3888"/>
      <c r="AM3888"/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/>
      <c r="BE3888"/>
      <c r="BF3888"/>
      <c r="BG3888"/>
      <c r="BH3888"/>
    </row>
    <row r="3889" spans="2:60" s="41" customFormat="1" x14ac:dyDescent="0.4">
      <c r="B3889" s="42"/>
      <c r="C3889" s="42"/>
      <c r="D3889" s="43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  <c r="AC3889"/>
      <c r="AD3889"/>
      <c r="AE3889"/>
      <c r="AF3889"/>
      <c r="AG3889"/>
      <c r="AH3889"/>
      <c r="AI3889"/>
      <c r="AJ3889"/>
      <c r="AK3889"/>
      <c r="AL3889"/>
      <c r="AM3889"/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/>
      <c r="BE3889"/>
      <c r="BF3889"/>
      <c r="BG3889"/>
      <c r="BH3889"/>
    </row>
    <row r="3890" spans="2:60" s="41" customFormat="1" x14ac:dyDescent="0.4">
      <c r="B3890" s="42"/>
      <c r="C3890" s="42"/>
      <c r="D3890" s="43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  <c r="AC3890"/>
      <c r="AD3890"/>
      <c r="AE3890"/>
      <c r="AF3890"/>
      <c r="AG3890"/>
      <c r="AH3890"/>
      <c r="AI3890"/>
      <c r="AJ3890"/>
      <c r="AK3890"/>
      <c r="AL3890"/>
      <c r="AM3890"/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/>
      <c r="BE3890"/>
      <c r="BF3890"/>
      <c r="BG3890"/>
      <c r="BH3890"/>
    </row>
    <row r="3891" spans="2:60" s="41" customFormat="1" x14ac:dyDescent="0.4">
      <c r="B3891" s="42"/>
      <c r="C3891" s="42"/>
      <c r="D3891" s="43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/>
      <c r="BE3891"/>
      <c r="BF3891"/>
      <c r="BG3891"/>
      <c r="BH3891"/>
    </row>
    <row r="3892" spans="2:60" s="41" customFormat="1" x14ac:dyDescent="0.4">
      <c r="B3892" s="42"/>
      <c r="C3892" s="42"/>
      <c r="D3892" s="43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  <c r="AC3892"/>
      <c r="AD3892"/>
      <c r="AE3892"/>
      <c r="AF3892"/>
      <c r="AG3892"/>
      <c r="AH3892"/>
      <c r="AI3892"/>
      <c r="AJ3892"/>
      <c r="AK3892"/>
      <c r="AL3892"/>
      <c r="AM3892"/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/>
      <c r="BE3892"/>
      <c r="BF3892"/>
      <c r="BG3892"/>
      <c r="BH3892"/>
    </row>
    <row r="3893" spans="2:60" s="41" customFormat="1" x14ac:dyDescent="0.4">
      <c r="B3893" s="42"/>
      <c r="C3893" s="42"/>
      <c r="D3893" s="4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  <c r="AC3893"/>
      <c r="AD3893"/>
      <c r="AE3893"/>
      <c r="AF3893"/>
      <c r="AG3893"/>
      <c r="AH3893"/>
      <c r="AI3893"/>
      <c r="AJ3893"/>
      <c r="AK3893"/>
      <c r="AL3893"/>
      <c r="AM3893"/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/>
      <c r="BE3893"/>
      <c r="BF3893"/>
      <c r="BG3893"/>
      <c r="BH3893"/>
    </row>
    <row r="3894" spans="2:60" s="41" customFormat="1" x14ac:dyDescent="0.4">
      <c r="B3894" s="42"/>
      <c r="C3894" s="42"/>
      <c r="D3894" s="43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  <c r="AC3894"/>
      <c r="AD3894"/>
      <c r="AE3894"/>
      <c r="AF3894"/>
      <c r="AG3894"/>
      <c r="AH3894"/>
      <c r="AI3894"/>
      <c r="AJ3894"/>
      <c r="AK3894"/>
      <c r="AL3894"/>
      <c r="AM3894"/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/>
      <c r="BE3894"/>
      <c r="BF3894"/>
      <c r="BG3894"/>
      <c r="BH3894"/>
    </row>
    <row r="3895" spans="2:60" s="41" customFormat="1" x14ac:dyDescent="0.4">
      <c r="B3895" s="42"/>
      <c r="C3895" s="42"/>
      <c r="D3895" s="43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  <c r="AC3895"/>
      <c r="AD3895"/>
      <c r="AE3895"/>
      <c r="AF3895"/>
      <c r="AG3895"/>
      <c r="AH3895"/>
      <c r="AI3895"/>
      <c r="AJ3895"/>
      <c r="AK3895"/>
      <c r="AL3895"/>
      <c r="AM3895"/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/>
      <c r="BE3895"/>
      <c r="BF3895"/>
      <c r="BG3895"/>
      <c r="BH3895"/>
    </row>
    <row r="3896" spans="2:60" s="41" customFormat="1" x14ac:dyDescent="0.4">
      <c r="B3896" s="42"/>
      <c r="C3896" s="42"/>
      <c r="D3896" s="43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  <c r="AC3896"/>
      <c r="AD3896"/>
      <c r="AE3896"/>
      <c r="AF3896"/>
      <c r="AG3896"/>
      <c r="AH3896"/>
      <c r="AI3896"/>
      <c r="AJ3896"/>
      <c r="AK3896"/>
      <c r="AL3896"/>
      <c r="AM3896"/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/>
      <c r="BE3896"/>
      <c r="BF3896"/>
      <c r="BG3896"/>
      <c r="BH3896"/>
    </row>
    <row r="3897" spans="2:60" s="41" customFormat="1" x14ac:dyDescent="0.4">
      <c r="B3897" s="42"/>
      <c r="C3897" s="42"/>
      <c r="D3897" s="43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  <c r="AC3897"/>
      <c r="AD3897"/>
      <c r="AE3897"/>
      <c r="AF3897"/>
      <c r="AG3897"/>
      <c r="AH3897"/>
      <c r="AI3897"/>
      <c r="AJ3897"/>
      <c r="AK3897"/>
      <c r="AL3897"/>
      <c r="AM3897"/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/>
      <c r="BE3897"/>
      <c r="BF3897"/>
      <c r="BG3897"/>
      <c r="BH3897"/>
    </row>
    <row r="3898" spans="2:60" s="41" customFormat="1" x14ac:dyDescent="0.4">
      <c r="B3898" s="42"/>
      <c r="C3898" s="42"/>
      <c r="D3898" s="43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/>
      <c r="BE3898"/>
      <c r="BF3898"/>
      <c r="BG3898"/>
      <c r="BH3898"/>
    </row>
    <row r="3899" spans="2:60" s="41" customFormat="1" x14ac:dyDescent="0.4">
      <c r="B3899" s="42"/>
      <c r="C3899" s="42"/>
      <c r="D3899" s="43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  <c r="AC3899"/>
      <c r="AD3899"/>
      <c r="AE3899"/>
      <c r="AF3899"/>
      <c r="AG3899"/>
      <c r="AH3899"/>
      <c r="AI3899"/>
      <c r="AJ3899"/>
      <c r="AK3899"/>
      <c r="AL3899"/>
      <c r="AM3899"/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/>
      <c r="BE3899"/>
      <c r="BF3899"/>
      <c r="BG3899"/>
      <c r="BH3899"/>
    </row>
    <row r="3900" spans="2:60" s="41" customFormat="1" x14ac:dyDescent="0.4">
      <c r="B3900" s="42"/>
      <c r="C3900" s="42"/>
      <c r="D3900" s="43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  <c r="AC3900"/>
      <c r="AD3900"/>
      <c r="AE3900"/>
      <c r="AF3900"/>
      <c r="AG3900"/>
      <c r="AH3900"/>
      <c r="AI3900"/>
      <c r="AJ3900"/>
      <c r="AK3900"/>
      <c r="AL3900"/>
      <c r="AM3900"/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/>
      <c r="BE3900"/>
      <c r="BF3900"/>
      <c r="BG3900"/>
      <c r="BH3900"/>
    </row>
    <row r="3901" spans="2:60" s="41" customFormat="1" x14ac:dyDescent="0.4">
      <c r="B3901" s="42"/>
      <c r="C3901" s="42"/>
      <c r="D3901" s="43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  <c r="AC3901"/>
      <c r="AD3901"/>
      <c r="AE3901"/>
      <c r="AF3901"/>
      <c r="AG3901"/>
      <c r="AH3901"/>
      <c r="AI3901"/>
      <c r="AJ3901"/>
      <c r="AK3901"/>
      <c r="AL3901"/>
      <c r="AM3901"/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/>
      <c r="BE3901"/>
      <c r="BF3901"/>
      <c r="BG3901"/>
      <c r="BH3901"/>
    </row>
    <row r="3902" spans="2:60" s="41" customFormat="1" x14ac:dyDescent="0.4">
      <c r="B3902" s="42"/>
      <c r="C3902" s="42"/>
      <c r="D3902" s="43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  <c r="AC3902"/>
      <c r="AD3902"/>
      <c r="AE3902"/>
      <c r="AF3902"/>
      <c r="AG3902"/>
      <c r="AH3902"/>
      <c r="AI3902"/>
      <c r="AJ3902"/>
      <c r="AK3902"/>
      <c r="AL3902"/>
      <c r="AM3902"/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/>
      <c r="BE3902"/>
      <c r="BF3902"/>
      <c r="BG3902"/>
      <c r="BH3902"/>
    </row>
    <row r="3903" spans="2:60" s="41" customFormat="1" x14ac:dyDescent="0.4">
      <c r="B3903" s="42"/>
      <c r="C3903" s="42"/>
      <c r="D3903" s="4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/>
      <c r="BE3903"/>
      <c r="BF3903"/>
      <c r="BG3903"/>
      <c r="BH3903"/>
    </row>
    <row r="3904" spans="2:60" s="41" customFormat="1" x14ac:dyDescent="0.4">
      <c r="B3904" s="42"/>
      <c r="C3904" s="42"/>
      <c r="D3904" s="43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  <c r="AC3904"/>
      <c r="AD3904"/>
      <c r="AE3904"/>
      <c r="AF3904"/>
      <c r="AG3904"/>
      <c r="AH3904"/>
      <c r="AI3904"/>
      <c r="AJ3904"/>
      <c r="AK3904"/>
      <c r="AL3904"/>
      <c r="AM3904"/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/>
      <c r="BE3904"/>
      <c r="BF3904"/>
      <c r="BG3904"/>
      <c r="BH3904"/>
    </row>
    <row r="3905" spans="2:60" s="41" customFormat="1" x14ac:dyDescent="0.4">
      <c r="B3905" s="42"/>
      <c r="C3905" s="42"/>
      <c r="D3905" s="43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  <c r="AC3905"/>
      <c r="AD3905"/>
      <c r="AE3905"/>
      <c r="AF3905"/>
      <c r="AG3905"/>
      <c r="AH3905"/>
      <c r="AI3905"/>
      <c r="AJ3905"/>
      <c r="AK3905"/>
      <c r="AL3905"/>
      <c r="AM3905"/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/>
      <c r="BE3905"/>
      <c r="BF3905"/>
      <c r="BG3905"/>
      <c r="BH3905"/>
    </row>
    <row r="3906" spans="2:60" s="41" customFormat="1" x14ac:dyDescent="0.4">
      <c r="B3906" s="42"/>
      <c r="C3906" s="42"/>
      <c r="D3906" s="43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/>
      <c r="BE3906"/>
      <c r="BF3906"/>
      <c r="BG3906"/>
      <c r="BH3906"/>
    </row>
    <row r="3907" spans="2:60" s="41" customFormat="1" x14ac:dyDescent="0.4">
      <c r="B3907" s="42"/>
      <c r="C3907" s="42"/>
      <c r="D3907" s="43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/>
      <c r="BE3907"/>
      <c r="BF3907"/>
      <c r="BG3907"/>
      <c r="BH3907"/>
    </row>
    <row r="3908" spans="2:60" s="41" customFormat="1" x14ac:dyDescent="0.4">
      <c r="B3908" s="42"/>
      <c r="C3908" s="42"/>
      <c r="D3908" s="43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/>
      <c r="BE3908"/>
      <c r="BF3908"/>
      <c r="BG3908"/>
      <c r="BH3908"/>
    </row>
    <row r="3909" spans="2:60" s="41" customFormat="1" x14ac:dyDescent="0.4">
      <c r="B3909" s="42"/>
      <c r="C3909" s="42"/>
      <c r="D3909" s="43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/>
      <c r="BE3909"/>
      <c r="BF3909"/>
      <c r="BG3909"/>
      <c r="BH3909"/>
    </row>
    <row r="3910" spans="2:60" s="41" customFormat="1" x14ac:dyDescent="0.4">
      <c r="B3910" s="42"/>
      <c r="C3910" s="42"/>
      <c r="D3910" s="43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/>
      <c r="BE3910"/>
      <c r="BF3910"/>
      <c r="BG3910"/>
      <c r="BH3910"/>
    </row>
    <row r="3911" spans="2:60" s="41" customFormat="1" x14ac:dyDescent="0.4">
      <c r="B3911" s="42"/>
      <c r="C3911" s="42"/>
      <c r="D3911" s="43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  <c r="AC3911"/>
      <c r="AD3911"/>
      <c r="AE3911"/>
      <c r="AF3911"/>
      <c r="AG3911"/>
      <c r="AH3911"/>
      <c r="AI3911"/>
      <c r="AJ3911"/>
      <c r="AK3911"/>
      <c r="AL3911"/>
      <c r="AM3911"/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/>
      <c r="BE3911"/>
      <c r="BF3911"/>
      <c r="BG3911"/>
      <c r="BH3911"/>
    </row>
    <row r="3912" spans="2:60" s="41" customFormat="1" x14ac:dyDescent="0.4">
      <c r="B3912" s="42"/>
      <c r="C3912" s="42"/>
      <c r="D3912" s="43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  <c r="AC3912"/>
      <c r="AD3912"/>
      <c r="AE3912"/>
      <c r="AF3912"/>
      <c r="AG3912"/>
      <c r="AH3912"/>
      <c r="AI3912"/>
      <c r="AJ3912"/>
      <c r="AK3912"/>
      <c r="AL3912"/>
      <c r="AM3912"/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/>
      <c r="BE3912"/>
      <c r="BF3912"/>
      <c r="BG3912"/>
      <c r="BH3912"/>
    </row>
    <row r="3913" spans="2:60" s="41" customFormat="1" x14ac:dyDescent="0.4">
      <c r="B3913" s="42"/>
      <c r="C3913" s="42"/>
      <c r="D3913" s="4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  <c r="AC3913"/>
      <c r="AD3913"/>
      <c r="AE3913"/>
      <c r="AF3913"/>
      <c r="AG3913"/>
      <c r="AH3913"/>
      <c r="AI3913"/>
      <c r="AJ3913"/>
      <c r="AK3913"/>
      <c r="AL3913"/>
      <c r="AM3913"/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/>
      <c r="BE3913"/>
      <c r="BF3913"/>
      <c r="BG3913"/>
      <c r="BH3913"/>
    </row>
    <row r="3914" spans="2:60" s="41" customFormat="1" x14ac:dyDescent="0.4">
      <c r="B3914" s="42"/>
      <c r="C3914" s="42"/>
      <c r="D3914" s="43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  <c r="AC3914"/>
      <c r="AD3914"/>
      <c r="AE3914"/>
      <c r="AF3914"/>
      <c r="AG3914"/>
      <c r="AH3914"/>
      <c r="AI3914"/>
      <c r="AJ3914"/>
      <c r="AK3914"/>
      <c r="AL3914"/>
      <c r="AM3914"/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/>
      <c r="BE3914"/>
      <c r="BF3914"/>
      <c r="BG3914"/>
      <c r="BH3914"/>
    </row>
    <row r="3915" spans="2:60" s="41" customFormat="1" x14ac:dyDescent="0.4">
      <c r="B3915" s="42"/>
      <c r="C3915" s="42"/>
      <c r="D3915" s="43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/>
      <c r="BE3915"/>
      <c r="BF3915"/>
      <c r="BG3915"/>
      <c r="BH3915"/>
    </row>
    <row r="3916" spans="2:60" s="41" customFormat="1" x14ac:dyDescent="0.4">
      <c r="B3916" s="42"/>
      <c r="C3916" s="42"/>
      <c r="D3916" s="43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  <c r="AC3916"/>
      <c r="AD3916"/>
      <c r="AE3916"/>
      <c r="AF3916"/>
      <c r="AG3916"/>
      <c r="AH3916"/>
      <c r="AI3916"/>
      <c r="AJ3916"/>
      <c r="AK3916"/>
      <c r="AL3916"/>
      <c r="AM3916"/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/>
      <c r="BE3916"/>
      <c r="BF3916"/>
      <c r="BG3916"/>
      <c r="BH3916"/>
    </row>
    <row r="3917" spans="2:60" s="41" customFormat="1" x14ac:dyDescent="0.4">
      <c r="B3917" s="42"/>
      <c r="C3917" s="42"/>
      <c r="D3917" s="43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  <c r="AC3917"/>
      <c r="AD3917"/>
      <c r="AE3917"/>
      <c r="AF3917"/>
      <c r="AG3917"/>
      <c r="AH3917"/>
      <c r="AI3917"/>
      <c r="AJ3917"/>
      <c r="AK3917"/>
      <c r="AL3917"/>
      <c r="AM3917"/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/>
      <c r="BE3917"/>
      <c r="BF3917"/>
      <c r="BG3917"/>
      <c r="BH3917"/>
    </row>
    <row r="3918" spans="2:60" s="41" customFormat="1" x14ac:dyDescent="0.4">
      <c r="B3918" s="42"/>
      <c r="C3918" s="42"/>
      <c r="D3918" s="43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  <c r="AC3918"/>
      <c r="AD3918"/>
      <c r="AE3918"/>
      <c r="AF3918"/>
      <c r="AG3918"/>
      <c r="AH3918"/>
      <c r="AI3918"/>
      <c r="AJ3918"/>
      <c r="AK3918"/>
      <c r="AL3918"/>
      <c r="AM3918"/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/>
      <c r="BE3918"/>
      <c r="BF3918"/>
      <c r="BG3918"/>
      <c r="BH3918"/>
    </row>
    <row r="3919" spans="2:60" s="41" customFormat="1" x14ac:dyDescent="0.4">
      <c r="B3919" s="42"/>
      <c r="C3919" s="42"/>
      <c r="D3919" s="43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/>
      <c r="BE3919"/>
      <c r="BF3919"/>
      <c r="BG3919"/>
      <c r="BH3919"/>
    </row>
    <row r="3920" spans="2:60" s="41" customFormat="1" x14ac:dyDescent="0.4">
      <c r="B3920" s="42"/>
      <c r="C3920" s="42"/>
      <c r="D3920" s="43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  <c r="AC3920"/>
      <c r="AD3920"/>
      <c r="AE3920"/>
      <c r="AF3920"/>
      <c r="AG3920"/>
      <c r="AH3920"/>
      <c r="AI3920"/>
      <c r="AJ3920"/>
      <c r="AK3920"/>
      <c r="AL3920"/>
      <c r="AM3920"/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/>
      <c r="BE3920"/>
      <c r="BF3920"/>
      <c r="BG3920"/>
      <c r="BH3920"/>
    </row>
    <row r="3921" spans="2:60" s="41" customFormat="1" x14ac:dyDescent="0.4">
      <c r="B3921" s="42"/>
      <c r="C3921" s="42"/>
      <c r="D3921" s="43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  <c r="AC3921"/>
      <c r="AD3921"/>
      <c r="AE3921"/>
      <c r="AF3921"/>
      <c r="AG3921"/>
      <c r="AH3921"/>
      <c r="AI3921"/>
      <c r="AJ3921"/>
      <c r="AK3921"/>
      <c r="AL3921"/>
      <c r="AM3921"/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/>
      <c r="BE3921"/>
      <c r="BF3921"/>
      <c r="BG3921"/>
      <c r="BH3921"/>
    </row>
    <row r="3922" spans="2:60" s="41" customFormat="1" x14ac:dyDescent="0.4">
      <c r="B3922" s="42"/>
      <c r="C3922" s="42"/>
      <c r="D3922" s="43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  <c r="AC3922"/>
      <c r="AD3922"/>
      <c r="AE3922"/>
      <c r="AF3922"/>
      <c r="AG3922"/>
      <c r="AH3922"/>
      <c r="AI3922"/>
      <c r="AJ3922"/>
      <c r="AK3922"/>
      <c r="AL3922"/>
      <c r="AM3922"/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/>
      <c r="BE3922"/>
      <c r="BF3922"/>
      <c r="BG3922"/>
      <c r="BH3922"/>
    </row>
    <row r="3923" spans="2:60" s="41" customFormat="1" x14ac:dyDescent="0.4">
      <c r="B3923" s="42"/>
      <c r="C3923" s="42"/>
      <c r="D3923" s="4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  <c r="AC3923"/>
      <c r="AD3923"/>
      <c r="AE3923"/>
      <c r="AF3923"/>
      <c r="AG3923"/>
      <c r="AH3923"/>
      <c r="AI3923"/>
      <c r="AJ3923"/>
      <c r="AK3923"/>
      <c r="AL3923"/>
      <c r="AM3923"/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/>
      <c r="BE3923"/>
      <c r="BF3923"/>
      <c r="BG3923"/>
      <c r="BH3923"/>
    </row>
    <row r="3924" spans="2:60" s="41" customFormat="1" x14ac:dyDescent="0.4">
      <c r="B3924" s="42"/>
      <c r="C3924" s="42"/>
      <c r="D3924" s="43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  <c r="AC3924"/>
      <c r="AD3924"/>
      <c r="AE3924"/>
      <c r="AF3924"/>
      <c r="AG3924"/>
      <c r="AH3924"/>
      <c r="AI3924"/>
      <c r="AJ3924"/>
      <c r="AK3924"/>
      <c r="AL3924"/>
      <c r="AM3924"/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/>
      <c r="BE3924"/>
      <c r="BF3924"/>
      <c r="BG3924"/>
      <c r="BH3924"/>
    </row>
    <row r="3925" spans="2:60" s="41" customFormat="1" x14ac:dyDescent="0.4">
      <c r="B3925" s="42"/>
      <c r="C3925" s="42"/>
      <c r="D3925" s="43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  <c r="AC3925"/>
      <c r="AD3925"/>
      <c r="AE3925"/>
      <c r="AF3925"/>
      <c r="AG3925"/>
      <c r="AH3925"/>
      <c r="AI3925"/>
      <c r="AJ3925"/>
      <c r="AK3925"/>
      <c r="AL3925"/>
      <c r="AM3925"/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/>
      <c r="BE3925"/>
      <c r="BF3925"/>
      <c r="BG3925"/>
      <c r="BH3925"/>
    </row>
    <row r="3926" spans="2:60" s="41" customFormat="1" x14ac:dyDescent="0.4">
      <c r="B3926" s="42"/>
      <c r="C3926" s="42"/>
      <c r="D3926" s="43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  <c r="AC3926"/>
      <c r="AD3926"/>
      <c r="AE3926"/>
      <c r="AF3926"/>
      <c r="AG3926"/>
      <c r="AH3926"/>
      <c r="AI3926"/>
      <c r="AJ3926"/>
      <c r="AK3926"/>
      <c r="AL3926"/>
      <c r="AM3926"/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/>
      <c r="BE3926"/>
      <c r="BF3926"/>
      <c r="BG3926"/>
      <c r="BH3926"/>
    </row>
    <row r="3927" spans="2:60" s="41" customFormat="1" x14ac:dyDescent="0.4">
      <c r="B3927" s="42"/>
      <c r="C3927" s="42"/>
      <c r="D3927" s="43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  <c r="AC3927"/>
      <c r="AD3927"/>
      <c r="AE3927"/>
      <c r="AF3927"/>
      <c r="AG3927"/>
      <c r="AH3927"/>
      <c r="AI3927"/>
      <c r="AJ3927"/>
      <c r="AK3927"/>
      <c r="AL3927"/>
      <c r="AM3927"/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/>
      <c r="BE3927"/>
      <c r="BF3927"/>
      <c r="BG3927"/>
      <c r="BH3927"/>
    </row>
    <row r="3928" spans="2:60" s="41" customFormat="1" x14ac:dyDescent="0.4">
      <c r="B3928" s="42"/>
      <c r="C3928" s="42"/>
      <c r="D3928" s="43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  <c r="AC3928"/>
      <c r="AD3928"/>
      <c r="AE3928"/>
      <c r="AF3928"/>
      <c r="AG3928"/>
      <c r="AH3928"/>
      <c r="AI3928"/>
      <c r="AJ3928"/>
      <c r="AK3928"/>
      <c r="AL3928"/>
      <c r="AM3928"/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/>
      <c r="BE3928"/>
      <c r="BF3928"/>
      <c r="BG3928"/>
      <c r="BH3928"/>
    </row>
    <row r="3929" spans="2:60" s="41" customFormat="1" x14ac:dyDescent="0.4">
      <c r="B3929" s="42"/>
      <c r="C3929" s="42"/>
      <c r="D3929" s="43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  <c r="AC3929"/>
      <c r="AD3929"/>
      <c r="AE3929"/>
      <c r="AF3929"/>
      <c r="AG3929"/>
      <c r="AH3929"/>
      <c r="AI3929"/>
      <c r="AJ3929"/>
      <c r="AK3929"/>
      <c r="AL3929"/>
      <c r="AM3929"/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/>
      <c r="BE3929"/>
      <c r="BF3929"/>
      <c r="BG3929"/>
      <c r="BH3929"/>
    </row>
    <row r="3930" spans="2:60" s="41" customFormat="1" x14ac:dyDescent="0.4">
      <c r="B3930" s="42"/>
      <c r="C3930" s="42"/>
      <c r="D3930" s="43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  <c r="AC3930"/>
      <c r="AD3930"/>
      <c r="AE3930"/>
      <c r="AF3930"/>
      <c r="AG3930"/>
      <c r="AH3930"/>
      <c r="AI3930"/>
      <c r="AJ3930"/>
      <c r="AK3930"/>
      <c r="AL3930"/>
      <c r="AM3930"/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/>
      <c r="BE3930"/>
      <c r="BF3930"/>
      <c r="BG3930"/>
      <c r="BH3930"/>
    </row>
    <row r="3931" spans="2:60" s="41" customFormat="1" x14ac:dyDescent="0.4">
      <c r="B3931" s="42"/>
      <c r="C3931" s="42"/>
      <c r="D3931" s="43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  <c r="AC3931"/>
      <c r="AD3931"/>
      <c r="AE3931"/>
      <c r="AF3931"/>
      <c r="AG3931"/>
      <c r="AH3931"/>
      <c r="AI3931"/>
      <c r="AJ3931"/>
      <c r="AK3931"/>
      <c r="AL3931"/>
      <c r="AM3931"/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/>
      <c r="BE3931"/>
      <c r="BF3931"/>
      <c r="BG3931"/>
      <c r="BH3931"/>
    </row>
    <row r="3932" spans="2:60" s="41" customFormat="1" x14ac:dyDescent="0.4">
      <c r="B3932" s="42"/>
      <c r="C3932" s="42"/>
      <c r="D3932" s="43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/>
      <c r="BE3932"/>
      <c r="BF3932"/>
      <c r="BG3932"/>
      <c r="BH3932"/>
    </row>
    <row r="3933" spans="2:60" s="41" customFormat="1" x14ac:dyDescent="0.4">
      <c r="B3933" s="42"/>
      <c r="C3933" s="42"/>
      <c r="D3933" s="4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  <c r="AC3933"/>
      <c r="AD3933"/>
      <c r="AE3933"/>
      <c r="AF3933"/>
      <c r="AG3933"/>
      <c r="AH3933"/>
      <c r="AI3933"/>
      <c r="AJ3933"/>
      <c r="AK3933"/>
      <c r="AL3933"/>
      <c r="AM3933"/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/>
      <c r="BE3933"/>
      <c r="BF3933"/>
      <c r="BG3933"/>
      <c r="BH3933"/>
    </row>
    <row r="3934" spans="2:60" s="41" customFormat="1" x14ac:dyDescent="0.4">
      <c r="B3934" s="42"/>
      <c r="C3934" s="42"/>
      <c r="D3934" s="43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/>
      <c r="BE3934"/>
      <c r="BF3934"/>
      <c r="BG3934"/>
      <c r="BH3934"/>
    </row>
    <row r="3935" spans="2:60" s="41" customFormat="1" x14ac:dyDescent="0.4">
      <c r="B3935" s="42"/>
      <c r="C3935" s="42"/>
      <c r="D3935" s="43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/>
      <c r="BE3935"/>
      <c r="BF3935"/>
      <c r="BG3935"/>
      <c r="BH3935"/>
    </row>
    <row r="3936" spans="2:60" s="41" customFormat="1" x14ac:dyDescent="0.4">
      <c r="B3936" s="42"/>
      <c r="C3936" s="42"/>
      <c r="D3936" s="43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/>
      <c r="BE3936"/>
      <c r="BF3936"/>
      <c r="BG3936"/>
      <c r="BH3936"/>
    </row>
    <row r="3937" spans="2:60" s="41" customFormat="1" x14ac:dyDescent="0.4">
      <c r="B3937" s="42"/>
      <c r="C3937" s="42"/>
      <c r="D3937" s="43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  <c r="AC3937"/>
      <c r="AD3937"/>
      <c r="AE3937"/>
      <c r="AF3937"/>
      <c r="AG3937"/>
      <c r="AH3937"/>
      <c r="AI3937"/>
      <c r="AJ3937"/>
      <c r="AK3937"/>
      <c r="AL3937"/>
      <c r="AM3937"/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/>
      <c r="BE3937"/>
      <c r="BF3937"/>
      <c r="BG3937"/>
      <c r="BH3937"/>
    </row>
    <row r="3938" spans="2:60" s="41" customFormat="1" x14ac:dyDescent="0.4">
      <c r="B3938" s="42"/>
      <c r="C3938" s="42"/>
      <c r="D3938" s="43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  <c r="AC3938"/>
      <c r="AD3938"/>
      <c r="AE3938"/>
      <c r="AF3938"/>
      <c r="AG3938"/>
      <c r="AH3938"/>
      <c r="AI3938"/>
      <c r="AJ3938"/>
      <c r="AK3938"/>
      <c r="AL3938"/>
      <c r="AM3938"/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/>
      <c r="BE3938"/>
      <c r="BF3938"/>
      <c r="BG3938"/>
      <c r="BH3938"/>
    </row>
    <row r="3939" spans="2:60" s="41" customFormat="1" x14ac:dyDescent="0.4">
      <c r="B3939" s="42"/>
      <c r="C3939" s="42"/>
      <c r="D3939" s="43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/>
      <c r="BE3939"/>
      <c r="BF3939"/>
      <c r="BG3939"/>
      <c r="BH3939"/>
    </row>
    <row r="3940" spans="2:60" s="41" customFormat="1" x14ac:dyDescent="0.4">
      <c r="B3940" s="42"/>
      <c r="C3940" s="42"/>
      <c r="D3940" s="43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  <c r="AC3940"/>
      <c r="AD3940"/>
      <c r="AE3940"/>
      <c r="AF3940"/>
      <c r="AG3940"/>
      <c r="AH3940"/>
      <c r="AI3940"/>
      <c r="AJ3940"/>
      <c r="AK3940"/>
      <c r="AL3940"/>
      <c r="AM3940"/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/>
      <c r="BE3940"/>
      <c r="BF3940"/>
      <c r="BG3940"/>
      <c r="BH3940"/>
    </row>
    <row r="3941" spans="2:60" s="41" customFormat="1" x14ac:dyDescent="0.4">
      <c r="B3941" s="42"/>
      <c r="C3941" s="42"/>
      <c r="D3941" s="43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  <c r="AC3941"/>
      <c r="AD3941"/>
      <c r="AE3941"/>
      <c r="AF3941"/>
      <c r="AG3941"/>
      <c r="AH3941"/>
      <c r="AI3941"/>
      <c r="AJ3941"/>
      <c r="AK3941"/>
      <c r="AL3941"/>
      <c r="AM3941"/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/>
      <c r="BE3941"/>
      <c r="BF3941"/>
      <c r="BG3941"/>
      <c r="BH3941"/>
    </row>
    <row r="3942" spans="2:60" s="41" customFormat="1" x14ac:dyDescent="0.4">
      <c r="B3942" s="42"/>
      <c r="C3942" s="42"/>
      <c r="D3942" s="43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  <c r="AC3942"/>
      <c r="AD3942"/>
      <c r="AE3942"/>
      <c r="AF3942"/>
      <c r="AG3942"/>
      <c r="AH3942"/>
      <c r="AI3942"/>
      <c r="AJ3942"/>
      <c r="AK3942"/>
      <c r="AL3942"/>
      <c r="AM3942"/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/>
      <c r="BE3942"/>
      <c r="BF3942"/>
      <c r="BG3942"/>
      <c r="BH3942"/>
    </row>
    <row r="3943" spans="2:60" s="41" customFormat="1" x14ac:dyDescent="0.4">
      <c r="B3943" s="42"/>
      <c r="C3943" s="42"/>
      <c r="D3943" s="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/>
      <c r="BE3943"/>
      <c r="BF3943"/>
      <c r="BG3943"/>
      <c r="BH3943"/>
    </row>
    <row r="3944" spans="2:60" s="41" customFormat="1" x14ac:dyDescent="0.4">
      <c r="B3944" s="42"/>
      <c r="C3944" s="42"/>
      <c r="D3944" s="43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  <c r="AC3944"/>
      <c r="AD3944"/>
      <c r="AE3944"/>
      <c r="AF3944"/>
      <c r="AG3944"/>
      <c r="AH3944"/>
      <c r="AI3944"/>
      <c r="AJ3944"/>
      <c r="AK3944"/>
      <c r="AL3944"/>
      <c r="AM3944"/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/>
      <c r="BE3944"/>
      <c r="BF3944"/>
      <c r="BG3944"/>
      <c r="BH3944"/>
    </row>
    <row r="3945" spans="2:60" s="41" customFormat="1" x14ac:dyDescent="0.4">
      <c r="B3945" s="42"/>
      <c r="C3945" s="42"/>
      <c r="D3945" s="43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  <c r="AC3945"/>
      <c r="AD3945"/>
      <c r="AE3945"/>
      <c r="AF3945"/>
      <c r="AG3945"/>
      <c r="AH3945"/>
      <c r="AI3945"/>
      <c r="AJ3945"/>
      <c r="AK3945"/>
      <c r="AL3945"/>
      <c r="AM3945"/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/>
      <c r="BE3945"/>
      <c r="BF3945"/>
      <c r="BG3945"/>
      <c r="BH3945"/>
    </row>
    <row r="3946" spans="2:60" s="41" customFormat="1" x14ac:dyDescent="0.4">
      <c r="B3946" s="42"/>
      <c r="C3946" s="42"/>
      <c r="D3946" s="43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  <c r="AC3946"/>
      <c r="AD3946"/>
      <c r="AE3946"/>
      <c r="AF3946"/>
      <c r="AG3946"/>
      <c r="AH3946"/>
      <c r="AI3946"/>
      <c r="AJ3946"/>
      <c r="AK3946"/>
      <c r="AL3946"/>
      <c r="AM3946"/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/>
      <c r="BE3946"/>
      <c r="BF3946"/>
      <c r="BG3946"/>
      <c r="BH3946"/>
    </row>
    <row r="3947" spans="2:60" s="41" customFormat="1" x14ac:dyDescent="0.4">
      <c r="B3947" s="42"/>
      <c r="C3947" s="42"/>
      <c r="D3947" s="43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  <c r="AC3947"/>
      <c r="AD3947"/>
      <c r="AE3947"/>
      <c r="AF3947"/>
      <c r="AG3947"/>
      <c r="AH3947"/>
      <c r="AI3947"/>
      <c r="AJ3947"/>
      <c r="AK3947"/>
      <c r="AL3947"/>
      <c r="AM3947"/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/>
      <c r="BE3947"/>
      <c r="BF3947"/>
      <c r="BG3947"/>
      <c r="BH3947"/>
    </row>
    <row r="3948" spans="2:60" s="41" customFormat="1" x14ac:dyDescent="0.4">
      <c r="B3948" s="42"/>
      <c r="C3948" s="42"/>
      <c r="D3948" s="43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  <c r="AC3948"/>
      <c r="AD3948"/>
      <c r="AE3948"/>
      <c r="AF3948"/>
      <c r="AG3948"/>
      <c r="AH3948"/>
      <c r="AI3948"/>
      <c r="AJ3948"/>
      <c r="AK3948"/>
      <c r="AL3948"/>
      <c r="AM3948"/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/>
      <c r="BE3948"/>
      <c r="BF3948"/>
      <c r="BG3948"/>
      <c r="BH3948"/>
    </row>
    <row r="3949" spans="2:60" s="41" customFormat="1" x14ac:dyDescent="0.4">
      <c r="B3949" s="42"/>
      <c r="C3949" s="42"/>
      <c r="D3949" s="43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  <c r="AC3949"/>
      <c r="AD3949"/>
      <c r="AE3949"/>
      <c r="AF3949"/>
      <c r="AG3949"/>
      <c r="AH3949"/>
      <c r="AI3949"/>
      <c r="AJ3949"/>
      <c r="AK3949"/>
      <c r="AL3949"/>
      <c r="AM3949"/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/>
      <c r="BE3949"/>
      <c r="BF3949"/>
      <c r="BG3949"/>
      <c r="BH3949"/>
    </row>
    <row r="3950" spans="2:60" s="41" customFormat="1" x14ac:dyDescent="0.4">
      <c r="B3950" s="42"/>
      <c r="C3950" s="42"/>
      <c r="D3950" s="43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  <c r="AC3950"/>
      <c r="AD3950"/>
      <c r="AE3950"/>
      <c r="AF3950"/>
      <c r="AG3950"/>
      <c r="AH3950"/>
      <c r="AI3950"/>
      <c r="AJ3950"/>
      <c r="AK3950"/>
      <c r="AL3950"/>
      <c r="AM3950"/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/>
      <c r="BE3950"/>
      <c r="BF3950"/>
      <c r="BG3950"/>
      <c r="BH3950"/>
    </row>
    <row r="3951" spans="2:60" s="41" customFormat="1" x14ac:dyDescent="0.4">
      <c r="B3951" s="42"/>
      <c r="C3951" s="42"/>
      <c r="D3951" s="43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  <c r="AC3951"/>
      <c r="AD3951"/>
      <c r="AE3951"/>
      <c r="AF3951"/>
      <c r="AG3951"/>
      <c r="AH3951"/>
      <c r="AI3951"/>
      <c r="AJ3951"/>
      <c r="AK3951"/>
      <c r="AL3951"/>
      <c r="AM3951"/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/>
      <c r="BE3951"/>
      <c r="BF3951"/>
      <c r="BG3951"/>
      <c r="BH3951"/>
    </row>
    <row r="3952" spans="2:60" s="41" customFormat="1" x14ac:dyDescent="0.4">
      <c r="B3952" s="42"/>
      <c r="C3952" s="42"/>
      <c r="D3952" s="43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  <c r="AC3952"/>
      <c r="AD3952"/>
      <c r="AE3952"/>
      <c r="AF3952"/>
      <c r="AG3952"/>
      <c r="AH3952"/>
      <c r="AI3952"/>
      <c r="AJ3952"/>
      <c r="AK3952"/>
      <c r="AL3952"/>
      <c r="AM3952"/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/>
      <c r="BE3952"/>
      <c r="BF3952"/>
      <c r="BG3952"/>
      <c r="BH3952"/>
    </row>
    <row r="3953" spans="2:60" s="41" customFormat="1" x14ac:dyDescent="0.4">
      <c r="B3953" s="42"/>
      <c r="C3953" s="42"/>
      <c r="D3953" s="4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  <c r="AC3953"/>
      <c r="AD3953"/>
      <c r="AE3953"/>
      <c r="AF3953"/>
      <c r="AG3953"/>
      <c r="AH3953"/>
      <c r="AI3953"/>
      <c r="AJ3953"/>
      <c r="AK3953"/>
      <c r="AL3953"/>
      <c r="AM3953"/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/>
      <c r="BE3953"/>
      <c r="BF3953"/>
      <c r="BG3953"/>
      <c r="BH3953"/>
    </row>
    <row r="3954" spans="2:60" s="41" customFormat="1" x14ac:dyDescent="0.4">
      <c r="B3954" s="42"/>
      <c r="C3954" s="42"/>
      <c r="D3954" s="43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  <c r="AC3954"/>
      <c r="AD3954"/>
      <c r="AE3954"/>
      <c r="AF3954"/>
      <c r="AG3954"/>
      <c r="AH3954"/>
      <c r="AI3954"/>
      <c r="AJ3954"/>
      <c r="AK3954"/>
      <c r="AL3954"/>
      <c r="AM3954"/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/>
      <c r="BE3954"/>
      <c r="BF3954"/>
      <c r="BG3954"/>
      <c r="BH3954"/>
    </row>
    <row r="3955" spans="2:60" s="41" customFormat="1" x14ac:dyDescent="0.4">
      <c r="B3955" s="42"/>
      <c r="C3955" s="42"/>
      <c r="D3955" s="43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/>
      <c r="BE3955"/>
      <c r="BF3955"/>
      <c r="BG3955"/>
      <c r="BH3955"/>
    </row>
    <row r="3956" spans="2:60" s="41" customFormat="1" x14ac:dyDescent="0.4">
      <c r="B3956" s="42"/>
      <c r="C3956" s="42"/>
      <c r="D3956" s="43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  <c r="AC3956"/>
      <c r="AD3956"/>
      <c r="AE3956"/>
      <c r="AF3956"/>
      <c r="AG3956"/>
      <c r="AH3956"/>
      <c r="AI3956"/>
      <c r="AJ3956"/>
      <c r="AK3956"/>
      <c r="AL3956"/>
      <c r="AM3956"/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/>
      <c r="BE3956"/>
      <c r="BF3956"/>
      <c r="BG3956"/>
      <c r="BH3956"/>
    </row>
    <row r="3957" spans="2:60" s="41" customFormat="1" x14ac:dyDescent="0.4">
      <c r="B3957" s="42"/>
      <c r="C3957" s="42"/>
      <c r="D3957" s="43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  <c r="AC3957"/>
      <c r="AD3957"/>
      <c r="AE3957"/>
      <c r="AF3957"/>
      <c r="AG3957"/>
      <c r="AH3957"/>
      <c r="AI3957"/>
      <c r="AJ3957"/>
      <c r="AK3957"/>
      <c r="AL3957"/>
      <c r="AM3957"/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/>
      <c r="BE3957"/>
      <c r="BF3957"/>
      <c r="BG3957"/>
      <c r="BH3957"/>
    </row>
    <row r="3958" spans="2:60" s="41" customFormat="1" x14ac:dyDescent="0.4">
      <c r="B3958" s="42"/>
      <c r="C3958" s="42"/>
      <c r="D3958" s="43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  <c r="AC3958"/>
      <c r="AD3958"/>
      <c r="AE3958"/>
      <c r="AF3958"/>
      <c r="AG3958"/>
      <c r="AH3958"/>
      <c r="AI3958"/>
      <c r="AJ3958"/>
      <c r="AK3958"/>
      <c r="AL3958"/>
      <c r="AM3958"/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/>
      <c r="BE3958"/>
      <c r="BF3958"/>
      <c r="BG3958"/>
      <c r="BH3958"/>
    </row>
    <row r="3959" spans="2:60" s="41" customFormat="1" x14ac:dyDescent="0.4">
      <c r="B3959" s="42"/>
      <c r="C3959" s="42"/>
      <c r="D3959" s="43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/>
      <c r="BE3959"/>
      <c r="BF3959"/>
      <c r="BG3959"/>
      <c r="BH3959"/>
    </row>
    <row r="3960" spans="2:60" s="41" customFormat="1" x14ac:dyDescent="0.4">
      <c r="B3960" s="42"/>
      <c r="C3960" s="42"/>
      <c r="D3960" s="43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  <c r="AC3960"/>
      <c r="AD3960"/>
      <c r="AE3960"/>
      <c r="AF3960"/>
      <c r="AG3960"/>
      <c r="AH3960"/>
      <c r="AI3960"/>
      <c r="AJ3960"/>
      <c r="AK3960"/>
      <c r="AL3960"/>
      <c r="AM3960"/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/>
      <c r="BE3960"/>
      <c r="BF3960"/>
      <c r="BG3960"/>
      <c r="BH3960"/>
    </row>
    <row r="3961" spans="2:60" s="41" customFormat="1" x14ac:dyDescent="0.4">
      <c r="B3961" s="42"/>
      <c r="C3961" s="42"/>
      <c r="D3961" s="43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  <c r="AC3961"/>
      <c r="AD3961"/>
      <c r="AE3961"/>
      <c r="AF3961"/>
      <c r="AG3961"/>
      <c r="AH3961"/>
      <c r="AI3961"/>
      <c r="AJ3961"/>
      <c r="AK3961"/>
      <c r="AL3961"/>
      <c r="AM3961"/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/>
      <c r="BE3961"/>
      <c r="BF3961"/>
      <c r="BG3961"/>
      <c r="BH3961"/>
    </row>
    <row r="3962" spans="2:60" s="41" customFormat="1" x14ac:dyDescent="0.4">
      <c r="B3962" s="42"/>
      <c r="C3962" s="42"/>
      <c r="D3962" s="43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  <c r="AC3962"/>
      <c r="AD3962"/>
      <c r="AE3962"/>
      <c r="AF3962"/>
      <c r="AG3962"/>
      <c r="AH3962"/>
      <c r="AI3962"/>
      <c r="AJ3962"/>
      <c r="AK3962"/>
      <c r="AL3962"/>
      <c r="AM3962"/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/>
      <c r="BE3962"/>
      <c r="BF3962"/>
      <c r="BG3962"/>
      <c r="BH3962"/>
    </row>
    <row r="3963" spans="2:60" s="41" customFormat="1" x14ac:dyDescent="0.4">
      <c r="B3963" s="42"/>
      <c r="C3963" s="42"/>
      <c r="D3963" s="4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/>
      <c r="BE3963"/>
      <c r="BF3963"/>
      <c r="BG3963"/>
      <c r="BH3963"/>
    </row>
    <row r="3964" spans="2:60" s="41" customFormat="1" x14ac:dyDescent="0.4">
      <c r="B3964" s="42"/>
      <c r="C3964" s="42"/>
      <c r="D3964" s="43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  <c r="AC3964"/>
      <c r="AD3964"/>
      <c r="AE3964"/>
      <c r="AF3964"/>
      <c r="AG3964"/>
      <c r="AH3964"/>
      <c r="AI3964"/>
      <c r="AJ3964"/>
      <c r="AK3964"/>
      <c r="AL3964"/>
      <c r="AM3964"/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/>
      <c r="BE3964"/>
      <c r="BF3964"/>
      <c r="BG3964"/>
      <c r="BH3964"/>
    </row>
    <row r="3965" spans="2:60" s="41" customFormat="1" x14ac:dyDescent="0.4">
      <c r="B3965" s="42"/>
      <c r="C3965" s="42"/>
      <c r="D3965" s="43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/>
      <c r="BE3965"/>
      <c r="BF3965"/>
      <c r="BG3965"/>
      <c r="BH3965"/>
    </row>
    <row r="3966" spans="2:60" s="41" customFormat="1" x14ac:dyDescent="0.4">
      <c r="B3966" s="42"/>
      <c r="C3966" s="42"/>
      <c r="D3966" s="43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  <c r="AC3966"/>
      <c r="AD3966"/>
      <c r="AE3966"/>
      <c r="AF3966"/>
      <c r="AG3966"/>
      <c r="AH3966"/>
      <c r="AI3966"/>
      <c r="AJ3966"/>
      <c r="AK3966"/>
      <c r="AL3966"/>
      <c r="AM3966"/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/>
      <c r="BE3966"/>
      <c r="BF3966"/>
      <c r="BG3966"/>
      <c r="BH3966"/>
    </row>
    <row r="3967" spans="2:60" s="41" customFormat="1" x14ac:dyDescent="0.4">
      <c r="B3967" s="42"/>
      <c r="C3967" s="42"/>
      <c r="D3967" s="43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  <c r="AC3967"/>
      <c r="AD3967"/>
      <c r="AE3967"/>
      <c r="AF3967"/>
      <c r="AG3967"/>
      <c r="AH3967"/>
      <c r="AI3967"/>
      <c r="AJ3967"/>
      <c r="AK3967"/>
      <c r="AL3967"/>
      <c r="AM3967"/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/>
      <c r="BE3967"/>
      <c r="BF3967"/>
      <c r="BG3967"/>
      <c r="BH3967"/>
    </row>
    <row r="3968" spans="2:60" s="41" customFormat="1" x14ac:dyDescent="0.4">
      <c r="B3968" s="42"/>
      <c r="C3968" s="42"/>
      <c r="D3968" s="43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  <c r="AC3968"/>
      <c r="AD3968"/>
      <c r="AE3968"/>
      <c r="AF3968"/>
      <c r="AG3968"/>
      <c r="AH3968"/>
      <c r="AI3968"/>
      <c r="AJ3968"/>
      <c r="AK3968"/>
      <c r="AL3968"/>
      <c r="AM3968"/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/>
      <c r="BE3968"/>
      <c r="BF3968"/>
      <c r="BG3968"/>
      <c r="BH3968"/>
    </row>
    <row r="3969" spans="2:60" s="41" customFormat="1" x14ac:dyDescent="0.4">
      <c r="B3969" s="42"/>
      <c r="C3969" s="42"/>
      <c r="D3969" s="43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  <c r="AC3969"/>
      <c r="AD3969"/>
      <c r="AE3969"/>
      <c r="AF3969"/>
      <c r="AG3969"/>
      <c r="AH3969"/>
      <c r="AI3969"/>
      <c r="AJ3969"/>
      <c r="AK3969"/>
      <c r="AL3969"/>
      <c r="AM3969"/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/>
      <c r="BE3969"/>
      <c r="BF3969"/>
      <c r="BG3969"/>
      <c r="BH3969"/>
    </row>
    <row r="3970" spans="2:60" s="41" customFormat="1" x14ac:dyDescent="0.4">
      <c r="B3970" s="42"/>
      <c r="C3970" s="42"/>
      <c r="D3970" s="43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  <c r="AC3970"/>
      <c r="AD3970"/>
      <c r="AE3970"/>
      <c r="AF3970"/>
      <c r="AG3970"/>
      <c r="AH3970"/>
      <c r="AI3970"/>
      <c r="AJ3970"/>
      <c r="AK3970"/>
      <c r="AL3970"/>
      <c r="AM3970"/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/>
      <c r="BE3970"/>
      <c r="BF3970"/>
      <c r="BG3970"/>
      <c r="BH3970"/>
    </row>
    <row r="3971" spans="2:60" s="41" customFormat="1" x14ac:dyDescent="0.4">
      <c r="B3971" s="42"/>
      <c r="C3971" s="42"/>
      <c r="D3971" s="43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/>
      <c r="BE3971"/>
      <c r="BF3971"/>
      <c r="BG3971"/>
      <c r="BH3971"/>
    </row>
    <row r="3972" spans="2:60" s="41" customFormat="1" x14ac:dyDescent="0.4">
      <c r="B3972" s="42"/>
      <c r="C3972" s="42"/>
      <c r="D3972" s="43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  <c r="AC3972"/>
      <c r="AD3972"/>
      <c r="AE3972"/>
      <c r="AF3972"/>
      <c r="AG3972"/>
      <c r="AH3972"/>
      <c r="AI3972"/>
      <c r="AJ3972"/>
      <c r="AK3972"/>
      <c r="AL3972"/>
      <c r="AM3972"/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/>
      <c r="BE3972"/>
      <c r="BF3972"/>
      <c r="BG3972"/>
      <c r="BH3972"/>
    </row>
    <row r="3973" spans="2:60" s="41" customFormat="1" x14ac:dyDescent="0.4">
      <c r="B3973" s="42"/>
      <c r="C3973" s="42"/>
      <c r="D3973" s="4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  <c r="AC3973"/>
      <c r="AD3973"/>
      <c r="AE3973"/>
      <c r="AF3973"/>
      <c r="AG3973"/>
      <c r="AH3973"/>
      <c r="AI3973"/>
      <c r="AJ3973"/>
      <c r="AK3973"/>
      <c r="AL3973"/>
      <c r="AM3973"/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/>
      <c r="BE3973"/>
      <c r="BF3973"/>
      <c r="BG3973"/>
      <c r="BH3973"/>
    </row>
    <row r="3974" spans="2:60" s="41" customFormat="1" x14ac:dyDescent="0.4">
      <c r="B3974" s="42"/>
      <c r="C3974" s="42"/>
      <c r="D3974" s="43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  <c r="AC3974"/>
      <c r="AD3974"/>
      <c r="AE3974"/>
      <c r="AF3974"/>
      <c r="AG3974"/>
      <c r="AH3974"/>
      <c r="AI3974"/>
      <c r="AJ3974"/>
      <c r="AK3974"/>
      <c r="AL3974"/>
      <c r="AM3974"/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/>
      <c r="BE3974"/>
      <c r="BF3974"/>
      <c r="BG3974"/>
      <c r="BH3974"/>
    </row>
    <row r="3975" spans="2:60" s="41" customFormat="1" x14ac:dyDescent="0.4">
      <c r="B3975" s="42"/>
      <c r="C3975" s="42"/>
      <c r="D3975" s="43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/>
      <c r="BE3975"/>
      <c r="BF3975"/>
      <c r="BG3975"/>
      <c r="BH3975"/>
    </row>
    <row r="3976" spans="2:60" s="41" customFormat="1" x14ac:dyDescent="0.4">
      <c r="B3976" s="42"/>
      <c r="C3976" s="42"/>
      <c r="D3976" s="43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  <c r="AC3976"/>
      <c r="AD3976"/>
      <c r="AE3976"/>
      <c r="AF3976"/>
      <c r="AG3976"/>
      <c r="AH3976"/>
      <c r="AI3976"/>
      <c r="AJ3976"/>
      <c r="AK3976"/>
      <c r="AL3976"/>
      <c r="AM3976"/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/>
      <c r="BE3976"/>
      <c r="BF3976"/>
      <c r="BG3976"/>
      <c r="BH3976"/>
    </row>
    <row r="3977" spans="2:60" s="41" customFormat="1" x14ac:dyDescent="0.4">
      <c r="B3977" s="42"/>
      <c r="C3977" s="42"/>
      <c r="D3977" s="43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  <c r="AC3977"/>
      <c r="AD3977"/>
      <c r="AE3977"/>
      <c r="AF3977"/>
      <c r="AG3977"/>
      <c r="AH3977"/>
      <c r="AI3977"/>
      <c r="AJ3977"/>
      <c r="AK3977"/>
      <c r="AL3977"/>
      <c r="AM3977"/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/>
      <c r="BE3977"/>
      <c r="BF3977"/>
      <c r="BG3977"/>
      <c r="BH3977"/>
    </row>
    <row r="3978" spans="2:60" s="41" customFormat="1" x14ac:dyDescent="0.4">
      <c r="B3978" s="42"/>
      <c r="C3978" s="42"/>
      <c r="D3978" s="43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/>
      <c r="BE3978"/>
      <c r="BF3978"/>
      <c r="BG3978"/>
      <c r="BH3978"/>
    </row>
    <row r="3979" spans="2:60" s="41" customFormat="1" x14ac:dyDescent="0.4">
      <c r="B3979" s="42"/>
      <c r="C3979" s="42"/>
      <c r="D3979" s="43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  <c r="AC3979"/>
      <c r="AD3979"/>
      <c r="AE3979"/>
      <c r="AF3979"/>
      <c r="AG3979"/>
      <c r="AH3979"/>
      <c r="AI3979"/>
      <c r="AJ3979"/>
      <c r="AK3979"/>
      <c r="AL3979"/>
      <c r="AM3979"/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/>
      <c r="BE3979"/>
      <c r="BF3979"/>
      <c r="BG3979"/>
      <c r="BH3979"/>
    </row>
    <row r="3980" spans="2:60" s="41" customFormat="1" x14ac:dyDescent="0.4">
      <c r="B3980" s="42"/>
      <c r="C3980" s="42"/>
      <c r="D3980" s="43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  <c r="AC3980"/>
      <c r="AD3980"/>
      <c r="AE3980"/>
      <c r="AF3980"/>
      <c r="AG3980"/>
      <c r="AH3980"/>
      <c r="AI3980"/>
      <c r="AJ3980"/>
      <c r="AK3980"/>
      <c r="AL3980"/>
      <c r="AM3980"/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/>
      <c r="BE3980"/>
      <c r="BF3980"/>
      <c r="BG3980"/>
      <c r="BH3980"/>
    </row>
    <row r="3981" spans="2:60" s="41" customFormat="1" x14ac:dyDescent="0.4">
      <c r="B3981" s="42"/>
      <c r="C3981" s="42"/>
      <c r="D3981" s="43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/>
      <c r="BE3981"/>
      <c r="BF3981"/>
      <c r="BG3981"/>
      <c r="BH3981"/>
    </row>
    <row r="3982" spans="2:60" s="41" customFormat="1" x14ac:dyDescent="0.4">
      <c r="B3982" s="42"/>
      <c r="C3982" s="42"/>
      <c r="D3982" s="43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/>
      <c r="BE3982"/>
      <c r="BF3982"/>
      <c r="BG3982"/>
      <c r="BH3982"/>
    </row>
    <row r="3983" spans="2:60" s="41" customFormat="1" x14ac:dyDescent="0.4">
      <c r="B3983" s="42"/>
      <c r="C3983" s="42"/>
      <c r="D3983" s="4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/>
      <c r="BE3983"/>
      <c r="BF3983"/>
      <c r="BG3983"/>
      <c r="BH3983"/>
    </row>
    <row r="3984" spans="2:60" s="41" customFormat="1" x14ac:dyDescent="0.4">
      <c r="B3984" s="42"/>
      <c r="C3984" s="42"/>
      <c r="D3984" s="43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  <c r="AC3984"/>
      <c r="AD3984"/>
      <c r="AE3984"/>
      <c r="AF3984"/>
      <c r="AG3984"/>
      <c r="AH3984"/>
      <c r="AI3984"/>
      <c r="AJ3984"/>
      <c r="AK3984"/>
      <c r="AL3984"/>
      <c r="AM3984"/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/>
      <c r="BE3984"/>
      <c r="BF3984"/>
      <c r="BG3984"/>
      <c r="BH3984"/>
    </row>
    <row r="3985" spans="2:60" s="41" customFormat="1" x14ac:dyDescent="0.4">
      <c r="B3985" s="42"/>
      <c r="C3985" s="42"/>
      <c r="D3985" s="43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/>
      <c r="BE3985"/>
      <c r="BF3985"/>
      <c r="BG3985"/>
      <c r="BH3985"/>
    </row>
    <row r="3986" spans="2:60" s="41" customFormat="1" x14ac:dyDescent="0.4">
      <c r="B3986" s="42"/>
      <c r="C3986" s="42"/>
      <c r="D3986" s="43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/>
      <c r="BE3986"/>
      <c r="BF3986"/>
      <c r="BG3986"/>
      <c r="BH3986"/>
    </row>
    <row r="3987" spans="2:60" s="41" customFormat="1" x14ac:dyDescent="0.4">
      <c r="B3987" s="42"/>
      <c r="C3987" s="42"/>
      <c r="D3987" s="43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/>
      <c r="BE3987"/>
      <c r="BF3987"/>
      <c r="BG3987"/>
      <c r="BH3987"/>
    </row>
    <row r="3988" spans="2:60" s="41" customFormat="1" x14ac:dyDescent="0.4">
      <c r="B3988" s="42"/>
      <c r="C3988" s="42"/>
      <c r="D3988" s="43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  <c r="AC3988"/>
      <c r="AD3988"/>
      <c r="AE3988"/>
      <c r="AF3988"/>
      <c r="AG3988"/>
      <c r="AH3988"/>
      <c r="AI3988"/>
      <c r="AJ3988"/>
      <c r="AK3988"/>
      <c r="AL3988"/>
      <c r="AM3988"/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/>
      <c r="BE3988"/>
      <c r="BF3988"/>
      <c r="BG3988"/>
      <c r="BH3988"/>
    </row>
    <row r="3989" spans="2:60" s="41" customFormat="1" x14ac:dyDescent="0.4">
      <c r="B3989" s="42"/>
      <c r="C3989" s="42"/>
      <c r="D3989" s="43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  <c r="AC3989"/>
      <c r="AD3989"/>
      <c r="AE3989"/>
      <c r="AF3989"/>
      <c r="AG3989"/>
      <c r="AH3989"/>
      <c r="AI3989"/>
      <c r="AJ3989"/>
      <c r="AK3989"/>
      <c r="AL3989"/>
      <c r="AM3989"/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/>
      <c r="BE3989"/>
      <c r="BF3989"/>
      <c r="BG3989"/>
      <c r="BH3989"/>
    </row>
    <row r="3990" spans="2:60" s="41" customFormat="1" x14ac:dyDescent="0.4">
      <c r="B3990" s="42"/>
      <c r="C3990" s="42"/>
      <c r="D3990" s="43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  <c r="AC3990"/>
      <c r="AD3990"/>
      <c r="AE3990"/>
      <c r="AF3990"/>
      <c r="AG3990"/>
      <c r="AH3990"/>
      <c r="AI3990"/>
      <c r="AJ3990"/>
      <c r="AK3990"/>
      <c r="AL3990"/>
      <c r="AM3990"/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/>
      <c r="BE3990"/>
      <c r="BF3990"/>
      <c r="BG3990"/>
      <c r="BH3990"/>
    </row>
    <row r="3991" spans="2:60" s="41" customFormat="1" x14ac:dyDescent="0.4">
      <c r="B3991" s="42"/>
      <c r="C3991" s="42"/>
      <c r="D3991" s="43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  <c r="AC3991"/>
      <c r="AD3991"/>
      <c r="AE3991"/>
      <c r="AF3991"/>
      <c r="AG3991"/>
      <c r="AH3991"/>
      <c r="AI3991"/>
      <c r="AJ3991"/>
      <c r="AK3991"/>
      <c r="AL3991"/>
      <c r="AM3991"/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/>
      <c r="BE3991"/>
      <c r="BF3991"/>
      <c r="BG3991"/>
      <c r="BH3991"/>
    </row>
    <row r="3992" spans="2:60" s="41" customFormat="1" x14ac:dyDescent="0.4">
      <c r="B3992" s="42"/>
      <c r="C3992" s="42"/>
      <c r="D3992" s="43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  <c r="AC3992"/>
      <c r="AD3992"/>
      <c r="AE3992"/>
      <c r="AF3992"/>
      <c r="AG3992"/>
      <c r="AH3992"/>
      <c r="AI3992"/>
      <c r="AJ3992"/>
      <c r="AK3992"/>
      <c r="AL3992"/>
      <c r="AM3992"/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/>
      <c r="BE3992"/>
      <c r="BF3992"/>
      <c r="BG3992"/>
      <c r="BH3992"/>
    </row>
    <row r="3993" spans="2:60" s="41" customFormat="1" x14ac:dyDescent="0.4">
      <c r="B3993" s="42"/>
      <c r="C3993" s="42"/>
      <c r="D3993" s="4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  <c r="AC3993"/>
      <c r="AD3993"/>
      <c r="AE3993"/>
      <c r="AF3993"/>
      <c r="AG3993"/>
      <c r="AH3993"/>
      <c r="AI3993"/>
      <c r="AJ3993"/>
      <c r="AK3993"/>
      <c r="AL3993"/>
      <c r="AM3993"/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/>
      <c r="BE3993"/>
      <c r="BF3993"/>
      <c r="BG3993"/>
      <c r="BH3993"/>
    </row>
    <row r="3994" spans="2:60" s="41" customFormat="1" x14ac:dyDescent="0.4">
      <c r="B3994" s="42"/>
      <c r="C3994" s="42"/>
      <c r="D3994" s="43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/>
      <c r="BE3994"/>
      <c r="BF3994"/>
      <c r="BG3994"/>
      <c r="BH3994"/>
    </row>
    <row r="3995" spans="2:60" s="41" customFormat="1" x14ac:dyDescent="0.4">
      <c r="B3995" s="42"/>
      <c r="C3995" s="42"/>
      <c r="D3995" s="43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/>
      <c r="BE3995"/>
      <c r="BF3995"/>
      <c r="BG3995"/>
      <c r="BH3995"/>
    </row>
    <row r="3996" spans="2:60" s="41" customFormat="1" x14ac:dyDescent="0.4">
      <c r="B3996" s="42"/>
      <c r="C3996" s="42"/>
      <c r="D3996" s="43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  <c r="AC3996"/>
      <c r="AD3996"/>
      <c r="AE3996"/>
      <c r="AF3996"/>
      <c r="AG3996"/>
      <c r="AH3996"/>
      <c r="AI3996"/>
      <c r="AJ3996"/>
      <c r="AK3996"/>
      <c r="AL3996"/>
      <c r="AM3996"/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/>
      <c r="BE3996"/>
      <c r="BF3996"/>
      <c r="BG3996"/>
      <c r="BH3996"/>
    </row>
    <row r="3997" spans="2:60" s="41" customFormat="1" x14ac:dyDescent="0.4">
      <c r="B3997" s="42"/>
      <c r="C3997" s="42"/>
      <c r="D3997" s="43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/>
      <c r="BE3997"/>
      <c r="BF3997"/>
      <c r="BG3997"/>
      <c r="BH3997"/>
    </row>
    <row r="3998" spans="2:60" s="41" customFormat="1" x14ac:dyDescent="0.4">
      <c r="B3998" s="42"/>
      <c r="C3998" s="42"/>
      <c r="D3998" s="43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  <c r="AC3998"/>
      <c r="AD3998"/>
      <c r="AE3998"/>
      <c r="AF3998"/>
      <c r="AG3998"/>
      <c r="AH3998"/>
      <c r="AI3998"/>
      <c r="AJ3998"/>
      <c r="AK3998"/>
      <c r="AL3998"/>
      <c r="AM3998"/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/>
      <c r="BE3998"/>
      <c r="BF3998"/>
      <c r="BG3998"/>
      <c r="BH3998"/>
    </row>
    <row r="3999" spans="2:60" s="41" customFormat="1" x14ac:dyDescent="0.4">
      <c r="B3999" s="42"/>
      <c r="C3999" s="42"/>
      <c r="D3999" s="43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  <c r="AC3999"/>
      <c r="AD3999"/>
      <c r="AE3999"/>
      <c r="AF3999"/>
      <c r="AG3999"/>
      <c r="AH3999"/>
      <c r="AI3999"/>
      <c r="AJ3999"/>
      <c r="AK3999"/>
      <c r="AL3999"/>
      <c r="AM3999"/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/>
      <c r="BE3999"/>
      <c r="BF3999"/>
      <c r="BG3999"/>
      <c r="BH3999"/>
    </row>
    <row r="4000" spans="2:60" s="41" customFormat="1" x14ac:dyDescent="0.4">
      <c r="B4000" s="42"/>
      <c r="C4000" s="42"/>
      <c r="D4000" s="43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  <c r="AC4000"/>
      <c r="AD4000"/>
      <c r="AE4000"/>
      <c r="AF4000"/>
      <c r="AG4000"/>
      <c r="AH4000"/>
      <c r="AI4000"/>
      <c r="AJ4000"/>
      <c r="AK4000"/>
      <c r="AL4000"/>
      <c r="AM4000"/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/>
      <c r="BE4000"/>
      <c r="BF4000"/>
      <c r="BG4000"/>
      <c r="BH4000"/>
    </row>
    <row r="4001" spans="2:60" s="41" customFormat="1" x14ac:dyDescent="0.4">
      <c r="B4001" s="42"/>
      <c r="C4001" s="42"/>
      <c r="D4001" s="43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/>
      <c r="BE4001"/>
      <c r="BF4001"/>
      <c r="BG4001"/>
      <c r="BH4001"/>
    </row>
    <row r="4002" spans="2:60" s="41" customFormat="1" x14ac:dyDescent="0.4">
      <c r="B4002" s="42"/>
      <c r="C4002" s="42"/>
      <c r="D4002" s="43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/>
      <c r="BE4002"/>
      <c r="BF4002"/>
      <c r="BG4002"/>
      <c r="BH4002"/>
    </row>
    <row r="4003" spans="2:60" s="41" customFormat="1" x14ac:dyDescent="0.4">
      <c r="B4003" s="42"/>
      <c r="C4003" s="42"/>
      <c r="D4003" s="4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/>
      <c r="BE4003"/>
      <c r="BF4003"/>
      <c r="BG4003"/>
      <c r="BH4003"/>
    </row>
    <row r="4004" spans="2:60" s="41" customFormat="1" x14ac:dyDescent="0.4">
      <c r="B4004" s="42"/>
      <c r="C4004" s="42"/>
      <c r="D4004" s="43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/>
      <c r="BE4004"/>
      <c r="BF4004"/>
      <c r="BG4004"/>
      <c r="BH4004"/>
    </row>
    <row r="4005" spans="2:60" s="41" customFormat="1" x14ac:dyDescent="0.4">
      <c r="B4005" s="42"/>
      <c r="C4005" s="42"/>
      <c r="D4005" s="43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/>
      <c r="BE4005"/>
      <c r="BF4005"/>
      <c r="BG4005"/>
      <c r="BH4005"/>
    </row>
    <row r="4006" spans="2:60" s="41" customFormat="1" x14ac:dyDescent="0.4">
      <c r="B4006" s="42"/>
      <c r="C4006" s="42"/>
      <c r="D4006" s="43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/>
      <c r="BE4006"/>
      <c r="BF4006"/>
      <c r="BG4006"/>
      <c r="BH4006"/>
    </row>
    <row r="4007" spans="2:60" s="41" customFormat="1" x14ac:dyDescent="0.4">
      <c r="B4007" s="42"/>
      <c r="C4007" s="42"/>
      <c r="D4007" s="43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  <c r="AC4007"/>
      <c r="AD4007"/>
      <c r="AE4007"/>
      <c r="AF4007"/>
      <c r="AG4007"/>
      <c r="AH4007"/>
      <c r="AI4007"/>
      <c r="AJ4007"/>
      <c r="AK4007"/>
      <c r="AL4007"/>
      <c r="AM4007"/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/>
      <c r="BE4007"/>
      <c r="BF4007"/>
      <c r="BG4007"/>
      <c r="BH4007"/>
    </row>
    <row r="4008" spans="2:60" s="41" customFormat="1" x14ac:dyDescent="0.4">
      <c r="B4008" s="42"/>
      <c r="C4008" s="42"/>
      <c r="D4008" s="43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/>
      <c r="BE4008"/>
      <c r="BF4008"/>
      <c r="BG4008"/>
      <c r="BH4008"/>
    </row>
    <row r="4009" spans="2:60" s="41" customFormat="1" x14ac:dyDescent="0.4">
      <c r="B4009" s="42"/>
      <c r="C4009" s="42"/>
      <c r="D4009" s="43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/>
      <c r="BE4009"/>
      <c r="BF4009"/>
      <c r="BG4009"/>
      <c r="BH4009"/>
    </row>
    <row r="4010" spans="2:60" s="41" customFormat="1" x14ac:dyDescent="0.4">
      <c r="B4010" s="42"/>
      <c r="C4010" s="42"/>
      <c r="D4010" s="43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  <c r="AC4010"/>
      <c r="AD4010"/>
      <c r="AE4010"/>
      <c r="AF4010"/>
      <c r="AG4010"/>
      <c r="AH4010"/>
      <c r="AI4010"/>
      <c r="AJ4010"/>
      <c r="AK4010"/>
      <c r="AL4010"/>
      <c r="AM4010"/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/>
      <c r="BE4010"/>
      <c r="BF4010"/>
      <c r="BG4010"/>
      <c r="BH4010"/>
    </row>
    <row r="4011" spans="2:60" s="41" customFormat="1" x14ac:dyDescent="0.4">
      <c r="B4011" s="42"/>
      <c r="C4011" s="42"/>
      <c r="D4011" s="43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/>
      <c r="BE4011"/>
      <c r="BF4011"/>
      <c r="BG4011"/>
      <c r="BH4011"/>
    </row>
    <row r="4012" spans="2:60" s="41" customFormat="1" x14ac:dyDescent="0.4">
      <c r="B4012" s="42"/>
      <c r="C4012" s="42"/>
      <c r="D4012" s="43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  <c r="AC4012"/>
      <c r="AD4012"/>
      <c r="AE4012"/>
      <c r="AF4012"/>
      <c r="AG4012"/>
      <c r="AH4012"/>
      <c r="AI4012"/>
      <c r="AJ4012"/>
      <c r="AK4012"/>
      <c r="AL4012"/>
      <c r="AM4012"/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/>
      <c r="BE4012"/>
      <c r="BF4012"/>
      <c r="BG4012"/>
      <c r="BH4012"/>
    </row>
    <row r="4013" spans="2:60" s="41" customFormat="1" x14ac:dyDescent="0.4">
      <c r="B4013" s="42"/>
      <c r="C4013" s="42"/>
      <c r="D4013" s="4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  <c r="AC4013"/>
      <c r="AD4013"/>
      <c r="AE4013"/>
      <c r="AF4013"/>
      <c r="AG4013"/>
      <c r="AH4013"/>
      <c r="AI4013"/>
      <c r="AJ4013"/>
      <c r="AK4013"/>
      <c r="AL4013"/>
      <c r="AM4013"/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/>
      <c r="BE4013"/>
      <c r="BF4013"/>
      <c r="BG4013"/>
      <c r="BH4013"/>
    </row>
    <row r="4014" spans="2:60" s="41" customFormat="1" x14ac:dyDescent="0.4">
      <c r="B4014" s="42"/>
      <c r="C4014" s="42"/>
      <c r="D4014" s="43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/>
      <c r="BE4014"/>
      <c r="BF4014"/>
      <c r="BG4014"/>
      <c r="BH4014"/>
    </row>
    <row r="4015" spans="2:60" s="41" customFormat="1" x14ac:dyDescent="0.4">
      <c r="B4015" s="42"/>
      <c r="C4015" s="42"/>
      <c r="D4015" s="43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/>
      <c r="BE4015"/>
      <c r="BF4015"/>
      <c r="BG4015"/>
      <c r="BH4015"/>
    </row>
    <row r="4016" spans="2:60" s="41" customFormat="1" x14ac:dyDescent="0.4">
      <c r="B4016" s="42"/>
      <c r="C4016" s="42"/>
      <c r="D4016" s="43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  <c r="AC4016"/>
      <c r="AD4016"/>
      <c r="AE4016"/>
      <c r="AF4016"/>
      <c r="AG4016"/>
      <c r="AH4016"/>
      <c r="AI4016"/>
      <c r="AJ4016"/>
      <c r="AK4016"/>
      <c r="AL4016"/>
      <c r="AM4016"/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/>
      <c r="BE4016"/>
      <c r="BF4016"/>
      <c r="BG4016"/>
      <c r="BH4016"/>
    </row>
    <row r="4017" spans="2:60" s="41" customFormat="1" x14ac:dyDescent="0.4">
      <c r="B4017" s="42"/>
      <c r="C4017" s="42"/>
      <c r="D4017" s="43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/>
      <c r="BE4017"/>
      <c r="BF4017"/>
      <c r="BG4017"/>
      <c r="BH4017"/>
    </row>
    <row r="4018" spans="2:60" s="41" customFormat="1" x14ac:dyDescent="0.4">
      <c r="B4018" s="42"/>
      <c r="C4018" s="42"/>
      <c r="D4018" s="43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  <c r="AC4018"/>
      <c r="AD4018"/>
      <c r="AE4018"/>
      <c r="AF4018"/>
      <c r="AG4018"/>
      <c r="AH4018"/>
      <c r="AI4018"/>
      <c r="AJ4018"/>
      <c r="AK4018"/>
      <c r="AL4018"/>
      <c r="AM4018"/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/>
      <c r="BE4018"/>
      <c r="BF4018"/>
      <c r="BG4018"/>
      <c r="BH4018"/>
    </row>
    <row r="4019" spans="2:60" s="41" customFormat="1" x14ac:dyDescent="0.4">
      <c r="B4019" s="42"/>
      <c r="C4019" s="42"/>
      <c r="D4019" s="43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/>
      <c r="BE4019"/>
      <c r="BF4019"/>
      <c r="BG4019"/>
      <c r="BH4019"/>
    </row>
    <row r="4020" spans="2:60" s="41" customFormat="1" x14ac:dyDescent="0.4">
      <c r="B4020" s="42"/>
      <c r="C4020" s="42"/>
      <c r="D4020" s="43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  <c r="AC4020"/>
      <c r="AD4020"/>
      <c r="AE4020"/>
      <c r="AF4020"/>
      <c r="AG4020"/>
      <c r="AH4020"/>
      <c r="AI4020"/>
      <c r="AJ4020"/>
      <c r="AK4020"/>
      <c r="AL4020"/>
      <c r="AM4020"/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/>
      <c r="BE4020"/>
      <c r="BF4020"/>
      <c r="BG4020"/>
      <c r="BH4020"/>
    </row>
    <row r="4021" spans="2:60" s="41" customFormat="1" x14ac:dyDescent="0.4">
      <c r="B4021" s="42"/>
      <c r="C4021" s="42"/>
      <c r="D4021" s="43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  <c r="AC4021"/>
      <c r="AD4021"/>
      <c r="AE4021"/>
      <c r="AF4021"/>
      <c r="AG4021"/>
      <c r="AH4021"/>
      <c r="AI4021"/>
      <c r="AJ4021"/>
      <c r="AK4021"/>
      <c r="AL4021"/>
      <c r="AM4021"/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/>
      <c r="BE4021"/>
      <c r="BF4021"/>
      <c r="BG4021"/>
      <c r="BH4021"/>
    </row>
    <row r="4022" spans="2:60" s="41" customFormat="1" x14ac:dyDescent="0.4">
      <c r="B4022" s="42"/>
      <c r="C4022" s="42"/>
      <c r="D4022" s="43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/>
      <c r="BE4022"/>
      <c r="BF4022"/>
      <c r="BG4022"/>
      <c r="BH4022"/>
    </row>
    <row r="4023" spans="2:60" s="41" customFormat="1" x14ac:dyDescent="0.4">
      <c r="B4023" s="42"/>
      <c r="C4023" s="42"/>
      <c r="D4023" s="4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/>
      <c r="BE4023"/>
      <c r="BF4023"/>
      <c r="BG4023"/>
      <c r="BH4023"/>
    </row>
    <row r="4024" spans="2:60" s="41" customFormat="1" x14ac:dyDescent="0.4">
      <c r="B4024" s="42"/>
      <c r="C4024" s="42"/>
      <c r="D4024" s="43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/>
      <c r="BE4024"/>
      <c r="BF4024"/>
      <c r="BG4024"/>
      <c r="BH4024"/>
    </row>
    <row r="4025" spans="2:60" s="41" customFormat="1" x14ac:dyDescent="0.4">
      <c r="B4025" s="42"/>
      <c r="C4025" s="42"/>
      <c r="D4025" s="43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/>
      <c r="BE4025"/>
      <c r="BF4025"/>
      <c r="BG4025"/>
      <c r="BH4025"/>
    </row>
    <row r="4026" spans="2:60" s="41" customFormat="1" x14ac:dyDescent="0.4">
      <c r="B4026" s="42"/>
      <c r="C4026" s="42"/>
      <c r="D4026" s="43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  <c r="AC4026"/>
      <c r="AD4026"/>
      <c r="AE4026"/>
      <c r="AF4026"/>
      <c r="AG4026"/>
      <c r="AH4026"/>
      <c r="AI4026"/>
      <c r="AJ4026"/>
      <c r="AK4026"/>
      <c r="AL4026"/>
      <c r="AM4026"/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/>
      <c r="BE4026"/>
      <c r="BF4026"/>
      <c r="BG4026"/>
      <c r="BH4026"/>
    </row>
    <row r="4027" spans="2:60" s="41" customFormat="1" x14ac:dyDescent="0.4">
      <c r="B4027" s="42"/>
      <c r="C4027" s="42"/>
      <c r="D4027" s="43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  <c r="AC4027"/>
      <c r="AD4027"/>
      <c r="AE4027"/>
      <c r="AF4027"/>
      <c r="AG4027"/>
      <c r="AH4027"/>
      <c r="AI4027"/>
      <c r="AJ4027"/>
      <c r="AK4027"/>
      <c r="AL4027"/>
      <c r="AM4027"/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/>
      <c r="BE4027"/>
      <c r="BF4027"/>
      <c r="BG4027"/>
      <c r="BH4027"/>
    </row>
    <row r="4028" spans="2:60" s="41" customFormat="1" x14ac:dyDescent="0.4">
      <c r="B4028" s="42"/>
      <c r="C4028" s="42"/>
      <c r="D4028" s="43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  <c r="AC4028"/>
      <c r="AD4028"/>
      <c r="AE4028"/>
      <c r="AF4028"/>
      <c r="AG4028"/>
      <c r="AH4028"/>
      <c r="AI4028"/>
      <c r="AJ4028"/>
      <c r="AK4028"/>
      <c r="AL4028"/>
      <c r="AM4028"/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/>
      <c r="BE4028"/>
      <c r="BF4028"/>
      <c r="BG4028"/>
      <c r="BH4028"/>
    </row>
    <row r="4029" spans="2:60" s="41" customFormat="1" x14ac:dyDescent="0.4">
      <c r="B4029" s="42"/>
      <c r="C4029" s="42"/>
      <c r="D4029" s="43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  <c r="AC4029"/>
      <c r="AD4029"/>
      <c r="AE4029"/>
      <c r="AF4029"/>
      <c r="AG4029"/>
      <c r="AH4029"/>
      <c r="AI4029"/>
      <c r="AJ4029"/>
      <c r="AK4029"/>
      <c r="AL4029"/>
      <c r="AM4029"/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/>
      <c r="BE4029"/>
      <c r="BF4029"/>
      <c r="BG4029"/>
      <c r="BH4029"/>
    </row>
    <row r="4030" spans="2:60" s="41" customFormat="1" x14ac:dyDescent="0.4">
      <c r="B4030" s="42"/>
      <c r="C4030" s="42"/>
      <c r="D4030" s="43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  <c r="AC4030"/>
      <c r="AD4030"/>
      <c r="AE4030"/>
      <c r="AF4030"/>
      <c r="AG4030"/>
      <c r="AH4030"/>
      <c r="AI4030"/>
      <c r="AJ4030"/>
      <c r="AK4030"/>
      <c r="AL4030"/>
      <c r="AM4030"/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/>
      <c r="BE4030"/>
      <c r="BF4030"/>
      <c r="BG4030"/>
      <c r="BH4030"/>
    </row>
    <row r="4031" spans="2:60" s="41" customFormat="1" x14ac:dyDescent="0.4">
      <c r="B4031" s="42"/>
      <c r="C4031" s="42"/>
      <c r="D4031" s="43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  <c r="AC4031"/>
      <c r="AD4031"/>
      <c r="AE4031"/>
      <c r="AF4031"/>
      <c r="AG4031"/>
      <c r="AH4031"/>
      <c r="AI4031"/>
      <c r="AJ4031"/>
      <c r="AK4031"/>
      <c r="AL4031"/>
      <c r="AM4031"/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/>
      <c r="BE4031"/>
      <c r="BF4031"/>
      <c r="BG4031"/>
      <c r="BH4031"/>
    </row>
    <row r="4032" spans="2:60" s="41" customFormat="1" x14ac:dyDescent="0.4">
      <c r="B4032" s="42"/>
      <c r="C4032" s="42"/>
      <c r="D4032" s="43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  <c r="AC4032"/>
      <c r="AD4032"/>
      <c r="AE4032"/>
      <c r="AF4032"/>
      <c r="AG4032"/>
      <c r="AH4032"/>
      <c r="AI4032"/>
      <c r="AJ4032"/>
      <c r="AK4032"/>
      <c r="AL4032"/>
      <c r="AM4032"/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/>
      <c r="BE4032"/>
      <c r="BF4032"/>
      <c r="BG4032"/>
      <c r="BH4032"/>
    </row>
    <row r="4033" spans="2:60" s="41" customFormat="1" x14ac:dyDescent="0.4">
      <c r="B4033" s="42"/>
      <c r="C4033" s="42"/>
      <c r="D4033" s="4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  <c r="AC4033"/>
      <c r="AD4033"/>
      <c r="AE4033"/>
      <c r="AF4033"/>
      <c r="AG4033"/>
      <c r="AH4033"/>
      <c r="AI4033"/>
      <c r="AJ4033"/>
      <c r="AK4033"/>
      <c r="AL4033"/>
      <c r="AM4033"/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/>
      <c r="BE4033"/>
      <c r="BF4033"/>
      <c r="BG4033"/>
      <c r="BH4033"/>
    </row>
    <row r="4034" spans="2:60" s="41" customFormat="1" x14ac:dyDescent="0.4">
      <c r="B4034" s="42"/>
      <c r="C4034" s="42"/>
      <c r="D4034" s="43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  <c r="AC4034"/>
      <c r="AD4034"/>
      <c r="AE4034"/>
      <c r="AF4034"/>
      <c r="AG4034"/>
      <c r="AH4034"/>
      <c r="AI4034"/>
      <c r="AJ4034"/>
      <c r="AK4034"/>
      <c r="AL4034"/>
      <c r="AM4034"/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/>
      <c r="BE4034"/>
      <c r="BF4034"/>
      <c r="BG4034"/>
      <c r="BH4034"/>
    </row>
    <row r="4035" spans="2:60" s="41" customFormat="1" x14ac:dyDescent="0.4">
      <c r="B4035" s="42"/>
      <c r="C4035" s="42"/>
      <c r="D4035" s="43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  <c r="AC4035"/>
      <c r="AD4035"/>
      <c r="AE4035"/>
      <c r="AF4035"/>
      <c r="AG4035"/>
      <c r="AH4035"/>
      <c r="AI4035"/>
      <c r="AJ4035"/>
      <c r="AK4035"/>
      <c r="AL4035"/>
      <c r="AM4035"/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/>
      <c r="BE4035"/>
      <c r="BF4035"/>
      <c r="BG4035"/>
      <c r="BH4035"/>
    </row>
    <row r="4036" spans="2:60" s="41" customFormat="1" x14ac:dyDescent="0.4">
      <c r="B4036" s="42"/>
      <c r="C4036" s="42"/>
      <c r="D4036" s="43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  <c r="AC4036"/>
      <c r="AD4036"/>
      <c r="AE4036"/>
      <c r="AF4036"/>
      <c r="AG4036"/>
      <c r="AH4036"/>
      <c r="AI4036"/>
      <c r="AJ4036"/>
      <c r="AK4036"/>
      <c r="AL4036"/>
      <c r="AM4036"/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/>
      <c r="BE4036"/>
      <c r="BF4036"/>
      <c r="BG4036"/>
      <c r="BH4036"/>
    </row>
    <row r="4037" spans="2:60" s="41" customFormat="1" x14ac:dyDescent="0.4">
      <c r="B4037" s="42"/>
      <c r="C4037" s="42"/>
      <c r="D4037" s="43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  <c r="AC4037"/>
      <c r="AD4037"/>
      <c r="AE4037"/>
      <c r="AF4037"/>
      <c r="AG4037"/>
      <c r="AH4037"/>
      <c r="AI4037"/>
      <c r="AJ4037"/>
      <c r="AK4037"/>
      <c r="AL4037"/>
      <c r="AM4037"/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/>
      <c r="BE4037"/>
      <c r="BF4037"/>
      <c r="BG4037"/>
      <c r="BH4037"/>
    </row>
    <row r="4038" spans="2:60" s="41" customFormat="1" x14ac:dyDescent="0.4">
      <c r="B4038" s="42"/>
      <c r="C4038" s="42"/>
      <c r="D4038" s="43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/>
      <c r="BE4038"/>
      <c r="BF4038"/>
      <c r="BG4038"/>
      <c r="BH4038"/>
    </row>
    <row r="4039" spans="2:60" s="41" customFormat="1" x14ac:dyDescent="0.4">
      <c r="B4039" s="42"/>
      <c r="C4039" s="42"/>
      <c r="D4039" s="43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/>
      <c r="BE4039"/>
      <c r="BF4039"/>
      <c r="BG4039"/>
      <c r="BH4039"/>
    </row>
    <row r="4040" spans="2:60" s="41" customFormat="1" x14ac:dyDescent="0.4">
      <c r="B4040" s="42"/>
      <c r="C4040" s="42"/>
      <c r="D4040" s="43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  <c r="AC4040"/>
      <c r="AD4040"/>
      <c r="AE4040"/>
      <c r="AF4040"/>
      <c r="AG4040"/>
      <c r="AH4040"/>
      <c r="AI4040"/>
      <c r="AJ4040"/>
      <c r="AK4040"/>
      <c r="AL4040"/>
      <c r="AM4040"/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/>
      <c r="BE4040"/>
      <c r="BF4040"/>
      <c r="BG4040"/>
      <c r="BH4040"/>
    </row>
    <row r="4041" spans="2:60" s="41" customFormat="1" x14ac:dyDescent="0.4">
      <c r="B4041" s="42"/>
      <c r="C4041" s="42"/>
      <c r="D4041" s="43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  <c r="AC4041"/>
      <c r="AD4041"/>
      <c r="AE4041"/>
      <c r="AF4041"/>
      <c r="AG4041"/>
      <c r="AH4041"/>
      <c r="AI4041"/>
      <c r="AJ4041"/>
      <c r="AK4041"/>
      <c r="AL4041"/>
      <c r="AM4041"/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/>
      <c r="BE4041"/>
      <c r="BF4041"/>
      <c r="BG4041"/>
      <c r="BH4041"/>
    </row>
    <row r="4042" spans="2:60" s="41" customFormat="1" x14ac:dyDescent="0.4">
      <c r="B4042" s="42"/>
      <c r="C4042" s="42"/>
      <c r="D4042" s="43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  <c r="AC4042"/>
      <c r="AD4042"/>
      <c r="AE4042"/>
      <c r="AF4042"/>
      <c r="AG4042"/>
      <c r="AH4042"/>
      <c r="AI4042"/>
      <c r="AJ4042"/>
      <c r="AK4042"/>
      <c r="AL4042"/>
      <c r="AM4042"/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/>
      <c r="BE4042"/>
      <c r="BF4042"/>
      <c r="BG4042"/>
      <c r="BH4042"/>
    </row>
    <row r="4043" spans="2:60" s="41" customFormat="1" x14ac:dyDescent="0.4">
      <c r="B4043" s="42"/>
      <c r="C4043" s="42"/>
      <c r="D4043" s="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/>
      <c r="BE4043"/>
      <c r="BF4043"/>
      <c r="BG4043"/>
      <c r="BH4043"/>
    </row>
    <row r="4044" spans="2:60" s="41" customFormat="1" x14ac:dyDescent="0.4">
      <c r="B4044" s="42"/>
      <c r="C4044" s="42"/>
      <c r="D4044" s="43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  <c r="AC4044"/>
      <c r="AD4044"/>
      <c r="AE4044"/>
      <c r="AF4044"/>
      <c r="AG4044"/>
      <c r="AH4044"/>
      <c r="AI4044"/>
      <c r="AJ4044"/>
      <c r="AK4044"/>
      <c r="AL4044"/>
      <c r="AM4044"/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/>
      <c r="BE4044"/>
      <c r="BF4044"/>
      <c r="BG4044"/>
      <c r="BH4044"/>
    </row>
    <row r="4045" spans="2:60" s="41" customFormat="1" x14ac:dyDescent="0.4">
      <c r="B4045" s="42"/>
      <c r="C4045" s="42"/>
      <c r="D4045" s="43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  <c r="AC4045"/>
      <c r="AD4045"/>
      <c r="AE4045"/>
      <c r="AF4045"/>
      <c r="AG4045"/>
      <c r="AH4045"/>
      <c r="AI4045"/>
      <c r="AJ4045"/>
      <c r="AK4045"/>
      <c r="AL4045"/>
      <c r="AM4045"/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/>
      <c r="BE4045"/>
      <c r="BF4045"/>
      <c r="BG4045"/>
      <c r="BH4045"/>
    </row>
    <row r="4046" spans="2:60" s="41" customFormat="1" x14ac:dyDescent="0.4">
      <c r="B4046" s="42"/>
      <c r="C4046" s="42"/>
      <c r="D4046" s="43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  <c r="AC4046"/>
      <c r="AD4046"/>
      <c r="AE4046"/>
      <c r="AF4046"/>
      <c r="AG4046"/>
      <c r="AH4046"/>
      <c r="AI4046"/>
      <c r="AJ4046"/>
      <c r="AK4046"/>
      <c r="AL4046"/>
      <c r="AM4046"/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/>
      <c r="BE4046"/>
      <c r="BF4046"/>
      <c r="BG4046"/>
      <c r="BH4046"/>
    </row>
    <row r="4047" spans="2:60" s="41" customFormat="1" x14ac:dyDescent="0.4">
      <c r="B4047" s="42"/>
      <c r="C4047" s="42"/>
      <c r="D4047" s="43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/>
      <c r="BE4047"/>
      <c r="BF4047"/>
      <c r="BG4047"/>
      <c r="BH4047"/>
    </row>
    <row r="4048" spans="2:60" s="41" customFormat="1" x14ac:dyDescent="0.4">
      <c r="B4048" s="42"/>
      <c r="C4048" s="42"/>
      <c r="D4048" s="43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/>
      <c r="BE4048"/>
      <c r="BF4048"/>
      <c r="BG4048"/>
      <c r="BH4048"/>
    </row>
    <row r="4049" spans="2:60" s="41" customFormat="1" x14ac:dyDescent="0.4">
      <c r="B4049" s="42"/>
      <c r="C4049" s="42"/>
      <c r="D4049" s="43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  <c r="AC4049"/>
      <c r="AD4049"/>
      <c r="AE4049"/>
      <c r="AF4049"/>
      <c r="AG4049"/>
      <c r="AH4049"/>
      <c r="AI4049"/>
      <c r="AJ4049"/>
      <c r="AK4049"/>
      <c r="AL4049"/>
      <c r="AM4049"/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/>
      <c r="BE4049"/>
      <c r="BF4049"/>
      <c r="BG4049"/>
      <c r="BH4049"/>
    </row>
    <row r="4050" spans="2:60" s="41" customFormat="1" x14ac:dyDescent="0.4">
      <c r="B4050" s="42"/>
      <c r="C4050" s="42"/>
      <c r="D4050" s="43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  <c r="AC4050"/>
      <c r="AD4050"/>
      <c r="AE4050"/>
      <c r="AF4050"/>
      <c r="AG4050"/>
      <c r="AH4050"/>
      <c r="AI4050"/>
      <c r="AJ4050"/>
      <c r="AK4050"/>
      <c r="AL4050"/>
      <c r="AM4050"/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/>
      <c r="BE4050"/>
      <c r="BF4050"/>
      <c r="BG4050"/>
      <c r="BH4050"/>
    </row>
    <row r="4051" spans="2:60" s="41" customFormat="1" x14ac:dyDescent="0.4">
      <c r="B4051" s="42"/>
      <c r="C4051" s="42"/>
      <c r="D4051" s="43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  <c r="AC4051"/>
      <c r="AD4051"/>
      <c r="AE4051"/>
      <c r="AF4051"/>
      <c r="AG4051"/>
      <c r="AH4051"/>
      <c r="AI4051"/>
      <c r="AJ4051"/>
      <c r="AK4051"/>
      <c r="AL4051"/>
      <c r="AM4051"/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/>
      <c r="BE4051"/>
      <c r="BF4051"/>
      <c r="BG4051"/>
      <c r="BH4051"/>
    </row>
    <row r="4052" spans="2:60" s="41" customFormat="1" x14ac:dyDescent="0.4">
      <c r="B4052" s="42"/>
      <c r="C4052" s="42"/>
      <c r="D4052" s="43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  <c r="AC4052"/>
      <c r="AD4052"/>
      <c r="AE4052"/>
      <c r="AF4052"/>
      <c r="AG4052"/>
      <c r="AH4052"/>
      <c r="AI4052"/>
      <c r="AJ4052"/>
      <c r="AK4052"/>
      <c r="AL4052"/>
      <c r="AM4052"/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/>
      <c r="BE4052"/>
      <c r="BF4052"/>
      <c r="BG4052"/>
      <c r="BH4052"/>
    </row>
    <row r="4053" spans="2:60" s="41" customFormat="1" x14ac:dyDescent="0.4">
      <c r="B4053" s="42"/>
      <c r="C4053" s="42"/>
      <c r="D4053" s="4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  <c r="AC4053"/>
      <c r="AD4053"/>
      <c r="AE4053"/>
      <c r="AF4053"/>
      <c r="AG4053"/>
      <c r="AH4053"/>
      <c r="AI4053"/>
      <c r="AJ4053"/>
      <c r="AK4053"/>
      <c r="AL4053"/>
      <c r="AM4053"/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/>
      <c r="BE4053"/>
      <c r="BF4053"/>
      <c r="BG4053"/>
      <c r="BH4053"/>
    </row>
    <row r="4054" spans="2:60" s="41" customFormat="1" x14ac:dyDescent="0.4">
      <c r="B4054" s="42"/>
      <c r="C4054" s="42"/>
      <c r="D4054" s="43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/>
      <c r="BE4054"/>
      <c r="BF4054"/>
      <c r="BG4054"/>
      <c r="BH4054"/>
    </row>
    <row r="4055" spans="2:60" s="41" customFormat="1" x14ac:dyDescent="0.4">
      <c r="B4055" s="42"/>
      <c r="C4055" s="42"/>
      <c r="D4055" s="43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/>
      <c r="BE4055"/>
      <c r="BF4055"/>
      <c r="BG4055"/>
      <c r="BH4055"/>
    </row>
    <row r="4056" spans="2:60" s="41" customFormat="1" x14ac:dyDescent="0.4">
      <c r="B4056" s="42"/>
      <c r="C4056" s="42"/>
      <c r="D4056" s="43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/>
      <c r="BE4056"/>
      <c r="BF4056"/>
      <c r="BG4056"/>
      <c r="BH4056"/>
    </row>
    <row r="4057" spans="2:60" s="41" customFormat="1" x14ac:dyDescent="0.4">
      <c r="B4057" s="42"/>
      <c r="C4057" s="42"/>
      <c r="D4057" s="43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/>
      <c r="BE4057"/>
      <c r="BF4057"/>
      <c r="BG4057"/>
      <c r="BH4057"/>
    </row>
    <row r="4058" spans="2:60" s="41" customFormat="1" x14ac:dyDescent="0.4">
      <c r="B4058" s="42"/>
      <c r="C4058" s="42"/>
      <c r="D4058" s="43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  <c r="AC4058"/>
      <c r="AD4058"/>
      <c r="AE4058"/>
      <c r="AF4058"/>
      <c r="AG4058"/>
      <c r="AH4058"/>
      <c r="AI4058"/>
      <c r="AJ4058"/>
      <c r="AK4058"/>
      <c r="AL4058"/>
      <c r="AM4058"/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/>
      <c r="BE4058"/>
      <c r="BF4058"/>
      <c r="BG4058"/>
      <c r="BH4058"/>
    </row>
    <row r="4059" spans="2:60" s="41" customFormat="1" x14ac:dyDescent="0.4">
      <c r="B4059" s="42"/>
      <c r="C4059" s="42"/>
      <c r="D4059" s="43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/>
      <c r="BE4059"/>
      <c r="BF4059"/>
      <c r="BG4059"/>
      <c r="BH4059"/>
    </row>
    <row r="4060" spans="2:60" s="41" customFormat="1" x14ac:dyDescent="0.4">
      <c r="B4060" s="42"/>
      <c r="C4060" s="42"/>
      <c r="D4060" s="43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/>
      <c r="BE4060"/>
      <c r="BF4060"/>
      <c r="BG4060"/>
      <c r="BH4060"/>
    </row>
    <row r="4061" spans="2:60" s="41" customFormat="1" x14ac:dyDescent="0.4">
      <c r="B4061" s="42"/>
      <c r="C4061" s="42"/>
      <c r="D4061" s="43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/>
      <c r="BE4061"/>
      <c r="BF4061"/>
      <c r="BG4061"/>
      <c r="BH4061"/>
    </row>
    <row r="4062" spans="2:60" s="41" customFormat="1" x14ac:dyDescent="0.4">
      <c r="B4062" s="42"/>
      <c r="C4062" s="42"/>
      <c r="D4062" s="43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  <c r="AC4062"/>
      <c r="AD4062"/>
      <c r="AE4062"/>
      <c r="AF4062"/>
      <c r="AG4062"/>
      <c r="AH4062"/>
      <c r="AI4062"/>
      <c r="AJ4062"/>
      <c r="AK4062"/>
      <c r="AL4062"/>
      <c r="AM4062"/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/>
      <c r="BE4062"/>
      <c r="BF4062"/>
      <c r="BG4062"/>
      <c r="BH4062"/>
    </row>
    <row r="4063" spans="2:60" s="41" customFormat="1" x14ac:dyDescent="0.4">
      <c r="B4063" s="42"/>
      <c r="C4063" s="42"/>
      <c r="D4063" s="4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/>
      <c r="BE4063"/>
      <c r="BF4063"/>
      <c r="BG4063"/>
      <c r="BH4063"/>
    </row>
    <row r="4064" spans="2:60" s="41" customFormat="1" x14ac:dyDescent="0.4">
      <c r="B4064" s="42"/>
      <c r="C4064" s="42"/>
      <c r="D4064" s="43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  <c r="AC4064"/>
      <c r="AD4064"/>
      <c r="AE4064"/>
      <c r="AF4064"/>
      <c r="AG4064"/>
      <c r="AH4064"/>
      <c r="AI4064"/>
      <c r="AJ4064"/>
      <c r="AK4064"/>
      <c r="AL4064"/>
      <c r="AM4064"/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/>
      <c r="BE4064"/>
      <c r="BF4064"/>
      <c r="BG4064"/>
      <c r="BH4064"/>
    </row>
    <row r="4065" spans="2:60" s="41" customFormat="1" x14ac:dyDescent="0.4">
      <c r="B4065" s="42"/>
      <c r="C4065" s="42"/>
      <c r="D4065" s="43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  <c r="AC4065"/>
      <c r="AD4065"/>
      <c r="AE4065"/>
      <c r="AF4065"/>
      <c r="AG4065"/>
      <c r="AH4065"/>
      <c r="AI4065"/>
      <c r="AJ4065"/>
      <c r="AK4065"/>
      <c r="AL4065"/>
      <c r="AM4065"/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/>
      <c r="BE4065"/>
      <c r="BF4065"/>
      <c r="BG4065"/>
      <c r="BH4065"/>
    </row>
    <row r="4066" spans="2:60" s="41" customFormat="1" x14ac:dyDescent="0.4">
      <c r="B4066" s="42"/>
      <c r="C4066" s="42"/>
      <c r="D4066" s="43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/>
      <c r="BE4066"/>
      <c r="BF4066"/>
      <c r="BG4066"/>
      <c r="BH4066"/>
    </row>
    <row r="4067" spans="2:60" s="41" customFormat="1" x14ac:dyDescent="0.4">
      <c r="B4067" s="42"/>
      <c r="C4067" s="42"/>
      <c r="D4067" s="43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  <c r="AC4067"/>
      <c r="AD4067"/>
      <c r="AE4067"/>
      <c r="AF4067"/>
      <c r="AG4067"/>
      <c r="AH4067"/>
      <c r="AI4067"/>
      <c r="AJ4067"/>
      <c r="AK4067"/>
      <c r="AL4067"/>
      <c r="AM4067"/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/>
      <c r="BE4067"/>
      <c r="BF4067"/>
      <c r="BG4067"/>
      <c r="BH4067"/>
    </row>
    <row r="4068" spans="2:60" s="41" customFormat="1" x14ac:dyDescent="0.4">
      <c r="B4068" s="42"/>
      <c r="C4068" s="42"/>
      <c r="D4068" s="43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  <c r="AC4068"/>
      <c r="AD4068"/>
      <c r="AE4068"/>
      <c r="AF4068"/>
      <c r="AG4068"/>
      <c r="AH4068"/>
      <c r="AI4068"/>
      <c r="AJ4068"/>
      <c r="AK4068"/>
      <c r="AL4068"/>
      <c r="AM4068"/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/>
      <c r="BE4068"/>
      <c r="BF4068"/>
      <c r="BG4068"/>
      <c r="BH4068"/>
    </row>
    <row r="4069" spans="2:60" s="41" customFormat="1" x14ac:dyDescent="0.4">
      <c r="B4069" s="42"/>
      <c r="C4069" s="42"/>
      <c r="D4069" s="43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  <c r="AC4069"/>
      <c r="AD4069"/>
      <c r="AE4069"/>
      <c r="AF4069"/>
      <c r="AG4069"/>
      <c r="AH4069"/>
      <c r="AI4069"/>
      <c r="AJ4069"/>
      <c r="AK4069"/>
      <c r="AL4069"/>
      <c r="AM4069"/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/>
      <c r="BE4069"/>
      <c r="BF4069"/>
      <c r="BG4069"/>
      <c r="BH4069"/>
    </row>
    <row r="4070" spans="2:60" s="41" customFormat="1" x14ac:dyDescent="0.4">
      <c r="B4070" s="42"/>
      <c r="C4070" s="42"/>
      <c r="D4070" s="43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  <c r="AC4070"/>
      <c r="AD4070"/>
      <c r="AE4070"/>
      <c r="AF4070"/>
      <c r="AG4070"/>
      <c r="AH4070"/>
      <c r="AI4070"/>
      <c r="AJ4070"/>
      <c r="AK4070"/>
      <c r="AL4070"/>
      <c r="AM4070"/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/>
      <c r="BE4070"/>
      <c r="BF4070"/>
      <c r="BG4070"/>
      <c r="BH4070"/>
    </row>
    <row r="4071" spans="2:60" s="41" customFormat="1" x14ac:dyDescent="0.4">
      <c r="B4071" s="42"/>
      <c r="C4071" s="42"/>
      <c r="D4071" s="43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/>
      <c r="BE4071"/>
      <c r="BF4071"/>
      <c r="BG4071"/>
      <c r="BH4071"/>
    </row>
    <row r="4072" spans="2:60" s="41" customFormat="1" x14ac:dyDescent="0.4">
      <c r="B4072" s="42"/>
      <c r="C4072" s="42"/>
      <c r="D4072" s="43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  <c r="AC4072"/>
      <c r="AD4072"/>
      <c r="AE4072"/>
      <c r="AF4072"/>
      <c r="AG4072"/>
      <c r="AH4072"/>
      <c r="AI4072"/>
      <c r="AJ4072"/>
      <c r="AK4072"/>
      <c r="AL4072"/>
      <c r="AM4072"/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/>
      <c r="BE4072"/>
      <c r="BF4072"/>
      <c r="BG4072"/>
      <c r="BH4072"/>
    </row>
    <row r="4073" spans="2:60" s="41" customFormat="1" x14ac:dyDescent="0.4">
      <c r="B4073" s="42"/>
      <c r="C4073" s="42"/>
      <c r="D4073" s="4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  <c r="AC4073"/>
      <c r="AD4073"/>
      <c r="AE4073"/>
      <c r="AF4073"/>
      <c r="AG4073"/>
      <c r="AH4073"/>
      <c r="AI4073"/>
      <c r="AJ4073"/>
      <c r="AK4073"/>
      <c r="AL4073"/>
      <c r="AM4073"/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/>
      <c r="BE4073"/>
      <c r="BF4073"/>
      <c r="BG4073"/>
      <c r="BH4073"/>
    </row>
    <row r="4074" spans="2:60" s="41" customFormat="1" x14ac:dyDescent="0.4">
      <c r="B4074" s="42"/>
      <c r="C4074" s="42"/>
      <c r="D4074" s="43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  <c r="AC4074"/>
      <c r="AD4074"/>
      <c r="AE4074"/>
      <c r="AF4074"/>
      <c r="AG4074"/>
      <c r="AH4074"/>
      <c r="AI4074"/>
      <c r="AJ4074"/>
      <c r="AK4074"/>
      <c r="AL4074"/>
      <c r="AM4074"/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/>
      <c r="BE4074"/>
      <c r="BF4074"/>
      <c r="BG4074"/>
      <c r="BH4074"/>
    </row>
    <row r="4075" spans="2:60" s="41" customFormat="1" x14ac:dyDescent="0.4">
      <c r="B4075" s="42"/>
      <c r="C4075" s="42"/>
      <c r="D4075" s="43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/>
      <c r="BE4075"/>
      <c r="BF4075"/>
      <c r="BG4075"/>
      <c r="BH4075"/>
    </row>
    <row r="4076" spans="2:60" s="41" customFormat="1" x14ac:dyDescent="0.4">
      <c r="B4076" s="42"/>
      <c r="C4076" s="42"/>
      <c r="D4076" s="43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  <c r="AC4076"/>
      <c r="AD4076"/>
      <c r="AE4076"/>
      <c r="AF4076"/>
      <c r="AG4076"/>
      <c r="AH4076"/>
      <c r="AI4076"/>
      <c r="AJ4076"/>
      <c r="AK4076"/>
      <c r="AL4076"/>
      <c r="AM4076"/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/>
      <c r="BE4076"/>
      <c r="BF4076"/>
      <c r="BG4076"/>
      <c r="BH4076"/>
    </row>
    <row r="4077" spans="2:60" s="41" customFormat="1" x14ac:dyDescent="0.4">
      <c r="B4077" s="42"/>
      <c r="C4077" s="42"/>
      <c r="D4077" s="43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  <c r="AC4077"/>
      <c r="AD4077"/>
      <c r="AE4077"/>
      <c r="AF4077"/>
      <c r="AG4077"/>
      <c r="AH4077"/>
      <c r="AI4077"/>
      <c r="AJ4077"/>
      <c r="AK4077"/>
      <c r="AL4077"/>
      <c r="AM4077"/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/>
      <c r="BE4077"/>
      <c r="BF4077"/>
      <c r="BG4077"/>
      <c r="BH4077"/>
    </row>
    <row r="4078" spans="2:60" s="41" customFormat="1" x14ac:dyDescent="0.4">
      <c r="B4078" s="42"/>
      <c r="C4078" s="42"/>
      <c r="D4078" s="43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  <c r="AC4078"/>
      <c r="AD4078"/>
      <c r="AE4078"/>
      <c r="AF4078"/>
      <c r="AG4078"/>
      <c r="AH4078"/>
      <c r="AI4078"/>
      <c r="AJ4078"/>
      <c r="AK4078"/>
      <c r="AL4078"/>
      <c r="AM4078"/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/>
      <c r="BE4078"/>
      <c r="BF4078"/>
      <c r="BG4078"/>
      <c r="BH4078"/>
    </row>
    <row r="4079" spans="2:60" s="41" customFormat="1" x14ac:dyDescent="0.4">
      <c r="B4079" s="42"/>
      <c r="C4079" s="42"/>
      <c r="D4079" s="43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  <c r="AC4079"/>
      <c r="AD4079"/>
      <c r="AE4079"/>
      <c r="AF4079"/>
      <c r="AG4079"/>
      <c r="AH4079"/>
      <c r="AI4079"/>
      <c r="AJ4079"/>
      <c r="AK4079"/>
      <c r="AL4079"/>
      <c r="AM4079"/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/>
      <c r="BE4079"/>
      <c r="BF4079"/>
      <c r="BG4079"/>
      <c r="BH4079"/>
    </row>
    <row r="4080" spans="2:60" s="41" customFormat="1" x14ac:dyDescent="0.4">
      <c r="B4080" s="42"/>
      <c r="C4080" s="42"/>
      <c r="D4080" s="43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  <c r="AC4080"/>
      <c r="AD4080"/>
      <c r="AE4080"/>
      <c r="AF4080"/>
      <c r="AG4080"/>
      <c r="AH4080"/>
      <c r="AI4080"/>
      <c r="AJ4080"/>
      <c r="AK4080"/>
      <c r="AL4080"/>
      <c r="AM4080"/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/>
      <c r="BE4080"/>
      <c r="BF4080"/>
      <c r="BG4080"/>
      <c r="BH4080"/>
    </row>
    <row r="4081" spans="2:60" s="41" customFormat="1" x14ac:dyDescent="0.4">
      <c r="B4081" s="42"/>
      <c r="C4081" s="42"/>
      <c r="D4081" s="43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  <c r="AC4081"/>
      <c r="AD4081"/>
      <c r="AE4081"/>
      <c r="AF4081"/>
      <c r="AG4081"/>
      <c r="AH4081"/>
      <c r="AI4081"/>
      <c r="AJ4081"/>
      <c r="AK4081"/>
      <c r="AL4081"/>
      <c r="AM4081"/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/>
      <c r="BE4081"/>
      <c r="BF4081"/>
      <c r="BG4081"/>
      <c r="BH4081"/>
    </row>
    <row r="4082" spans="2:60" s="41" customFormat="1" x14ac:dyDescent="0.4">
      <c r="B4082" s="42"/>
      <c r="C4082" s="42"/>
      <c r="D4082" s="43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  <c r="AC4082"/>
      <c r="AD4082"/>
      <c r="AE4082"/>
      <c r="AF4082"/>
      <c r="AG4082"/>
      <c r="AH4082"/>
      <c r="AI4082"/>
      <c r="AJ4082"/>
      <c r="AK4082"/>
      <c r="AL4082"/>
      <c r="AM4082"/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/>
      <c r="BE4082"/>
      <c r="BF4082"/>
      <c r="BG4082"/>
      <c r="BH4082"/>
    </row>
    <row r="4083" spans="2:60" s="41" customFormat="1" x14ac:dyDescent="0.4">
      <c r="B4083" s="42"/>
      <c r="C4083" s="42"/>
      <c r="D4083" s="4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  <c r="AC4083"/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/>
      <c r="BE4083"/>
      <c r="BF4083"/>
      <c r="BG4083"/>
      <c r="BH4083"/>
    </row>
    <row r="4084" spans="2:60" s="41" customFormat="1" x14ac:dyDescent="0.4">
      <c r="B4084" s="42"/>
      <c r="C4084" s="42"/>
      <c r="D4084" s="43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  <c r="AC4084"/>
      <c r="AD4084"/>
      <c r="AE4084"/>
      <c r="AF4084"/>
      <c r="AG4084"/>
      <c r="AH4084"/>
      <c r="AI4084"/>
      <c r="AJ4084"/>
      <c r="AK4084"/>
      <c r="AL4084"/>
      <c r="AM4084"/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/>
      <c r="BE4084"/>
      <c r="BF4084"/>
      <c r="BG4084"/>
      <c r="BH4084"/>
    </row>
    <row r="4085" spans="2:60" s="41" customFormat="1" x14ac:dyDescent="0.4">
      <c r="B4085" s="42"/>
      <c r="C4085" s="42"/>
      <c r="D4085" s="43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  <c r="AC4085"/>
      <c r="AD4085"/>
      <c r="AE4085"/>
      <c r="AF4085"/>
      <c r="AG4085"/>
      <c r="AH4085"/>
      <c r="AI4085"/>
      <c r="AJ4085"/>
      <c r="AK4085"/>
      <c r="AL4085"/>
      <c r="AM4085"/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/>
      <c r="BE4085"/>
      <c r="BF4085"/>
      <c r="BG4085"/>
      <c r="BH4085"/>
    </row>
    <row r="4086" spans="2:60" s="41" customFormat="1" x14ac:dyDescent="0.4">
      <c r="B4086" s="42"/>
      <c r="C4086" s="42"/>
      <c r="D4086" s="43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  <c r="AC4086"/>
      <c r="AD4086"/>
      <c r="AE4086"/>
      <c r="AF4086"/>
      <c r="AG4086"/>
      <c r="AH4086"/>
      <c r="AI4086"/>
      <c r="AJ4086"/>
      <c r="AK4086"/>
      <c r="AL4086"/>
      <c r="AM4086"/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/>
      <c r="BE4086"/>
      <c r="BF4086"/>
      <c r="BG4086"/>
      <c r="BH4086"/>
    </row>
    <row r="4087" spans="2:60" s="41" customFormat="1" x14ac:dyDescent="0.4">
      <c r="B4087" s="42"/>
      <c r="C4087" s="42"/>
      <c r="D4087" s="43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/>
      <c r="BE4087"/>
      <c r="BF4087"/>
      <c r="BG4087"/>
      <c r="BH4087"/>
    </row>
    <row r="4088" spans="2:60" s="41" customFormat="1" x14ac:dyDescent="0.4">
      <c r="B4088" s="42"/>
      <c r="C4088" s="42"/>
      <c r="D4088" s="43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  <c r="AC4088"/>
      <c r="AD4088"/>
      <c r="AE4088"/>
      <c r="AF4088"/>
      <c r="AG4088"/>
      <c r="AH4088"/>
      <c r="AI4088"/>
      <c r="AJ4088"/>
      <c r="AK4088"/>
      <c r="AL4088"/>
      <c r="AM4088"/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/>
      <c r="BE4088"/>
      <c r="BF4088"/>
      <c r="BG4088"/>
      <c r="BH4088"/>
    </row>
    <row r="4089" spans="2:60" s="41" customFormat="1" x14ac:dyDescent="0.4">
      <c r="B4089" s="42"/>
      <c r="C4089" s="42"/>
      <c r="D4089" s="43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  <c r="AC4089"/>
      <c r="AD4089"/>
      <c r="AE4089"/>
      <c r="AF4089"/>
      <c r="AG4089"/>
      <c r="AH4089"/>
      <c r="AI4089"/>
      <c r="AJ4089"/>
      <c r="AK4089"/>
      <c r="AL4089"/>
      <c r="AM4089"/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/>
      <c r="BE4089"/>
      <c r="BF4089"/>
      <c r="BG4089"/>
      <c r="BH4089"/>
    </row>
    <row r="4090" spans="2:60" s="41" customFormat="1" x14ac:dyDescent="0.4">
      <c r="B4090" s="42"/>
      <c r="C4090" s="42"/>
      <c r="D4090" s="43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  <c r="AC4090"/>
      <c r="AD4090"/>
      <c r="AE4090"/>
      <c r="AF4090"/>
      <c r="AG4090"/>
      <c r="AH4090"/>
      <c r="AI4090"/>
      <c r="AJ4090"/>
      <c r="AK4090"/>
      <c r="AL4090"/>
      <c r="AM4090"/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/>
      <c r="BE4090"/>
      <c r="BF4090"/>
      <c r="BG4090"/>
      <c r="BH4090"/>
    </row>
    <row r="4091" spans="2:60" s="41" customFormat="1" x14ac:dyDescent="0.4">
      <c r="B4091" s="42"/>
      <c r="C4091" s="42"/>
      <c r="D4091" s="43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/>
      <c r="BE4091"/>
      <c r="BF4091"/>
      <c r="BG4091"/>
      <c r="BH4091"/>
    </row>
    <row r="4092" spans="2:60" s="41" customFormat="1" x14ac:dyDescent="0.4">
      <c r="B4092" s="42"/>
      <c r="C4092" s="42"/>
      <c r="D4092" s="43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  <c r="AC4092"/>
      <c r="AD4092"/>
      <c r="AE4092"/>
      <c r="AF4092"/>
      <c r="AG4092"/>
      <c r="AH4092"/>
      <c r="AI4092"/>
      <c r="AJ4092"/>
      <c r="AK4092"/>
      <c r="AL4092"/>
      <c r="AM4092"/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/>
      <c r="BE4092"/>
      <c r="BF4092"/>
      <c r="BG4092"/>
      <c r="BH4092"/>
    </row>
    <row r="4093" spans="2:60" s="41" customFormat="1" x14ac:dyDescent="0.4">
      <c r="B4093" s="42"/>
      <c r="C4093" s="42"/>
      <c r="D4093" s="4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  <c r="AC4093"/>
      <c r="AD4093"/>
      <c r="AE4093"/>
      <c r="AF4093"/>
      <c r="AG4093"/>
      <c r="AH4093"/>
      <c r="AI4093"/>
      <c r="AJ4093"/>
      <c r="AK4093"/>
      <c r="AL4093"/>
      <c r="AM4093"/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/>
      <c r="BE4093"/>
      <c r="BF4093"/>
      <c r="BG4093"/>
      <c r="BH4093"/>
    </row>
    <row r="4094" spans="2:60" s="41" customFormat="1" x14ac:dyDescent="0.4">
      <c r="B4094" s="42"/>
      <c r="C4094" s="42"/>
      <c r="D4094" s="43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  <c r="AC4094"/>
      <c r="AD4094"/>
      <c r="AE4094"/>
      <c r="AF4094"/>
      <c r="AG4094"/>
      <c r="AH4094"/>
      <c r="AI4094"/>
      <c r="AJ4094"/>
      <c r="AK4094"/>
      <c r="AL4094"/>
      <c r="AM4094"/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/>
      <c r="BE4094"/>
      <c r="BF4094"/>
      <c r="BG4094"/>
      <c r="BH4094"/>
    </row>
    <row r="4095" spans="2:60" s="41" customFormat="1" x14ac:dyDescent="0.4">
      <c r="B4095" s="42"/>
      <c r="C4095" s="42"/>
      <c r="D4095" s="43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/>
      <c r="BE4095"/>
      <c r="BF4095"/>
      <c r="BG4095"/>
      <c r="BH4095"/>
    </row>
    <row r="4096" spans="2:60" s="41" customFormat="1" x14ac:dyDescent="0.4">
      <c r="B4096" s="42"/>
      <c r="C4096" s="42"/>
      <c r="D4096" s="43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  <c r="AC4096"/>
      <c r="AD4096"/>
      <c r="AE4096"/>
      <c r="AF4096"/>
      <c r="AG4096"/>
      <c r="AH4096"/>
      <c r="AI4096"/>
      <c r="AJ4096"/>
      <c r="AK4096"/>
      <c r="AL4096"/>
      <c r="AM4096"/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/>
      <c r="BE4096"/>
      <c r="BF4096"/>
      <c r="BG4096"/>
      <c r="BH4096"/>
    </row>
    <row r="4097" spans="2:60" s="41" customFormat="1" x14ac:dyDescent="0.4">
      <c r="B4097" s="42"/>
      <c r="C4097" s="42"/>
      <c r="D4097" s="43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  <c r="AC4097"/>
      <c r="AD4097"/>
      <c r="AE4097"/>
      <c r="AF4097"/>
      <c r="AG4097"/>
      <c r="AH4097"/>
      <c r="AI4097"/>
      <c r="AJ4097"/>
      <c r="AK4097"/>
      <c r="AL4097"/>
      <c r="AM4097"/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/>
      <c r="BE4097"/>
      <c r="BF4097"/>
      <c r="BG4097"/>
      <c r="BH4097"/>
    </row>
    <row r="4098" spans="2:60" s="41" customFormat="1" x14ac:dyDescent="0.4">
      <c r="B4098" s="42"/>
      <c r="C4098" s="42"/>
      <c r="D4098" s="43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  <c r="AC4098"/>
      <c r="AD4098"/>
      <c r="AE4098"/>
      <c r="AF4098"/>
      <c r="AG4098"/>
      <c r="AH4098"/>
      <c r="AI4098"/>
      <c r="AJ4098"/>
      <c r="AK4098"/>
      <c r="AL4098"/>
      <c r="AM4098"/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/>
      <c r="BE4098"/>
      <c r="BF4098"/>
      <c r="BG4098"/>
      <c r="BH4098"/>
    </row>
    <row r="4099" spans="2:60" s="41" customFormat="1" x14ac:dyDescent="0.4">
      <c r="B4099" s="42"/>
      <c r="C4099" s="42"/>
      <c r="D4099" s="43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  <c r="AC4099"/>
      <c r="AD4099"/>
      <c r="AE4099"/>
      <c r="AF4099"/>
      <c r="AG4099"/>
      <c r="AH4099"/>
      <c r="AI4099"/>
      <c r="AJ4099"/>
      <c r="AK4099"/>
      <c r="AL4099"/>
      <c r="AM4099"/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/>
      <c r="BE4099"/>
      <c r="BF4099"/>
      <c r="BG4099"/>
      <c r="BH4099"/>
    </row>
    <row r="4100" spans="2:60" s="41" customFormat="1" x14ac:dyDescent="0.4">
      <c r="B4100" s="42"/>
      <c r="C4100" s="42"/>
      <c r="D4100" s="43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  <c r="AC4100"/>
      <c r="AD4100"/>
      <c r="AE4100"/>
      <c r="AF4100"/>
      <c r="AG4100"/>
      <c r="AH4100"/>
      <c r="AI4100"/>
      <c r="AJ4100"/>
      <c r="AK4100"/>
      <c r="AL4100"/>
      <c r="AM4100"/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/>
      <c r="BE4100"/>
      <c r="BF4100"/>
      <c r="BG4100"/>
      <c r="BH4100"/>
    </row>
    <row r="4101" spans="2:60" s="41" customFormat="1" x14ac:dyDescent="0.4">
      <c r="B4101" s="42"/>
      <c r="C4101" s="42"/>
      <c r="D4101" s="43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/>
      <c r="BE4101"/>
      <c r="BF4101"/>
      <c r="BG4101"/>
      <c r="BH4101"/>
    </row>
    <row r="4102" spans="2:60" s="41" customFormat="1" x14ac:dyDescent="0.4">
      <c r="B4102" s="42"/>
      <c r="C4102" s="42"/>
      <c r="D4102" s="43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  <c r="AC4102"/>
      <c r="AD4102"/>
      <c r="AE4102"/>
      <c r="AF4102"/>
      <c r="AG4102"/>
      <c r="AH4102"/>
      <c r="AI4102"/>
      <c r="AJ4102"/>
      <c r="AK4102"/>
      <c r="AL4102"/>
      <c r="AM4102"/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/>
      <c r="BE4102"/>
      <c r="BF4102"/>
      <c r="BG4102"/>
      <c r="BH4102"/>
    </row>
    <row r="4103" spans="2:60" s="41" customFormat="1" x14ac:dyDescent="0.4">
      <c r="B4103" s="42"/>
      <c r="C4103" s="42"/>
      <c r="D4103" s="4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/>
      <c r="BE4103"/>
      <c r="BF4103"/>
      <c r="BG4103"/>
      <c r="BH4103"/>
    </row>
    <row r="4104" spans="2:60" s="41" customFormat="1" x14ac:dyDescent="0.4">
      <c r="B4104" s="42"/>
      <c r="C4104" s="42"/>
      <c r="D4104" s="43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  <c r="AC4104"/>
      <c r="AD4104"/>
      <c r="AE4104"/>
      <c r="AF4104"/>
      <c r="AG4104"/>
      <c r="AH4104"/>
      <c r="AI4104"/>
      <c r="AJ4104"/>
      <c r="AK4104"/>
      <c r="AL4104"/>
      <c r="AM4104"/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/>
      <c r="BE4104"/>
      <c r="BF4104"/>
      <c r="BG4104"/>
      <c r="BH4104"/>
    </row>
    <row r="4105" spans="2:60" s="41" customFormat="1" x14ac:dyDescent="0.4">
      <c r="B4105" s="42"/>
      <c r="C4105" s="42"/>
      <c r="D4105" s="43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  <c r="AC4105"/>
      <c r="AD4105"/>
      <c r="AE4105"/>
      <c r="AF4105"/>
      <c r="AG4105"/>
      <c r="AH4105"/>
      <c r="AI4105"/>
      <c r="AJ4105"/>
      <c r="AK4105"/>
      <c r="AL4105"/>
      <c r="AM4105"/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/>
      <c r="BE4105"/>
      <c r="BF4105"/>
      <c r="BG4105"/>
      <c r="BH4105"/>
    </row>
    <row r="4106" spans="2:60" s="41" customFormat="1" x14ac:dyDescent="0.4">
      <c r="B4106" s="42"/>
      <c r="C4106" s="42"/>
      <c r="D4106" s="43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  <c r="AC4106"/>
      <c r="AD4106"/>
      <c r="AE4106"/>
      <c r="AF4106"/>
      <c r="AG4106"/>
      <c r="AH4106"/>
      <c r="AI4106"/>
      <c r="AJ4106"/>
      <c r="AK4106"/>
      <c r="AL4106"/>
      <c r="AM4106"/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/>
      <c r="BE4106"/>
      <c r="BF4106"/>
      <c r="BG4106"/>
      <c r="BH4106"/>
    </row>
    <row r="4107" spans="2:60" s="41" customFormat="1" x14ac:dyDescent="0.4">
      <c r="B4107" s="42"/>
      <c r="C4107" s="42"/>
      <c r="D4107" s="43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/>
      <c r="BE4107"/>
      <c r="BF4107"/>
      <c r="BG4107"/>
      <c r="BH4107"/>
    </row>
    <row r="4108" spans="2:60" s="41" customFormat="1" x14ac:dyDescent="0.4">
      <c r="B4108" s="42"/>
      <c r="C4108" s="42"/>
      <c r="D4108" s="43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  <c r="AC4108"/>
      <c r="AD4108"/>
      <c r="AE4108"/>
      <c r="AF4108"/>
      <c r="AG4108"/>
      <c r="AH4108"/>
      <c r="AI4108"/>
      <c r="AJ4108"/>
      <c r="AK4108"/>
      <c r="AL4108"/>
      <c r="AM4108"/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/>
      <c r="BE4108"/>
      <c r="BF4108"/>
      <c r="BG4108"/>
      <c r="BH4108"/>
    </row>
    <row r="4109" spans="2:60" s="41" customFormat="1" x14ac:dyDescent="0.4">
      <c r="B4109" s="42"/>
      <c r="C4109" s="42"/>
      <c r="D4109" s="43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  <c r="AC4109"/>
      <c r="AD4109"/>
      <c r="AE4109"/>
      <c r="AF4109"/>
      <c r="AG4109"/>
      <c r="AH4109"/>
      <c r="AI4109"/>
      <c r="AJ4109"/>
      <c r="AK4109"/>
      <c r="AL4109"/>
      <c r="AM4109"/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/>
      <c r="BE4109"/>
      <c r="BF4109"/>
      <c r="BG4109"/>
      <c r="BH4109"/>
    </row>
    <row r="4110" spans="2:60" s="41" customFormat="1" x14ac:dyDescent="0.4">
      <c r="B4110" s="42"/>
      <c r="C4110" s="42"/>
      <c r="D4110" s="43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  <c r="AC4110"/>
      <c r="AD4110"/>
      <c r="AE4110"/>
      <c r="AF4110"/>
      <c r="AG4110"/>
      <c r="AH4110"/>
      <c r="AI4110"/>
      <c r="AJ4110"/>
      <c r="AK4110"/>
      <c r="AL4110"/>
      <c r="AM4110"/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/>
      <c r="BE4110"/>
      <c r="BF4110"/>
      <c r="BG4110"/>
      <c r="BH4110"/>
    </row>
    <row r="4111" spans="2:60" s="41" customFormat="1" x14ac:dyDescent="0.4">
      <c r="B4111" s="42"/>
      <c r="C4111" s="42"/>
      <c r="D4111" s="43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  <c r="AC4111"/>
      <c r="AD4111"/>
      <c r="AE4111"/>
      <c r="AF4111"/>
      <c r="AG4111"/>
      <c r="AH4111"/>
      <c r="AI4111"/>
      <c r="AJ4111"/>
      <c r="AK4111"/>
      <c r="AL4111"/>
      <c r="AM4111"/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/>
      <c r="BE4111"/>
      <c r="BF4111"/>
      <c r="BG4111"/>
      <c r="BH4111"/>
    </row>
    <row r="4112" spans="2:60" s="41" customFormat="1" x14ac:dyDescent="0.4">
      <c r="B4112" s="42"/>
      <c r="C4112" s="42"/>
      <c r="D4112" s="43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/>
      <c r="BE4112"/>
      <c r="BF4112"/>
      <c r="BG4112"/>
      <c r="BH4112"/>
    </row>
    <row r="4113" spans="2:60" s="41" customFormat="1" x14ac:dyDescent="0.4">
      <c r="B4113" s="42"/>
      <c r="C4113" s="42"/>
      <c r="D4113" s="4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  <c r="AC4113"/>
      <c r="AD4113"/>
      <c r="AE4113"/>
      <c r="AF4113"/>
      <c r="AG4113"/>
      <c r="AH4113"/>
      <c r="AI4113"/>
      <c r="AJ4113"/>
      <c r="AK4113"/>
      <c r="AL4113"/>
      <c r="AM4113"/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/>
      <c r="BE4113"/>
      <c r="BF4113"/>
      <c r="BG4113"/>
      <c r="BH4113"/>
    </row>
    <row r="4114" spans="2:60" s="41" customFormat="1" x14ac:dyDescent="0.4">
      <c r="B4114" s="42"/>
      <c r="C4114" s="42"/>
      <c r="D4114" s="43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  <c r="AC4114"/>
      <c r="AD4114"/>
      <c r="AE4114"/>
      <c r="AF4114"/>
      <c r="AG4114"/>
      <c r="AH4114"/>
      <c r="AI4114"/>
      <c r="AJ4114"/>
      <c r="AK4114"/>
      <c r="AL4114"/>
      <c r="AM4114"/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/>
      <c r="BE4114"/>
      <c r="BF4114"/>
      <c r="BG4114"/>
      <c r="BH4114"/>
    </row>
    <row r="4115" spans="2:60" s="41" customFormat="1" x14ac:dyDescent="0.4">
      <c r="B4115" s="42"/>
      <c r="C4115" s="42"/>
      <c r="D4115" s="43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/>
      <c r="BE4115"/>
      <c r="BF4115"/>
      <c r="BG4115"/>
      <c r="BH4115"/>
    </row>
    <row r="4116" spans="2:60" s="41" customFormat="1" x14ac:dyDescent="0.4">
      <c r="B4116" s="42"/>
      <c r="C4116" s="42"/>
      <c r="D4116" s="43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  <c r="AC4116"/>
      <c r="AD4116"/>
      <c r="AE4116"/>
      <c r="AF4116"/>
      <c r="AG4116"/>
      <c r="AH4116"/>
      <c r="AI4116"/>
      <c r="AJ4116"/>
      <c r="AK4116"/>
      <c r="AL4116"/>
      <c r="AM4116"/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/>
      <c r="BE4116"/>
      <c r="BF4116"/>
      <c r="BG4116"/>
      <c r="BH4116"/>
    </row>
    <row r="4117" spans="2:60" s="41" customFormat="1" x14ac:dyDescent="0.4">
      <c r="B4117" s="42"/>
      <c r="C4117" s="42"/>
      <c r="D4117" s="43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  <c r="AC4117"/>
      <c r="AD4117"/>
      <c r="AE4117"/>
      <c r="AF4117"/>
      <c r="AG4117"/>
      <c r="AH4117"/>
      <c r="AI4117"/>
      <c r="AJ4117"/>
      <c r="AK4117"/>
      <c r="AL4117"/>
      <c r="AM4117"/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/>
      <c r="BE4117"/>
      <c r="BF4117"/>
      <c r="BG4117"/>
      <c r="BH4117"/>
    </row>
    <row r="4118" spans="2:60" s="41" customFormat="1" x14ac:dyDescent="0.4">
      <c r="B4118" s="42"/>
      <c r="C4118" s="42"/>
      <c r="D4118" s="43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/>
      <c r="BE4118"/>
      <c r="BF4118"/>
      <c r="BG4118"/>
      <c r="BH4118"/>
    </row>
    <row r="4119" spans="2:60" s="41" customFormat="1" x14ac:dyDescent="0.4">
      <c r="B4119" s="42"/>
      <c r="C4119" s="42"/>
      <c r="D4119" s="43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  <c r="AC4119"/>
      <c r="AD4119"/>
      <c r="AE4119"/>
      <c r="AF4119"/>
      <c r="AG4119"/>
      <c r="AH4119"/>
      <c r="AI4119"/>
      <c r="AJ4119"/>
      <c r="AK4119"/>
      <c r="AL4119"/>
      <c r="AM4119"/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/>
      <c r="BE4119"/>
      <c r="BF4119"/>
      <c r="BG4119"/>
      <c r="BH4119"/>
    </row>
    <row r="4120" spans="2:60" s="41" customFormat="1" x14ac:dyDescent="0.4">
      <c r="B4120" s="42"/>
      <c r="C4120" s="42"/>
      <c r="D4120" s="43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  <c r="AC4120"/>
      <c r="AD4120"/>
      <c r="AE4120"/>
      <c r="AF4120"/>
      <c r="AG4120"/>
      <c r="AH4120"/>
      <c r="AI4120"/>
      <c r="AJ4120"/>
      <c r="AK4120"/>
      <c r="AL4120"/>
      <c r="AM4120"/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/>
      <c r="BE4120"/>
      <c r="BF4120"/>
      <c r="BG4120"/>
      <c r="BH4120"/>
    </row>
    <row r="4121" spans="2:60" s="41" customFormat="1" x14ac:dyDescent="0.4">
      <c r="B4121" s="42"/>
      <c r="C4121" s="42"/>
      <c r="D4121" s="43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  <c r="AC4121"/>
      <c r="AD4121"/>
      <c r="AE4121"/>
      <c r="AF4121"/>
      <c r="AG4121"/>
      <c r="AH4121"/>
      <c r="AI4121"/>
      <c r="AJ4121"/>
      <c r="AK4121"/>
      <c r="AL4121"/>
      <c r="AM4121"/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/>
      <c r="BE4121"/>
      <c r="BF4121"/>
      <c r="BG4121"/>
      <c r="BH4121"/>
    </row>
    <row r="4122" spans="2:60" s="41" customFormat="1" x14ac:dyDescent="0.4">
      <c r="B4122" s="42"/>
      <c r="C4122" s="42"/>
      <c r="D4122" s="43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  <c r="AC4122"/>
      <c r="AD4122"/>
      <c r="AE4122"/>
      <c r="AF4122"/>
      <c r="AG4122"/>
      <c r="AH4122"/>
      <c r="AI4122"/>
      <c r="AJ4122"/>
      <c r="AK4122"/>
      <c r="AL4122"/>
      <c r="AM4122"/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/>
      <c r="BE4122"/>
      <c r="BF4122"/>
      <c r="BG4122"/>
      <c r="BH4122"/>
    </row>
    <row r="4123" spans="2:60" s="41" customFormat="1" x14ac:dyDescent="0.4">
      <c r="B4123" s="42"/>
      <c r="C4123" s="42"/>
      <c r="D4123" s="4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/>
      <c r="BE4123"/>
      <c r="BF4123"/>
      <c r="BG4123"/>
      <c r="BH4123"/>
    </row>
    <row r="4124" spans="2:60" s="41" customFormat="1" x14ac:dyDescent="0.4">
      <c r="B4124" s="42"/>
      <c r="C4124" s="42"/>
      <c r="D4124" s="43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  <c r="AC4124"/>
      <c r="AD4124"/>
      <c r="AE4124"/>
      <c r="AF4124"/>
      <c r="AG4124"/>
      <c r="AH4124"/>
      <c r="AI4124"/>
      <c r="AJ4124"/>
      <c r="AK4124"/>
      <c r="AL4124"/>
      <c r="AM4124"/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/>
      <c r="BE4124"/>
      <c r="BF4124"/>
      <c r="BG4124"/>
      <c r="BH4124"/>
    </row>
    <row r="4125" spans="2:60" s="41" customFormat="1" x14ac:dyDescent="0.4">
      <c r="B4125" s="42"/>
      <c r="C4125" s="42"/>
      <c r="D4125" s="43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  <c r="AC4125"/>
      <c r="AD4125"/>
      <c r="AE4125"/>
      <c r="AF4125"/>
      <c r="AG4125"/>
      <c r="AH4125"/>
      <c r="AI4125"/>
      <c r="AJ4125"/>
      <c r="AK4125"/>
      <c r="AL4125"/>
      <c r="AM4125"/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/>
      <c r="BE4125"/>
      <c r="BF4125"/>
      <c r="BG4125"/>
      <c r="BH4125"/>
    </row>
    <row r="4126" spans="2:60" s="41" customFormat="1" x14ac:dyDescent="0.4">
      <c r="B4126" s="42"/>
      <c r="C4126" s="42"/>
      <c r="D4126" s="43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  <c r="AC4126"/>
      <c r="AD4126"/>
      <c r="AE4126"/>
      <c r="AF4126"/>
      <c r="AG4126"/>
      <c r="AH4126"/>
      <c r="AI4126"/>
      <c r="AJ4126"/>
      <c r="AK4126"/>
      <c r="AL4126"/>
      <c r="AM4126"/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/>
      <c r="BE4126"/>
      <c r="BF4126"/>
      <c r="BG4126"/>
      <c r="BH4126"/>
    </row>
    <row r="4127" spans="2:60" s="41" customFormat="1" x14ac:dyDescent="0.4">
      <c r="B4127" s="42"/>
      <c r="C4127" s="42"/>
      <c r="D4127" s="43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/>
      <c r="BE4127"/>
      <c r="BF4127"/>
      <c r="BG4127"/>
      <c r="BH4127"/>
    </row>
    <row r="4128" spans="2:60" s="41" customFormat="1" x14ac:dyDescent="0.4">
      <c r="B4128" s="42"/>
      <c r="C4128" s="42"/>
      <c r="D4128" s="43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  <c r="AC4128"/>
      <c r="AD4128"/>
      <c r="AE4128"/>
      <c r="AF4128"/>
      <c r="AG4128"/>
      <c r="AH4128"/>
      <c r="AI4128"/>
      <c r="AJ4128"/>
      <c r="AK4128"/>
      <c r="AL4128"/>
      <c r="AM4128"/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/>
      <c r="BE4128"/>
      <c r="BF4128"/>
      <c r="BG4128"/>
      <c r="BH4128"/>
    </row>
    <row r="4129" spans="2:60" s="41" customFormat="1" x14ac:dyDescent="0.4">
      <c r="B4129" s="42"/>
      <c r="C4129" s="42"/>
      <c r="D4129" s="43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  <c r="AC4129"/>
      <c r="AD4129"/>
      <c r="AE4129"/>
      <c r="AF4129"/>
      <c r="AG4129"/>
      <c r="AH4129"/>
      <c r="AI4129"/>
      <c r="AJ4129"/>
      <c r="AK4129"/>
      <c r="AL4129"/>
      <c r="AM4129"/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/>
      <c r="BE4129"/>
      <c r="BF4129"/>
      <c r="BG4129"/>
      <c r="BH4129"/>
    </row>
    <row r="4130" spans="2:60" s="41" customFormat="1" x14ac:dyDescent="0.4">
      <c r="B4130" s="42"/>
      <c r="C4130" s="42"/>
      <c r="D4130" s="43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  <c r="AC4130"/>
      <c r="AD4130"/>
      <c r="AE4130"/>
      <c r="AF4130"/>
      <c r="AG4130"/>
      <c r="AH4130"/>
      <c r="AI4130"/>
      <c r="AJ4130"/>
      <c r="AK4130"/>
      <c r="AL4130"/>
      <c r="AM4130"/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/>
      <c r="BE4130"/>
      <c r="BF4130"/>
      <c r="BG4130"/>
      <c r="BH4130"/>
    </row>
    <row r="4131" spans="2:60" s="41" customFormat="1" x14ac:dyDescent="0.4">
      <c r="B4131" s="42"/>
      <c r="C4131" s="42"/>
      <c r="D4131" s="43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  <c r="AC4131"/>
      <c r="AD4131"/>
      <c r="AE4131"/>
      <c r="AF4131"/>
      <c r="AG4131"/>
      <c r="AH4131"/>
      <c r="AI4131"/>
      <c r="AJ4131"/>
      <c r="AK4131"/>
      <c r="AL4131"/>
      <c r="AM4131"/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/>
      <c r="BE4131"/>
      <c r="BF4131"/>
      <c r="BG4131"/>
      <c r="BH4131"/>
    </row>
    <row r="4132" spans="2:60" s="41" customFormat="1" x14ac:dyDescent="0.4">
      <c r="B4132" s="42"/>
      <c r="C4132" s="42"/>
      <c r="D4132" s="43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  <c r="AC4132"/>
      <c r="AD4132"/>
      <c r="AE4132"/>
      <c r="AF4132"/>
      <c r="AG4132"/>
      <c r="AH4132"/>
      <c r="AI4132"/>
      <c r="AJ4132"/>
      <c r="AK4132"/>
      <c r="AL4132"/>
      <c r="AM4132"/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/>
      <c r="BE4132"/>
      <c r="BF4132"/>
      <c r="BG4132"/>
      <c r="BH4132"/>
    </row>
    <row r="4133" spans="2:60" s="41" customFormat="1" x14ac:dyDescent="0.4">
      <c r="B4133" s="42"/>
      <c r="C4133" s="42"/>
      <c r="D4133" s="4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  <c r="AC4133"/>
      <c r="AD4133"/>
      <c r="AE4133"/>
      <c r="AF4133"/>
      <c r="AG4133"/>
      <c r="AH4133"/>
      <c r="AI4133"/>
      <c r="AJ4133"/>
      <c r="AK4133"/>
      <c r="AL4133"/>
      <c r="AM4133"/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/>
      <c r="BE4133"/>
      <c r="BF4133"/>
      <c r="BG4133"/>
      <c r="BH4133"/>
    </row>
    <row r="4134" spans="2:60" s="41" customFormat="1" x14ac:dyDescent="0.4">
      <c r="B4134" s="42"/>
      <c r="C4134" s="42"/>
      <c r="D4134" s="43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  <c r="AC4134"/>
      <c r="AD4134"/>
      <c r="AE4134"/>
      <c r="AF4134"/>
      <c r="AG4134"/>
      <c r="AH4134"/>
      <c r="AI4134"/>
      <c r="AJ4134"/>
      <c r="AK4134"/>
      <c r="AL4134"/>
      <c r="AM4134"/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/>
      <c r="BE4134"/>
      <c r="BF4134"/>
      <c r="BG4134"/>
      <c r="BH4134"/>
    </row>
    <row r="4135" spans="2:60" s="41" customFormat="1" x14ac:dyDescent="0.4">
      <c r="B4135" s="42"/>
      <c r="C4135" s="42"/>
      <c r="D4135" s="43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  <c r="AC4135"/>
      <c r="AD4135"/>
      <c r="AE4135"/>
      <c r="AF4135"/>
      <c r="AG4135"/>
      <c r="AH4135"/>
      <c r="AI4135"/>
      <c r="AJ4135"/>
      <c r="AK4135"/>
      <c r="AL4135"/>
      <c r="AM4135"/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/>
      <c r="BE4135"/>
      <c r="BF4135"/>
      <c r="BG4135"/>
      <c r="BH4135"/>
    </row>
    <row r="4136" spans="2:60" s="41" customFormat="1" x14ac:dyDescent="0.4">
      <c r="B4136" s="42"/>
      <c r="C4136" s="42"/>
      <c r="D4136" s="43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  <c r="AC4136"/>
      <c r="AD4136"/>
      <c r="AE4136"/>
      <c r="AF4136"/>
      <c r="AG4136"/>
      <c r="AH4136"/>
      <c r="AI4136"/>
      <c r="AJ4136"/>
      <c r="AK4136"/>
      <c r="AL4136"/>
      <c r="AM4136"/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/>
      <c r="BE4136"/>
      <c r="BF4136"/>
      <c r="BG4136"/>
      <c r="BH4136"/>
    </row>
    <row r="4137" spans="2:60" s="41" customFormat="1" x14ac:dyDescent="0.4">
      <c r="B4137" s="42"/>
      <c r="C4137" s="42"/>
      <c r="D4137" s="43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  <c r="AC4137"/>
      <c r="AD4137"/>
      <c r="AE4137"/>
      <c r="AF4137"/>
      <c r="AG4137"/>
      <c r="AH4137"/>
      <c r="AI4137"/>
      <c r="AJ4137"/>
      <c r="AK4137"/>
      <c r="AL4137"/>
      <c r="AM4137"/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/>
      <c r="BE4137"/>
      <c r="BF4137"/>
      <c r="BG4137"/>
      <c r="BH4137"/>
    </row>
    <row r="4138" spans="2:60" s="41" customFormat="1" x14ac:dyDescent="0.4">
      <c r="B4138" s="42"/>
      <c r="C4138" s="42"/>
      <c r="D4138" s="43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  <c r="AC4138"/>
      <c r="AD4138"/>
      <c r="AE4138"/>
      <c r="AF4138"/>
      <c r="AG4138"/>
      <c r="AH4138"/>
      <c r="AI4138"/>
      <c r="AJ4138"/>
      <c r="AK4138"/>
      <c r="AL4138"/>
      <c r="AM4138"/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/>
      <c r="BE4138"/>
      <c r="BF4138"/>
      <c r="BG4138"/>
      <c r="BH4138"/>
    </row>
    <row r="4139" spans="2:60" s="41" customFormat="1" x14ac:dyDescent="0.4">
      <c r="B4139" s="42"/>
      <c r="C4139" s="42"/>
      <c r="D4139" s="43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  <c r="AC4139"/>
      <c r="AD4139"/>
      <c r="AE4139"/>
      <c r="AF4139"/>
      <c r="AG4139"/>
      <c r="AH4139"/>
      <c r="AI4139"/>
      <c r="AJ4139"/>
      <c r="AK4139"/>
      <c r="AL4139"/>
      <c r="AM4139"/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/>
      <c r="BE4139"/>
      <c r="BF4139"/>
      <c r="BG4139"/>
      <c r="BH4139"/>
    </row>
    <row r="4140" spans="2:60" s="41" customFormat="1" x14ac:dyDescent="0.4">
      <c r="B4140" s="42"/>
      <c r="C4140" s="42"/>
      <c r="D4140" s="43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  <c r="AC4140"/>
      <c r="AD4140"/>
      <c r="AE4140"/>
      <c r="AF4140"/>
      <c r="AG4140"/>
      <c r="AH4140"/>
      <c r="AI4140"/>
      <c r="AJ4140"/>
      <c r="AK4140"/>
      <c r="AL4140"/>
      <c r="AM4140"/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/>
      <c r="BE4140"/>
      <c r="BF4140"/>
      <c r="BG4140"/>
      <c r="BH4140"/>
    </row>
    <row r="4141" spans="2:60" s="41" customFormat="1" x14ac:dyDescent="0.4">
      <c r="B4141" s="42"/>
      <c r="C4141" s="42"/>
      <c r="D4141" s="43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  <c r="AC4141"/>
      <c r="AD4141"/>
      <c r="AE4141"/>
      <c r="AF4141"/>
      <c r="AG4141"/>
      <c r="AH4141"/>
      <c r="AI4141"/>
      <c r="AJ4141"/>
      <c r="AK4141"/>
      <c r="AL4141"/>
      <c r="AM4141"/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/>
      <c r="BE4141"/>
      <c r="BF4141"/>
      <c r="BG4141"/>
      <c r="BH4141"/>
    </row>
    <row r="4142" spans="2:60" s="41" customFormat="1" x14ac:dyDescent="0.4">
      <c r="B4142" s="42"/>
      <c r="C4142" s="42"/>
      <c r="D4142" s="43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/>
      <c r="BE4142"/>
      <c r="BF4142"/>
      <c r="BG4142"/>
      <c r="BH4142"/>
    </row>
    <row r="4143" spans="2:60" s="41" customFormat="1" x14ac:dyDescent="0.4">
      <c r="B4143" s="42"/>
      <c r="C4143" s="42"/>
      <c r="D4143" s="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  <c r="AC4143"/>
      <c r="AD4143"/>
      <c r="AE4143"/>
      <c r="AF4143"/>
      <c r="AG4143"/>
      <c r="AH4143"/>
      <c r="AI4143"/>
      <c r="AJ4143"/>
      <c r="AK4143"/>
      <c r="AL4143"/>
      <c r="AM4143"/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/>
      <c r="BE4143"/>
      <c r="BF4143"/>
      <c r="BG4143"/>
      <c r="BH4143"/>
    </row>
    <row r="4144" spans="2:60" s="41" customFormat="1" x14ac:dyDescent="0.4">
      <c r="B4144" s="42"/>
      <c r="C4144" s="42"/>
      <c r="D4144" s="43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  <c r="AC4144"/>
      <c r="AD4144"/>
      <c r="AE4144"/>
      <c r="AF4144"/>
      <c r="AG4144"/>
      <c r="AH4144"/>
      <c r="AI4144"/>
      <c r="AJ4144"/>
      <c r="AK4144"/>
      <c r="AL4144"/>
      <c r="AM4144"/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/>
      <c r="BE4144"/>
      <c r="BF4144"/>
      <c r="BG4144"/>
      <c r="BH4144"/>
    </row>
    <row r="4145" spans="2:60" s="41" customFormat="1" x14ac:dyDescent="0.4">
      <c r="B4145" s="42"/>
      <c r="C4145" s="42"/>
      <c r="D4145" s="43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  <c r="AC4145"/>
      <c r="AD4145"/>
      <c r="AE4145"/>
      <c r="AF4145"/>
      <c r="AG4145"/>
      <c r="AH4145"/>
      <c r="AI4145"/>
      <c r="AJ4145"/>
      <c r="AK4145"/>
      <c r="AL4145"/>
      <c r="AM4145"/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/>
      <c r="BE4145"/>
      <c r="BF4145"/>
      <c r="BG4145"/>
      <c r="BH4145"/>
    </row>
    <row r="4146" spans="2:60" s="41" customFormat="1" x14ac:dyDescent="0.4">
      <c r="B4146" s="42"/>
      <c r="C4146" s="42"/>
      <c r="D4146" s="43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  <c r="AC4146"/>
      <c r="AD4146"/>
      <c r="AE4146"/>
      <c r="AF4146"/>
      <c r="AG4146"/>
      <c r="AH4146"/>
      <c r="AI4146"/>
      <c r="AJ4146"/>
      <c r="AK4146"/>
      <c r="AL4146"/>
      <c r="AM4146"/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/>
      <c r="BE4146"/>
      <c r="BF4146"/>
      <c r="BG4146"/>
      <c r="BH4146"/>
    </row>
    <row r="4147" spans="2:60" s="41" customFormat="1" x14ac:dyDescent="0.4">
      <c r="B4147" s="42"/>
      <c r="C4147" s="42"/>
      <c r="D4147" s="43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/>
      <c r="BE4147"/>
      <c r="BF4147"/>
      <c r="BG4147"/>
      <c r="BH4147"/>
    </row>
    <row r="4148" spans="2:60" s="41" customFormat="1" x14ac:dyDescent="0.4">
      <c r="B4148" s="42"/>
      <c r="C4148" s="42"/>
      <c r="D4148" s="43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  <c r="AC4148"/>
      <c r="AD4148"/>
      <c r="AE4148"/>
      <c r="AF4148"/>
      <c r="AG4148"/>
      <c r="AH4148"/>
      <c r="AI4148"/>
      <c r="AJ4148"/>
      <c r="AK4148"/>
      <c r="AL4148"/>
      <c r="AM4148"/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/>
      <c r="BE4148"/>
      <c r="BF4148"/>
      <c r="BG4148"/>
      <c r="BH4148"/>
    </row>
    <row r="4149" spans="2:60" s="41" customFormat="1" x14ac:dyDescent="0.4">
      <c r="B4149" s="42"/>
      <c r="C4149" s="42"/>
      <c r="D4149" s="43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  <c r="AC4149"/>
      <c r="AD4149"/>
      <c r="AE4149"/>
      <c r="AF4149"/>
      <c r="AG4149"/>
      <c r="AH4149"/>
      <c r="AI4149"/>
      <c r="AJ4149"/>
      <c r="AK4149"/>
      <c r="AL4149"/>
      <c r="AM4149"/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/>
      <c r="BE4149"/>
      <c r="BF4149"/>
      <c r="BG4149"/>
      <c r="BH4149"/>
    </row>
    <row r="4150" spans="2:60" s="41" customFormat="1" x14ac:dyDescent="0.4">
      <c r="B4150" s="42"/>
      <c r="C4150" s="42"/>
      <c r="D4150" s="43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/>
      <c r="BE4150"/>
      <c r="BF4150"/>
      <c r="BG4150"/>
      <c r="BH4150"/>
    </row>
    <row r="4151" spans="2:60" s="41" customFormat="1" x14ac:dyDescent="0.4">
      <c r="B4151" s="42"/>
      <c r="C4151" s="42"/>
      <c r="D4151" s="43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  <c r="AC4151"/>
      <c r="AD4151"/>
      <c r="AE4151"/>
      <c r="AF4151"/>
      <c r="AG4151"/>
      <c r="AH4151"/>
      <c r="AI4151"/>
      <c r="AJ4151"/>
      <c r="AK4151"/>
      <c r="AL4151"/>
      <c r="AM4151"/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/>
      <c r="BE4151"/>
      <c r="BF4151"/>
      <c r="BG4151"/>
      <c r="BH4151"/>
    </row>
    <row r="4152" spans="2:60" s="41" customFormat="1" x14ac:dyDescent="0.4">
      <c r="B4152" s="42"/>
      <c r="C4152" s="42"/>
      <c r="D4152" s="43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/>
      <c r="BE4152"/>
      <c r="BF4152"/>
      <c r="BG4152"/>
      <c r="BH4152"/>
    </row>
    <row r="4153" spans="2:60" s="41" customFormat="1" x14ac:dyDescent="0.4">
      <c r="B4153" s="42"/>
      <c r="C4153" s="42"/>
      <c r="D4153" s="4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  <c r="AC4153"/>
      <c r="AD4153"/>
      <c r="AE4153"/>
      <c r="AF4153"/>
      <c r="AG4153"/>
      <c r="AH4153"/>
      <c r="AI4153"/>
      <c r="AJ4153"/>
      <c r="AK4153"/>
      <c r="AL4153"/>
      <c r="AM4153"/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/>
      <c r="BE4153"/>
      <c r="BF4153"/>
      <c r="BG4153"/>
      <c r="BH4153"/>
    </row>
    <row r="4154" spans="2:60" s="41" customFormat="1" x14ac:dyDescent="0.4">
      <c r="B4154" s="42"/>
      <c r="C4154" s="42"/>
      <c r="D4154" s="43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/>
      <c r="BE4154"/>
      <c r="BF4154"/>
      <c r="BG4154"/>
      <c r="BH4154"/>
    </row>
    <row r="4155" spans="2:60" s="41" customFormat="1" x14ac:dyDescent="0.4">
      <c r="B4155" s="42"/>
      <c r="C4155" s="42"/>
      <c r="D4155" s="43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  <c r="AC4155"/>
      <c r="AD4155"/>
      <c r="AE4155"/>
      <c r="AF4155"/>
      <c r="AG4155"/>
      <c r="AH4155"/>
      <c r="AI4155"/>
      <c r="AJ4155"/>
      <c r="AK4155"/>
      <c r="AL4155"/>
      <c r="AM4155"/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/>
      <c r="BE4155"/>
      <c r="BF4155"/>
      <c r="BG4155"/>
      <c r="BH4155"/>
    </row>
    <row r="4156" spans="2:60" s="41" customFormat="1" x14ac:dyDescent="0.4">
      <c r="B4156" s="42"/>
      <c r="C4156" s="42"/>
      <c r="D4156" s="43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  <c r="AC4156"/>
      <c r="AD4156"/>
      <c r="AE4156"/>
      <c r="AF4156"/>
      <c r="AG4156"/>
      <c r="AH4156"/>
      <c r="AI4156"/>
      <c r="AJ4156"/>
      <c r="AK4156"/>
      <c r="AL4156"/>
      <c r="AM4156"/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/>
      <c r="BE4156"/>
      <c r="BF4156"/>
      <c r="BG4156"/>
      <c r="BH4156"/>
    </row>
    <row r="4157" spans="2:60" s="41" customFormat="1" x14ac:dyDescent="0.4">
      <c r="B4157" s="42"/>
      <c r="C4157" s="42"/>
      <c r="D4157" s="43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  <c r="AC4157"/>
      <c r="AD4157"/>
      <c r="AE4157"/>
      <c r="AF4157"/>
      <c r="AG4157"/>
      <c r="AH4157"/>
      <c r="AI4157"/>
      <c r="AJ4157"/>
      <c r="AK4157"/>
      <c r="AL4157"/>
      <c r="AM4157"/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/>
      <c r="BE4157"/>
      <c r="BF4157"/>
      <c r="BG4157"/>
      <c r="BH4157"/>
    </row>
    <row r="4158" spans="2:60" s="41" customFormat="1" x14ac:dyDescent="0.4">
      <c r="B4158" s="42"/>
      <c r="C4158" s="42"/>
      <c r="D4158" s="43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  <c r="AC4158"/>
      <c r="AD4158"/>
      <c r="AE4158"/>
      <c r="AF4158"/>
      <c r="AG4158"/>
      <c r="AH4158"/>
      <c r="AI4158"/>
      <c r="AJ4158"/>
      <c r="AK4158"/>
      <c r="AL4158"/>
      <c r="AM4158"/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/>
      <c r="BE4158"/>
      <c r="BF4158"/>
      <c r="BG4158"/>
      <c r="BH4158"/>
    </row>
    <row r="4159" spans="2:60" s="41" customFormat="1" x14ac:dyDescent="0.4">
      <c r="B4159" s="42"/>
      <c r="C4159" s="42"/>
      <c r="D4159" s="43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  <c r="AC4159"/>
      <c r="AD4159"/>
      <c r="AE4159"/>
      <c r="AF4159"/>
      <c r="AG4159"/>
      <c r="AH4159"/>
      <c r="AI4159"/>
      <c r="AJ4159"/>
      <c r="AK4159"/>
      <c r="AL4159"/>
      <c r="AM4159"/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/>
      <c r="BE4159"/>
      <c r="BF4159"/>
      <c r="BG4159"/>
      <c r="BH4159"/>
    </row>
    <row r="4160" spans="2:60" s="41" customFormat="1" x14ac:dyDescent="0.4">
      <c r="B4160" s="42"/>
      <c r="C4160" s="42"/>
      <c r="D4160" s="43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  <c r="AC4160"/>
      <c r="AD4160"/>
      <c r="AE4160"/>
      <c r="AF4160"/>
      <c r="AG4160"/>
      <c r="AH4160"/>
      <c r="AI4160"/>
      <c r="AJ4160"/>
      <c r="AK4160"/>
      <c r="AL4160"/>
      <c r="AM4160"/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/>
      <c r="BE4160"/>
      <c r="BF4160"/>
      <c r="BG4160"/>
      <c r="BH4160"/>
    </row>
    <row r="4161" spans="2:60" s="41" customFormat="1" x14ac:dyDescent="0.4">
      <c r="B4161" s="42"/>
      <c r="C4161" s="42"/>
      <c r="D4161" s="43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  <c r="AC4161"/>
      <c r="AD4161"/>
      <c r="AE4161"/>
      <c r="AF4161"/>
      <c r="AG4161"/>
      <c r="AH4161"/>
      <c r="AI4161"/>
      <c r="AJ4161"/>
      <c r="AK4161"/>
      <c r="AL4161"/>
      <c r="AM4161"/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/>
      <c r="BE4161"/>
      <c r="BF4161"/>
      <c r="BG4161"/>
      <c r="BH4161"/>
    </row>
    <row r="4162" spans="2:60" s="41" customFormat="1" x14ac:dyDescent="0.4">
      <c r="B4162" s="42"/>
      <c r="C4162" s="42"/>
      <c r="D4162" s="43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/>
      <c r="BE4162"/>
      <c r="BF4162"/>
      <c r="BG4162"/>
      <c r="BH4162"/>
    </row>
    <row r="4163" spans="2:60" s="41" customFormat="1" x14ac:dyDescent="0.4">
      <c r="B4163" s="42"/>
      <c r="C4163" s="42"/>
      <c r="D4163" s="4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/>
      <c r="BE4163"/>
      <c r="BF4163"/>
      <c r="BG4163"/>
      <c r="BH4163"/>
    </row>
    <row r="4164" spans="2:60" s="41" customFormat="1" x14ac:dyDescent="0.4">
      <c r="B4164" s="42"/>
      <c r="C4164" s="42"/>
      <c r="D4164" s="43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  <c r="AC4164"/>
      <c r="AD4164"/>
      <c r="AE4164"/>
      <c r="AF4164"/>
      <c r="AG4164"/>
      <c r="AH4164"/>
      <c r="AI4164"/>
      <c r="AJ4164"/>
      <c r="AK4164"/>
      <c r="AL4164"/>
      <c r="AM4164"/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/>
      <c r="BE4164"/>
      <c r="BF4164"/>
      <c r="BG4164"/>
      <c r="BH4164"/>
    </row>
    <row r="4165" spans="2:60" s="41" customFormat="1" x14ac:dyDescent="0.4">
      <c r="B4165" s="42"/>
      <c r="C4165" s="42"/>
      <c r="D4165" s="43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  <c r="AC4165"/>
      <c r="AD4165"/>
      <c r="AE4165"/>
      <c r="AF4165"/>
      <c r="AG4165"/>
      <c r="AH4165"/>
      <c r="AI4165"/>
      <c r="AJ4165"/>
      <c r="AK4165"/>
      <c r="AL4165"/>
      <c r="AM4165"/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/>
      <c r="BE4165"/>
      <c r="BF4165"/>
      <c r="BG4165"/>
      <c r="BH4165"/>
    </row>
    <row r="4166" spans="2:60" s="41" customFormat="1" x14ac:dyDescent="0.4">
      <c r="B4166" s="42"/>
      <c r="C4166" s="42"/>
      <c r="D4166" s="43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  <c r="AC4166"/>
      <c r="AD4166"/>
      <c r="AE4166"/>
      <c r="AF4166"/>
      <c r="AG4166"/>
      <c r="AH4166"/>
      <c r="AI4166"/>
      <c r="AJ4166"/>
      <c r="AK4166"/>
      <c r="AL4166"/>
      <c r="AM4166"/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/>
      <c r="BE4166"/>
      <c r="BF4166"/>
      <c r="BG4166"/>
      <c r="BH4166"/>
    </row>
    <row r="4167" spans="2:60" s="41" customFormat="1" x14ac:dyDescent="0.4">
      <c r="B4167" s="42"/>
      <c r="C4167" s="42"/>
      <c r="D4167" s="43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  <c r="AC4167"/>
      <c r="AD4167"/>
      <c r="AE4167"/>
      <c r="AF4167"/>
      <c r="AG4167"/>
      <c r="AH4167"/>
      <c r="AI4167"/>
      <c r="AJ4167"/>
      <c r="AK4167"/>
      <c r="AL4167"/>
      <c r="AM4167"/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/>
      <c r="BE4167"/>
      <c r="BF4167"/>
      <c r="BG4167"/>
      <c r="BH4167"/>
    </row>
    <row r="4168" spans="2:60" s="41" customFormat="1" x14ac:dyDescent="0.4">
      <c r="B4168" s="42"/>
      <c r="C4168" s="42"/>
      <c r="D4168" s="43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  <c r="AC4168"/>
      <c r="AD4168"/>
      <c r="AE4168"/>
      <c r="AF4168"/>
      <c r="AG4168"/>
      <c r="AH4168"/>
      <c r="AI4168"/>
      <c r="AJ4168"/>
      <c r="AK4168"/>
      <c r="AL4168"/>
      <c r="AM4168"/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/>
      <c r="BE4168"/>
      <c r="BF4168"/>
      <c r="BG4168"/>
      <c r="BH4168"/>
    </row>
    <row r="4169" spans="2:60" s="41" customFormat="1" x14ac:dyDescent="0.4">
      <c r="B4169" s="42"/>
      <c r="C4169" s="42"/>
      <c r="D4169" s="43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  <c r="AC4169"/>
      <c r="AD4169"/>
      <c r="AE4169"/>
      <c r="AF4169"/>
      <c r="AG4169"/>
      <c r="AH4169"/>
      <c r="AI4169"/>
      <c r="AJ4169"/>
      <c r="AK4169"/>
      <c r="AL4169"/>
      <c r="AM4169"/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/>
      <c r="BE4169"/>
      <c r="BF4169"/>
      <c r="BG4169"/>
      <c r="BH4169"/>
    </row>
    <row r="4170" spans="2:60" s="41" customFormat="1" x14ac:dyDescent="0.4">
      <c r="B4170" s="42"/>
      <c r="C4170" s="42"/>
      <c r="D4170" s="43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  <c r="AC4170"/>
      <c r="AD4170"/>
      <c r="AE4170"/>
      <c r="AF4170"/>
      <c r="AG4170"/>
      <c r="AH4170"/>
      <c r="AI4170"/>
      <c r="AJ4170"/>
      <c r="AK4170"/>
      <c r="AL4170"/>
      <c r="AM4170"/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/>
      <c r="BE4170"/>
      <c r="BF4170"/>
      <c r="BG4170"/>
      <c r="BH4170"/>
    </row>
    <row r="4171" spans="2:60" s="41" customFormat="1" x14ac:dyDescent="0.4">
      <c r="B4171" s="42"/>
      <c r="C4171" s="42"/>
      <c r="D4171" s="43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  <c r="AC4171"/>
      <c r="AD4171"/>
      <c r="AE4171"/>
      <c r="AF4171"/>
      <c r="AG4171"/>
      <c r="AH4171"/>
      <c r="AI4171"/>
      <c r="AJ4171"/>
      <c r="AK4171"/>
      <c r="AL4171"/>
      <c r="AM4171"/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/>
      <c r="BE4171"/>
      <c r="BF4171"/>
      <c r="BG4171"/>
      <c r="BH4171"/>
    </row>
    <row r="4172" spans="2:60" s="41" customFormat="1" x14ac:dyDescent="0.4">
      <c r="B4172" s="42"/>
      <c r="C4172" s="42"/>
      <c r="D4172" s="43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/>
      <c r="BE4172"/>
      <c r="BF4172"/>
      <c r="BG4172"/>
      <c r="BH4172"/>
    </row>
    <row r="4173" spans="2:60" s="41" customFormat="1" x14ac:dyDescent="0.4">
      <c r="B4173" s="42"/>
      <c r="C4173" s="42"/>
      <c r="D4173" s="4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  <c r="AC4173"/>
      <c r="AD4173"/>
      <c r="AE4173"/>
      <c r="AF4173"/>
      <c r="AG4173"/>
      <c r="AH4173"/>
      <c r="AI4173"/>
      <c r="AJ4173"/>
      <c r="AK4173"/>
      <c r="AL4173"/>
      <c r="AM4173"/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/>
      <c r="BE4173"/>
      <c r="BF4173"/>
      <c r="BG4173"/>
      <c r="BH4173"/>
    </row>
    <row r="4174" spans="2:60" s="41" customFormat="1" x14ac:dyDescent="0.4">
      <c r="B4174" s="42"/>
      <c r="C4174" s="42"/>
      <c r="D4174" s="43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  <c r="AC4174"/>
      <c r="AD4174"/>
      <c r="AE4174"/>
      <c r="AF4174"/>
      <c r="AG4174"/>
      <c r="AH4174"/>
      <c r="AI4174"/>
      <c r="AJ4174"/>
      <c r="AK4174"/>
      <c r="AL4174"/>
      <c r="AM4174"/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/>
      <c r="BE4174"/>
      <c r="BF4174"/>
      <c r="BG4174"/>
      <c r="BH4174"/>
    </row>
    <row r="4175" spans="2:60" s="41" customFormat="1" x14ac:dyDescent="0.4">
      <c r="B4175" s="42"/>
      <c r="C4175" s="42"/>
      <c r="D4175" s="43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  <c r="AC4175"/>
      <c r="AD4175"/>
      <c r="AE4175"/>
      <c r="AF4175"/>
      <c r="AG4175"/>
      <c r="AH4175"/>
      <c r="AI4175"/>
      <c r="AJ4175"/>
      <c r="AK4175"/>
      <c r="AL4175"/>
      <c r="AM4175"/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/>
      <c r="BE4175"/>
      <c r="BF4175"/>
      <c r="BG4175"/>
      <c r="BH4175"/>
    </row>
    <row r="4176" spans="2:60" s="41" customFormat="1" x14ac:dyDescent="0.4">
      <c r="B4176" s="42"/>
      <c r="C4176" s="42"/>
      <c r="D4176" s="43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  <c r="AC4176"/>
      <c r="AD4176"/>
      <c r="AE4176"/>
      <c r="AF4176"/>
      <c r="AG4176"/>
      <c r="AH4176"/>
      <c r="AI4176"/>
      <c r="AJ4176"/>
      <c r="AK4176"/>
      <c r="AL4176"/>
      <c r="AM4176"/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/>
      <c r="BE4176"/>
      <c r="BF4176"/>
      <c r="BG4176"/>
      <c r="BH4176"/>
    </row>
    <row r="4177" spans="2:60" s="41" customFormat="1" x14ac:dyDescent="0.4">
      <c r="B4177" s="42"/>
      <c r="C4177" s="42"/>
      <c r="D4177" s="43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  <c r="AC4177"/>
      <c r="AD4177"/>
      <c r="AE4177"/>
      <c r="AF4177"/>
      <c r="AG4177"/>
      <c r="AH4177"/>
      <c r="AI4177"/>
      <c r="AJ4177"/>
      <c r="AK4177"/>
      <c r="AL4177"/>
      <c r="AM4177"/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/>
      <c r="BE4177"/>
      <c r="BF4177"/>
      <c r="BG4177"/>
      <c r="BH4177"/>
    </row>
    <row r="4178" spans="2:60" s="41" customFormat="1" x14ac:dyDescent="0.4">
      <c r="B4178" s="42"/>
      <c r="C4178" s="42"/>
      <c r="D4178" s="43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  <c r="AC4178"/>
      <c r="AD4178"/>
      <c r="AE4178"/>
      <c r="AF4178"/>
      <c r="AG4178"/>
      <c r="AH4178"/>
      <c r="AI4178"/>
      <c r="AJ4178"/>
      <c r="AK4178"/>
      <c r="AL4178"/>
      <c r="AM4178"/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/>
      <c r="BE4178"/>
      <c r="BF4178"/>
      <c r="BG4178"/>
      <c r="BH4178"/>
    </row>
    <row r="4179" spans="2:60" s="41" customFormat="1" x14ac:dyDescent="0.4">
      <c r="B4179" s="42"/>
      <c r="C4179" s="42"/>
      <c r="D4179" s="43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  <c r="AC4179"/>
      <c r="AD4179"/>
      <c r="AE4179"/>
      <c r="AF4179"/>
      <c r="AG4179"/>
      <c r="AH4179"/>
      <c r="AI4179"/>
      <c r="AJ4179"/>
      <c r="AK4179"/>
      <c r="AL4179"/>
      <c r="AM4179"/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/>
      <c r="BE4179"/>
      <c r="BF4179"/>
      <c r="BG4179"/>
      <c r="BH4179"/>
    </row>
    <row r="4180" spans="2:60" s="41" customFormat="1" x14ac:dyDescent="0.4">
      <c r="B4180" s="42"/>
      <c r="C4180" s="42"/>
      <c r="D4180" s="43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/>
      <c r="BE4180"/>
      <c r="BF4180"/>
      <c r="BG4180"/>
      <c r="BH4180"/>
    </row>
    <row r="4181" spans="2:60" s="41" customFormat="1" x14ac:dyDescent="0.4">
      <c r="B4181" s="42"/>
      <c r="C4181" s="42"/>
      <c r="D4181" s="43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  <c r="AC4181"/>
      <c r="AD4181"/>
      <c r="AE4181"/>
      <c r="AF4181"/>
      <c r="AG4181"/>
      <c r="AH4181"/>
      <c r="AI4181"/>
      <c r="AJ4181"/>
      <c r="AK4181"/>
      <c r="AL4181"/>
      <c r="AM4181"/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/>
      <c r="BE4181"/>
      <c r="BF4181"/>
      <c r="BG4181"/>
      <c r="BH4181"/>
    </row>
    <row r="4182" spans="2:60" s="41" customFormat="1" x14ac:dyDescent="0.4">
      <c r="B4182" s="42"/>
      <c r="C4182" s="42"/>
      <c r="D4182" s="43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  <c r="AC4182"/>
      <c r="AD4182"/>
      <c r="AE4182"/>
      <c r="AF4182"/>
      <c r="AG4182"/>
      <c r="AH4182"/>
      <c r="AI4182"/>
      <c r="AJ4182"/>
      <c r="AK4182"/>
      <c r="AL4182"/>
      <c r="AM4182"/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/>
      <c r="BE4182"/>
      <c r="BF4182"/>
      <c r="BG4182"/>
      <c r="BH4182"/>
    </row>
    <row r="4183" spans="2:60" s="41" customFormat="1" x14ac:dyDescent="0.4">
      <c r="B4183" s="42"/>
      <c r="C4183" s="42"/>
      <c r="D4183" s="4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  <c r="AC4183"/>
      <c r="AD4183"/>
      <c r="AE4183"/>
      <c r="AF4183"/>
      <c r="AG4183"/>
      <c r="AH4183"/>
      <c r="AI4183"/>
      <c r="AJ4183"/>
      <c r="AK4183"/>
      <c r="AL4183"/>
      <c r="AM4183"/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/>
      <c r="BE4183"/>
      <c r="BF4183"/>
      <c r="BG4183"/>
      <c r="BH4183"/>
    </row>
    <row r="4184" spans="2:60" s="41" customFormat="1" x14ac:dyDescent="0.4">
      <c r="B4184" s="42"/>
      <c r="C4184" s="42"/>
      <c r="D4184" s="43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  <c r="AC4184"/>
      <c r="AD4184"/>
      <c r="AE4184"/>
      <c r="AF4184"/>
      <c r="AG4184"/>
      <c r="AH4184"/>
      <c r="AI4184"/>
      <c r="AJ4184"/>
      <c r="AK4184"/>
      <c r="AL4184"/>
      <c r="AM4184"/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/>
      <c r="BE4184"/>
      <c r="BF4184"/>
      <c r="BG4184"/>
      <c r="BH4184"/>
    </row>
    <row r="4185" spans="2:60" s="41" customFormat="1" x14ac:dyDescent="0.4">
      <c r="B4185" s="42"/>
      <c r="C4185" s="42"/>
      <c r="D4185" s="43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  <c r="AC4185"/>
      <c r="AD4185"/>
      <c r="AE4185"/>
      <c r="AF4185"/>
      <c r="AG4185"/>
      <c r="AH4185"/>
      <c r="AI4185"/>
      <c r="AJ4185"/>
      <c r="AK4185"/>
      <c r="AL4185"/>
      <c r="AM4185"/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/>
      <c r="BE4185"/>
      <c r="BF4185"/>
      <c r="BG4185"/>
      <c r="BH4185"/>
    </row>
    <row r="4186" spans="2:60" s="41" customFormat="1" x14ac:dyDescent="0.4">
      <c r="B4186" s="42"/>
      <c r="C4186" s="42"/>
      <c r="D4186" s="43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  <c r="AC4186"/>
      <c r="AD4186"/>
      <c r="AE4186"/>
      <c r="AF4186"/>
      <c r="AG4186"/>
      <c r="AH4186"/>
      <c r="AI4186"/>
      <c r="AJ4186"/>
      <c r="AK4186"/>
      <c r="AL4186"/>
      <c r="AM4186"/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/>
      <c r="BE4186"/>
      <c r="BF4186"/>
      <c r="BG4186"/>
      <c r="BH4186"/>
    </row>
    <row r="4187" spans="2:60" s="41" customFormat="1" x14ac:dyDescent="0.4">
      <c r="B4187" s="42"/>
      <c r="C4187" s="42"/>
      <c r="D4187" s="43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  <c r="AC4187"/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/>
      <c r="BE4187"/>
      <c r="BF4187"/>
      <c r="BG4187"/>
      <c r="BH4187"/>
    </row>
    <row r="4188" spans="2:60" s="41" customFormat="1" x14ac:dyDescent="0.4">
      <c r="B4188" s="42"/>
      <c r="C4188" s="42"/>
      <c r="D4188" s="43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  <c r="AC4188"/>
      <c r="AD4188"/>
      <c r="AE4188"/>
      <c r="AF4188"/>
      <c r="AG4188"/>
      <c r="AH4188"/>
      <c r="AI4188"/>
      <c r="AJ4188"/>
      <c r="AK4188"/>
      <c r="AL4188"/>
      <c r="AM4188"/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/>
      <c r="BE4188"/>
      <c r="BF4188"/>
      <c r="BG4188"/>
      <c r="BH4188"/>
    </row>
    <row r="4189" spans="2:60" s="41" customFormat="1" x14ac:dyDescent="0.4">
      <c r="B4189" s="42"/>
      <c r="C4189" s="42"/>
      <c r="D4189" s="43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  <c r="AC4189"/>
      <c r="AD4189"/>
      <c r="AE4189"/>
      <c r="AF4189"/>
      <c r="AG4189"/>
      <c r="AH4189"/>
      <c r="AI4189"/>
      <c r="AJ4189"/>
      <c r="AK4189"/>
      <c r="AL4189"/>
      <c r="AM4189"/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/>
      <c r="BE4189"/>
      <c r="BF4189"/>
      <c r="BG4189"/>
      <c r="BH4189"/>
    </row>
    <row r="4190" spans="2:60" s="41" customFormat="1" x14ac:dyDescent="0.4">
      <c r="B4190" s="42"/>
      <c r="C4190" s="42"/>
      <c r="D4190" s="43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  <c r="AC4190"/>
      <c r="AD4190"/>
      <c r="AE4190"/>
      <c r="AF4190"/>
      <c r="AG4190"/>
      <c r="AH4190"/>
      <c r="AI4190"/>
      <c r="AJ4190"/>
      <c r="AK4190"/>
      <c r="AL4190"/>
      <c r="AM4190"/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/>
      <c r="BE4190"/>
      <c r="BF4190"/>
      <c r="BG4190"/>
      <c r="BH4190"/>
    </row>
    <row r="4191" spans="2:60" s="41" customFormat="1" x14ac:dyDescent="0.4">
      <c r="B4191" s="42"/>
      <c r="C4191" s="42"/>
      <c r="D4191" s="43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  <c r="AC4191"/>
      <c r="AD4191"/>
      <c r="AE4191"/>
      <c r="AF4191"/>
      <c r="AG4191"/>
      <c r="AH4191"/>
      <c r="AI4191"/>
      <c r="AJ4191"/>
      <c r="AK4191"/>
      <c r="AL4191"/>
      <c r="AM4191"/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/>
      <c r="BE4191"/>
      <c r="BF4191"/>
      <c r="BG4191"/>
      <c r="BH4191"/>
    </row>
    <row r="4192" spans="2:60" s="41" customFormat="1" x14ac:dyDescent="0.4">
      <c r="B4192" s="42"/>
      <c r="C4192" s="42"/>
      <c r="D4192" s="43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/>
      <c r="BE4192"/>
      <c r="BF4192"/>
      <c r="BG4192"/>
      <c r="BH4192"/>
    </row>
    <row r="4193" spans="2:60" s="41" customFormat="1" x14ac:dyDescent="0.4">
      <c r="B4193" s="42"/>
      <c r="C4193" s="42"/>
      <c r="D4193" s="4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  <c r="AC4193"/>
      <c r="AD4193"/>
      <c r="AE4193"/>
      <c r="AF4193"/>
      <c r="AG4193"/>
      <c r="AH4193"/>
      <c r="AI4193"/>
      <c r="AJ4193"/>
      <c r="AK4193"/>
      <c r="AL4193"/>
      <c r="AM4193"/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/>
      <c r="BE4193"/>
      <c r="BF4193"/>
      <c r="BG4193"/>
      <c r="BH4193"/>
    </row>
    <row r="4194" spans="2:60" s="41" customFormat="1" x14ac:dyDescent="0.4">
      <c r="B4194" s="42"/>
      <c r="C4194" s="42"/>
      <c r="D4194" s="43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/>
      <c r="BE4194"/>
      <c r="BF4194"/>
      <c r="BG4194"/>
      <c r="BH4194"/>
    </row>
    <row r="4195" spans="2:60" s="41" customFormat="1" x14ac:dyDescent="0.4">
      <c r="B4195" s="42"/>
      <c r="C4195" s="42"/>
      <c r="D4195" s="43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/>
      <c r="BE4195"/>
      <c r="BF4195"/>
      <c r="BG4195"/>
      <c r="BH4195"/>
    </row>
    <row r="4196" spans="2:60" s="41" customFormat="1" x14ac:dyDescent="0.4">
      <c r="B4196" s="42"/>
      <c r="C4196" s="42"/>
      <c r="D4196" s="43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/>
      <c r="BE4196"/>
      <c r="BF4196"/>
      <c r="BG4196"/>
      <c r="BH4196"/>
    </row>
    <row r="4197" spans="2:60" s="41" customFormat="1" x14ac:dyDescent="0.4">
      <c r="B4197" s="42"/>
      <c r="C4197" s="42"/>
      <c r="D4197" s="43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/>
      <c r="BE4197"/>
      <c r="BF4197"/>
      <c r="BG4197"/>
      <c r="BH4197"/>
    </row>
    <row r="4198" spans="2:60" s="41" customFormat="1" x14ac:dyDescent="0.4">
      <c r="B4198" s="42"/>
      <c r="C4198" s="42"/>
      <c r="D4198" s="43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  <c r="AC4198"/>
      <c r="AD4198"/>
      <c r="AE4198"/>
      <c r="AF4198"/>
      <c r="AG4198"/>
      <c r="AH4198"/>
      <c r="AI4198"/>
      <c r="AJ4198"/>
      <c r="AK4198"/>
      <c r="AL4198"/>
      <c r="AM4198"/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/>
      <c r="BE4198"/>
      <c r="BF4198"/>
      <c r="BG4198"/>
      <c r="BH4198"/>
    </row>
    <row r="4199" spans="2:60" s="41" customFormat="1" x14ac:dyDescent="0.4">
      <c r="B4199" s="42"/>
      <c r="C4199" s="42"/>
      <c r="D4199" s="43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/>
      <c r="BE4199"/>
      <c r="BF4199"/>
      <c r="BG4199"/>
      <c r="BH4199"/>
    </row>
    <row r="4200" spans="2:60" s="41" customFormat="1" x14ac:dyDescent="0.4">
      <c r="B4200" s="42"/>
      <c r="C4200" s="42"/>
      <c r="D4200" s="43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  <c r="AC4200"/>
      <c r="AD4200"/>
      <c r="AE4200"/>
      <c r="AF4200"/>
      <c r="AG4200"/>
      <c r="AH4200"/>
      <c r="AI4200"/>
      <c r="AJ4200"/>
      <c r="AK4200"/>
      <c r="AL4200"/>
      <c r="AM4200"/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/>
      <c r="BE4200"/>
      <c r="BF4200"/>
      <c r="BG4200"/>
      <c r="BH4200"/>
    </row>
    <row r="4201" spans="2:60" s="41" customFormat="1" x14ac:dyDescent="0.4">
      <c r="B4201" s="42"/>
      <c r="C4201" s="42"/>
      <c r="D4201" s="43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  <c r="AC4201"/>
      <c r="AD4201"/>
      <c r="AE4201"/>
      <c r="AF4201"/>
      <c r="AG4201"/>
      <c r="AH4201"/>
      <c r="AI4201"/>
      <c r="AJ4201"/>
      <c r="AK4201"/>
      <c r="AL4201"/>
      <c r="AM4201"/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/>
      <c r="BE4201"/>
      <c r="BF4201"/>
      <c r="BG4201"/>
      <c r="BH4201"/>
    </row>
    <row r="4202" spans="2:60" s="41" customFormat="1" x14ac:dyDescent="0.4">
      <c r="B4202" s="42"/>
      <c r="C4202" s="42"/>
      <c r="D4202" s="43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  <c r="AC4202"/>
      <c r="AD4202"/>
      <c r="AE4202"/>
      <c r="AF4202"/>
      <c r="AG4202"/>
      <c r="AH4202"/>
      <c r="AI4202"/>
      <c r="AJ4202"/>
      <c r="AK4202"/>
      <c r="AL4202"/>
      <c r="AM4202"/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/>
      <c r="BE4202"/>
      <c r="BF4202"/>
      <c r="BG4202"/>
      <c r="BH4202"/>
    </row>
    <row r="4203" spans="2:60" s="41" customFormat="1" x14ac:dyDescent="0.4">
      <c r="B4203" s="42"/>
      <c r="C4203" s="42"/>
      <c r="D4203" s="4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/>
      <c r="BE4203"/>
      <c r="BF4203"/>
      <c r="BG4203"/>
      <c r="BH4203"/>
    </row>
    <row r="4204" spans="2:60" s="41" customFormat="1" x14ac:dyDescent="0.4">
      <c r="B4204" s="42"/>
      <c r="C4204" s="42"/>
      <c r="D4204" s="43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  <c r="AC4204"/>
      <c r="AD4204"/>
      <c r="AE4204"/>
      <c r="AF4204"/>
      <c r="AG4204"/>
      <c r="AH4204"/>
      <c r="AI4204"/>
      <c r="AJ4204"/>
      <c r="AK4204"/>
      <c r="AL4204"/>
      <c r="AM4204"/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/>
      <c r="BE4204"/>
      <c r="BF4204"/>
      <c r="BG4204"/>
      <c r="BH4204"/>
    </row>
    <row r="4205" spans="2:60" s="41" customFormat="1" x14ac:dyDescent="0.4">
      <c r="B4205" s="42"/>
      <c r="C4205" s="42"/>
      <c r="D4205" s="43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/>
      <c r="BE4205"/>
      <c r="BF4205"/>
      <c r="BG4205"/>
      <c r="BH4205"/>
    </row>
    <row r="4206" spans="2:60" s="41" customFormat="1" x14ac:dyDescent="0.4">
      <c r="B4206" s="42"/>
      <c r="C4206" s="42"/>
      <c r="D4206" s="43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  <c r="AC4206"/>
      <c r="AD4206"/>
      <c r="AE4206"/>
      <c r="AF4206"/>
      <c r="AG4206"/>
      <c r="AH4206"/>
      <c r="AI4206"/>
      <c r="AJ4206"/>
      <c r="AK4206"/>
      <c r="AL4206"/>
      <c r="AM4206"/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/>
      <c r="BE4206"/>
      <c r="BF4206"/>
      <c r="BG4206"/>
      <c r="BH4206"/>
    </row>
    <row r="4207" spans="2:60" s="41" customFormat="1" x14ac:dyDescent="0.4">
      <c r="B4207" s="42"/>
      <c r="C4207" s="42"/>
      <c r="D4207" s="43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  <c r="AC4207"/>
      <c r="AD4207"/>
      <c r="AE4207"/>
      <c r="AF4207"/>
      <c r="AG4207"/>
      <c r="AH4207"/>
      <c r="AI4207"/>
      <c r="AJ4207"/>
      <c r="AK4207"/>
      <c r="AL4207"/>
      <c r="AM4207"/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/>
      <c r="BE4207"/>
      <c r="BF4207"/>
      <c r="BG4207"/>
      <c r="BH4207"/>
    </row>
    <row r="4208" spans="2:60" s="41" customFormat="1" x14ac:dyDescent="0.4">
      <c r="B4208" s="42"/>
      <c r="C4208" s="42"/>
      <c r="D4208" s="43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  <c r="AC4208"/>
      <c r="AD4208"/>
      <c r="AE4208"/>
      <c r="AF4208"/>
      <c r="AG4208"/>
      <c r="AH4208"/>
      <c r="AI4208"/>
      <c r="AJ4208"/>
      <c r="AK4208"/>
      <c r="AL4208"/>
      <c r="AM4208"/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/>
      <c r="BE4208"/>
      <c r="BF4208"/>
      <c r="BG4208"/>
      <c r="BH4208"/>
    </row>
    <row r="4209" spans="2:60" s="41" customFormat="1" x14ac:dyDescent="0.4">
      <c r="B4209" s="42"/>
      <c r="C4209" s="42"/>
      <c r="D4209" s="43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  <c r="AC4209"/>
      <c r="AD4209"/>
      <c r="AE4209"/>
      <c r="AF4209"/>
      <c r="AG4209"/>
      <c r="AH4209"/>
      <c r="AI4209"/>
      <c r="AJ4209"/>
      <c r="AK4209"/>
      <c r="AL4209"/>
      <c r="AM4209"/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/>
      <c r="BE4209"/>
      <c r="BF4209"/>
      <c r="BG4209"/>
      <c r="BH4209"/>
    </row>
    <row r="4210" spans="2:60" s="41" customFormat="1" x14ac:dyDescent="0.4">
      <c r="B4210" s="42"/>
      <c r="C4210" s="42"/>
      <c r="D4210" s="43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  <c r="AC4210"/>
      <c r="AD4210"/>
      <c r="AE4210"/>
      <c r="AF4210"/>
      <c r="AG4210"/>
      <c r="AH4210"/>
      <c r="AI4210"/>
      <c r="AJ4210"/>
      <c r="AK4210"/>
      <c r="AL4210"/>
      <c r="AM4210"/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/>
      <c r="BE4210"/>
      <c r="BF4210"/>
      <c r="BG4210"/>
      <c r="BH4210"/>
    </row>
    <row r="4211" spans="2:60" s="41" customFormat="1" x14ac:dyDescent="0.4">
      <c r="B4211" s="42"/>
      <c r="C4211" s="42"/>
      <c r="D4211" s="43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  <c r="AC4211"/>
      <c r="AD4211"/>
      <c r="AE4211"/>
      <c r="AF4211"/>
      <c r="AG4211"/>
      <c r="AH4211"/>
      <c r="AI4211"/>
      <c r="AJ4211"/>
      <c r="AK4211"/>
      <c r="AL4211"/>
      <c r="AM4211"/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/>
      <c r="BE4211"/>
      <c r="BF4211"/>
      <c r="BG4211"/>
      <c r="BH4211"/>
    </row>
    <row r="4212" spans="2:60" s="41" customFormat="1" x14ac:dyDescent="0.4">
      <c r="B4212" s="42"/>
      <c r="C4212" s="42"/>
      <c r="D4212" s="43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  <c r="AC4212"/>
      <c r="AD4212"/>
      <c r="AE4212"/>
      <c r="AF4212"/>
      <c r="AG4212"/>
      <c r="AH4212"/>
      <c r="AI4212"/>
      <c r="AJ4212"/>
      <c r="AK4212"/>
      <c r="AL4212"/>
      <c r="AM4212"/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/>
      <c r="BE4212"/>
      <c r="BF4212"/>
      <c r="BG4212"/>
      <c r="BH4212"/>
    </row>
    <row r="4213" spans="2:60" s="41" customFormat="1" x14ac:dyDescent="0.4">
      <c r="B4213" s="42"/>
      <c r="C4213" s="42"/>
      <c r="D4213" s="4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  <c r="AC4213"/>
      <c r="AD4213"/>
      <c r="AE4213"/>
      <c r="AF4213"/>
      <c r="AG4213"/>
      <c r="AH4213"/>
      <c r="AI4213"/>
      <c r="AJ4213"/>
      <c r="AK4213"/>
      <c r="AL4213"/>
      <c r="AM4213"/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/>
      <c r="BE4213"/>
      <c r="BF4213"/>
      <c r="BG4213"/>
      <c r="BH4213"/>
    </row>
    <row r="4214" spans="2:60" s="41" customFormat="1" x14ac:dyDescent="0.4">
      <c r="B4214" s="42"/>
      <c r="C4214" s="42"/>
      <c r="D4214" s="43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  <c r="AC4214"/>
      <c r="AD4214"/>
      <c r="AE4214"/>
      <c r="AF4214"/>
      <c r="AG4214"/>
      <c r="AH4214"/>
      <c r="AI4214"/>
      <c r="AJ4214"/>
      <c r="AK4214"/>
      <c r="AL4214"/>
      <c r="AM4214"/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/>
      <c r="BE4214"/>
      <c r="BF4214"/>
      <c r="BG4214"/>
      <c r="BH4214"/>
    </row>
    <row r="4215" spans="2:60" s="41" customFormat="1" x14ac:dyDescent="0.4">
      <c r="B4215" s="42"/>
      <c r="C4215" s="42"/>
      <c r="D4215" s="43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  <c r="AC4215"/>
      <c r="AD4215"/>
      <c r="AE4215"/>
      <c r="AF4215"/>
      <c r="AG4215"/>
      <c r="AH4215"/>
      <c r="AI4215"/>
      <c r="AJ4215"/>
      <c r="AK4215"/>
      <c r="AL4215"/>
      <c r="AM4215"/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/>
      <c r="BE4215"/>
      <c r="BF4215"/>
      <c r="BG4215"/>
      <c r="BH4215"/>
    </row>
    <row r="4216" spans="2:60" s="41" customFormat="1" x14ac:dyDescent="0.4">
      <c r="B4216" s="42"/>
      <c r="C4216" s="42"/>
      <c r="D4216" s="43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  <c r="AC4216"/>
      <c r="AD4216"/>
      <c r="AE4216"/>
      <c r="AF4216"/>
      <c r="AG4216"/>
      <c r="AH4216"/>
      <c r="AI4216"/>
      <c r="AJ4216"/>
      <c r="AK4216"/>
      <c r="AL4216"/>
      <c r="AM4216"/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/>
      <c r="BE4216"/>
      <c r="BF4216"/>
      <c r="BG4216"/>
      <c r="BH4216"/>
    </row>
    <row r="4217" spans="2:60" s="41" customFormat="1" x14ac:dyDescent="0.4">
      <c r="B4217" s="42"/>
      <c r="C4217" s="42"/>
      <c r="D4217" s="43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  <c r="AC4217"/>
      <c r="AD4217"/>
      <c r="AE4217"/>
      <c r="AF4217"/>
      <c r="AG4217"/>
      <c r="AH4217"/>
      <c r="AI4217"/>
      <c r="AJ4217"/>
      <c r="AK4217"/>
      <c r="AL4217"/>
      <c r="AM4217"/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/>
      <c r="BE4217"/>
      <c r="BF4217"/>
      <c r="BG4217"/>
      <c r="BH4217"/>
    </row>
    <row r="4218" spans="2:60" s="41" customFormat="1" x14ac:dyDescent="0.4">
      <c r="B4218" s="42"/>
      <c r="C4218" s="42"/>
      <c r="D4218" s="43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  <c r="AC4218"/>
      <c r="AD4218"/>
      <c r="AE4218"/>
      <c r="AF4218"/>
      <c r="AG4218"/>
      <c r="AH4218"/>
      <c r="AI4218"/>
      <c r="AJ4218"/>
      <c r="AK4218"/>
      <c r="AL4218"/>
      <c r="AM4218"/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/>
      <c r="BE4218"/>
      <c r="BF4218"/>
      <c r="BG4218"/>
      <c r="BH4218"/>
    </row>
    <row r="4219" spans="2:60" s="41" customFormat="1" x14ac:dyDescent="0.4">
      <c r="B4219" s="42"/>
      <c r="C4219" s="42"/>
      <c r="D4219" s="43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/>
      <c r="BE4219"/>
      <c r="BF4219"/>
      <c r="BG4219"/>
      <c r="BH4219"/>
    </row>
    <row r="4220" spans="2:60" s="41" customFormat="1" x14ac:dyDescent="0.4">
      <c r="B4220" s="42"/>
      <c r="C4220" s="42"/>
      <c r="D4220" s="43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  <c r="AC4220"/>
      <c r="AD4220"/>
      <c r="AE4220"/>
      <c r="AF4220"/>
      <c r="AG4220"/>
      <c r="AH4220"/>
      <c r="AI4220"/>
      <c r="AJ4220"/>
      <c r="AK4220"/>
      <c r="AL4220"/>
      <c r="AM4220"/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/>
      <c r="BE4220"/>
      <c r="BF4220"/>
      <c r="BG4220"/>
      <c r="BH4220"/>
    </row>
    <row r="4221" spans="2:60" s="41" customFormat="1" x14ac:dyDescent="0.4">
      <c r="B4221" s="42"/>
      <c r="C4221" s="42"/>
      <c r="D4221" s="43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  <c r="AC4221"/>
      <c r="AD4221"/>
      <c r="AE4221"/>
      <c r="AF4221"/>
      <c r="AG4221"/>
      <c r="AH4221"/>
      <c r="AI4221"/>
      <c r="AJ4221"/>
      <c r="AK4221"/>
      <c r="AL4221"/>
      <c r="AM4221"/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/>
      <c r="BE4221"/>
      <c r="BF4221"/>
      <c r="BG4221"/>
      <c r="BH4221"/>
    </row>
    <row r="4222" spans="2:60" s="41" customFormat="1" x14ac:dyDescent="0.4">
      <c r="B4222" s="42"/>
      <c r="C4222" s="42"/>
      <c r="D4222" s="43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  <c r="AC4222"/>
      <c r="AD4222"/>
      <c r="AE4222"/>
      <c r="AF4222"/>
      <c r="AG4222"/>
      <c r="AH4222"/>
      <c r="AI4222"/>
      <c r="AJ4222"/>
      <c r="AK4222"/>
      <c r="AL4222"/>
      <c r="AM4222"/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/>
      <c r="BE4222"/>
      <c r="BF4222"/>
      <c r="BG4222"/>
      <c r="BH4222"/>
    </row>
    <row r="4223" spans="2:60" s="41" customFormat="1" x14ac:dyDescent="0.4">
      <c r="B4223" s="42"/>
      <c r="C4223" s="42"/>
      <c r="D4223" s="4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  <c r="AC4223"/>
      <c r="AD4223"/>
      <c r="AE4223"/>
      <c r="AF4223"/>
      <c r="AG4223"/>
      <c r="AH4223"/>
      <c r="AI4223"/>
      <c r="AJ4223"/>
      <c r="AK4223"/>
      <c r="AL4223"/>
      <c r="AM4223"/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/>
      <c r="BE4223"/>
      <c r="BF4223"/>
      <c r="BG4223"/>
      <c r="BH4223"/>
    </row>
    <row r="4224" spans="2:60" s="41" customFormat="1" x14ac:dyDescent="0.4">
      <c r="B4224" s="42"/>
      <c r="C4224" s="42"/>
      <c r="D4224" s="43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  <c r="AC4224"/>
      <c r="AD4224"/>
      <c r="AE4224"/>
      <c r="AF4224"/>
      <c r="AG4224"/>
      <c r="AH4224"/>
      <c r="AI4224"/>
      <c r="AJ4224"/>
      <c r="AK4224"/>
      <c r="AL4224"/>
      <c r="AM4224"/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/>
      <c r="BE4224"/>
      <c r="BF4224"/>
      <c r="BG4224"/>
      <c r="BH4224"/>
    </row>
    <row r="4225" spans="2:60" s="41" customFormat="1" x14ac:dyDescent="0.4">
      <c r="B4225" s="42"/>
      <c r="C4225" s="42"/>
      <c r="D4225" s="43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  <c r="AC4225"/>
      <c r="AD4225"/>
      <c r="AE4225"/>
      <c r="AF4225"/>
      <c r="AG4225"/>
      <c r="AH4225"/>
      <c r="AI4225"/>
      <c r="AJ4225"/>
      <c r="AK4225"/>
      <c r="AL4225"/>
      <c r="AM4225"/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/>
      <c r="BE4225"/>
      <c r="BF4225"/>
      <c r="BG4225"/>
      <c r="BH4225"/>
    </row>
    <row r="4226" spans="2:60" s="41" customFormat="1" x14ac:dyDescent="0.4">
      <c r="B4226" s="42"/>
      <c r="C4226" s="42"/>
      <c r="D4226" s="43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/>
      <c r="BE4226"/>
      <c r="BF4226"/>
      <c r="BG4226"/>
      <c r="BH4226"/>
    </row>
    <row r="4227" spans="2:60" s="41" customFormat="1" x14ac:dyDescent="0.4">
      <c r="B4227" s="42"/>
      <c r="C4227" s="42"/>
      <c r="D4227" s="43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  <c r="AC4227"/>
      <c r="AD4227"/>
      <c r="AE4227"/>
      <c r="AF4227"/>
      <c r="AG4227"/>
      <c r="AH4227"/>
      <c r="AI4227"/>
      <c r="AJ4227"/>
      <c r="AK4227"/>
      <c r="AL4227"/>
      <c r="AM4227"/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/>
      <c r="BE4227"/>
      <c r="BF4227"/>
      <c r="BG4227"/>
      <c r="BH4227"/>
    </row>
    <row r="4228" spans="2:60" s="41" customFormat="1" x14ac:dyDescent="0.4">
      <c r="B4228" s="42"/>
      <c r="C4228" s="42"/>
      <c r="D4228" s="43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  <c r="AC4228"/>
      <c r="AD4228"/>
      <c r="AE4228"/>
      <c r="AF4228"/>
      <c r="AG4228"/>
      <c r="AH4228"/>
      <c r="AI4228"/>
      <c r="AJ4228"/>
      <c r="AK4228"/>
      <c r="AL4228"/>
      <c r="AM4228"/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/>
      <c r="BE4228"/>
      <c r="BF4228"/>
      <c r="BG4228"/>
      <c r="BH4228"/>
    </row>
    <row r="4229" spans="2:60" s="41" customFormat="1" x14ac:dyDescent="0.4">
      <c r="B4229" s="42"/>
      <c r="C4229" s="42"/>
      <c r="D4229" s="43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  <c r="AC4229"/>
      <c r="AD4229"/>
      <c r="AE4229"/>
      <c r="AF4229"/>
      <c r="AG4229"/>
      <c r="AH4229"/>
      <c r="AI4229"/>
      <c r="AJ4229"/>
      <c r="AK4229"/>
      <c r="AL4229"/>
      <c r="AM4229"/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/>
      <c r="BE4229"/>
      <c r="BF4229"/>
      <c r="BG4229"/>
      <c r="BH4229"/>
    </row>
    <row r="4230" spans="2:60" s="41" customFormat="1" x14ac:dyDescent="0.4">
      <c r="B4230" s="42"/>
      <c r="C4230" s="42"/>
      <c r="D4230" s="43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/>
      <c r="BE4230"/>
      <c r="BF4230"/>
      <c r="BG4230"/>
      <c r="BH4230"/>
    </row>
    <row r="4231" spans="2:60" s="41" customFormat="1" x14ac:dyDescent="0.4">
      <c r="B4231" s="42"/>
      <c r="C4231" s="42"/>
      <c r="D4231" s="43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  <c r="AC4231"/>
      <c r="AD4231"/>
      <c r="AE4231"/>
      <c r="AF4231"/>
      <c r="AG4231"/>
      <c r="AH4231"/>
      <c r="AI4231"/>
      <c r="AJ4231"/>
      <c r="AK4231"/>
      <c r="AL4231"/>
      <c r="AM4231"/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/>
      <c r="BE4231"/>
      <c r="BF4231"/>
      <c r="BG4231"/>
      <c r="BH4231"/>
    </row>
    <row r="4232" spans="2:60" s="41" customFormat="1" x14ac:dyDescent="0.4">
      <c r="B4232" s="42"/>
      <c r="C4232" s="42"/>
      <c r="D4232" s="43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/>
      <c r="BE4232"/>
      <c r="BF4232"/>
      <c r="BG4232"/>
      <c r="BH4232"/>
    </row>
    <row r="4233" spans="2:60" s="41" customFormat="1" x14ac:dyDescent="0.4">
      <c r="B4233" s="42"/>
      <c r="C4233" s="42"/>
      <c r="D4233" s="4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/>
      <c r="BE4233"/>
      <c r="BF4233"/>
      <c r="BG4233"/>
      <c r="BH4233"/>
    </row>
    <row r="4234" spans="2:60" s="41" customFormat="1" x14ac:dyDescent="0.4">
      <c r="B4234" s="42"/>
      <c r="C4234" s="42"/>
      <c r="D4234" s="43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  <c r="AC4234"/>
      <c r="AD4234"/>
      <c r="AE4234"/>
      <c r="AF4234"/>
      <c r="AG4234"/>
      <c r="AH4234"/>
      <c r="AI4234"/>
      <c r="AJ4234"/>
      <c r="AK4234"/>
      <c r="AL4234"/>
      <c r="AM4234"/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/>
      <c r="BE4234"/>
      <c r="BF4234"/>
      <c r="BG4234"/>
      <c r="BH4234"/>
    </row>
    <row r="4235" spans="2:60" s="41" customFormat="1" x14ac:dyDescent="0.4">
      <c r="B4235" s="42"/>
      <c r="C4235" s="42"/>
      <c r="D4235" s="43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/>
      <c r="BE4235"/>
      <c r="BF4235"/>
      <c r="BG4235"/>
      <c r="BH4235"/>
    </row>
    <row r="4236" spans="2:60" s="41" customFormat="1" x14ac:dyDescent="0.4">
      <c r="B4236" s="42"/>
      <c r="C4236" s="42"/>
      <c r="D4236" s="43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  <c r="AC4236"/>
      <c r="AD4236"/>
      <c r="AE4236"/>
      <c r="AF4236"/>
      <c r="AG4236"/>
      <c r="AH4236"/>
      <c r="AI4236"/>
      <c r="AJ4236"/>
      <c r="AK4236"/>
      <c r="AL4236"/>
      <c r="AM4236"/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/>
      <c r="BE4236"/>
      <c r="BF4236"/>
      <c r="BG4236"/>
      <c r="BH4236"/>
    </row>
    <row r="4237" spans="2:60" s="41" customFormat="1" x14ac:dyDescent="0.4">
      <c r="B4237" s="42"/>
      <c r="C4237" s="42"/>
      <c r="D4237" s="43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  <c r="AC4237"/>
      <c r="AD4237"/>
      <c r="AE4237"/>
      <c r="AF4237"/>
      <c r="AG4237"/>
      <c r="AH4237"/>
      <c r="AI4237"/>
      <c r="AJ4237"/>
      <c r="AK4237"/>
      <c r="AL4237"/>
      <c r="AM4237"/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/>
      <c r="BE4237"/>
      <c r="BF4237"/>
      <c r="BG4237"/>
      <c r="BH4237"/>
    </row>
    <row r="4238" spans="2:60" s="41" customFormat="1" x14ac:dyDescent="0.4">
      <c r="B4238" s="42"/>
      <c r="C4238" s="42"/>
      <c r="D4238" s="43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  <c r="AC4238"/>
      <c r="AD4238"/>
      <c r="AE4238"/>
      <c r="AF4238"/>
      <c r="AG4238"/>
      <c r="AH4238"/>
      <c r="AI4238"/>
      <c r="AJ4238"/>
      <c r="AK4238"/>
      <c r="AL4238"/>
      <c r="AM4238"/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/>
      <c r="BE4238"/>
      <c r="BF4238"/>
      <c r="BG4238"/>
      <c r="BH4238"/>
    </row>
    <row r="4239" spans="2:60" s="41" customFormat="1" x14ac:dyDescent="0.4">
      <c r="B4239" s="42"/>
      <c r="C4239" s="42"/>
      <c r="D4239" s="43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  <c r="AC4239"/>
      <c r="AD4239"/>
      <c r="AE4239"/>
      <c r="AF4239"/>
      <c r="AG4239"/>
      <c r="AH4239"/>
      <c r="AI4239"/>
      <c r="AJ4239"/>
      <c r="AK4239"/>
      <c r="AL4239"/>
      <c r="AM4239"/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/>
      <c r="BE4239"/>
      <c r="BF4239"/>
      <c r="BG4239"/>
      <c r="BH4239"/>
    </row>
    <row r="4240" spans="2:60" s="41" customFormat="1" x14ac:dyDescent="0.4">
      <c r="B4240" s="42"/>
      <c r="C4240" s="42"/>
      <c r="D4240" s="43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  <c r="AC4240"/>
      <c r="AD4240"/>
      <c r="AE4240"/>
      <c r="AF4240"/>
      <c r="AG4240"/>
      <c r="AH4240"/>
      <c r="AI4240"/>
      <c r="AJ4240"/>
      <c r="AK4240"/>
      <c r="AL4240"/>
      <c r="AM4240"/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/>
      <c r="BE4240"/>
      <c r="BF4240"/>
      <c r="BG4240"/>
      <c r="BH4240"/>
    </row>
    <row r="4241" spans="2:60" s="41" customFormat="1" x14ac:dyDescent="0.4">
      <c r="B4241" s="42"/>
      <c r="C4241" s="42"/>
      <c r="D4241" s="43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  <c r="AC4241"/>
      <c r="AD4241"/>
      <c r="AE4241"/>
      <c r="AF4241"/>
      <c r="AG4241"/>
      <c r="AH4241"/>
      <c r="AI4241"/>
      <c r="AJ4241"/>
      <c r="AK4241"/>
      <c r="AL4241"/>
      <c r="AM4241"/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/>
      <c r="BE4241"/>
      <c r="BF4241"/>
      <c r="BG4241"/>
      <c r="BH4241"/>
    </row>
    <row r="4242" spans="2:60" s="41" customFormat="1" x14ac:dyDescent="0.4">
      <c r="B4242" s="42"/>
      <c r="C4242" s="42"/>
      <c r="D4242" s="43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  <c r="AC4242"/>
      <c r="AD4242"/>
      <c r="AE4242"/>
      <c r="AF4242"/>
      <c r="AG4242"/>
      <c r="AH4242"/>
      <c r="AI4242"/>
      <c r="AJ4242"/>
      <c r="AK4242"/>
      <c r="AL4242"/>
      <c r="AM4242"/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/>
      <c r="BE4242"/>
      <c r="BF4242"/>
      <c r="BG4242"/>
      <c r="BH4242"/>
    </row>
    <row r="4243" spans="2:60" s="41" customFormat="1" x14ac:dyDescent="0.4">
      <c r="B4243" s="42"/>
      <c r="C4243" s="42"/>
      <c r="D4243" s="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  <c r="AC4243"/>
      <c r="AD4243"/>
      <c r="AE4243"/>
      <c r="AF4243"/>
      <c r="AG4243"/>
      <c r="AH4243"/>
      <c r="AI4243"/>
      <c r="AJ4243"/>
      <c r="AK4243"/>
      <c r="AL4243"/>
      <c r="AM4243"/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/>
      <c r="BE4243"/>
      <c r="BF4243"/>
      <c r="BG4243"/>
      <c r="BH4243"/>
    </row>
    <row r="4244" spans="2:60" s="41" customFormat="1" x14ac:dyDescent="0.4">
      <c r="B4244" s="42"/>
      <c r="C4244" s="42"/>
      <c r="D4244" s="43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  <c r="AC4244"/>
      <c r="AD4244"/>
      <c r="AE4244"/>
      <c r="AF4244"/>
      <c r="AG4244"/>
      <c r="AH4244"/>
      <c r="AI4244"/>
      <c r="AJ4244"/>
      <c r="AK4244"/>
      <c r="AL4244"/>
      <c r="AM4244"/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/>
      <c r="BE4244"/>
      <c r="BF4244"/>
      <c r="BG4244"/>
      <c r="BH4244"/>
    </row>
    <row r="4245" spans="2:60" s="41" customFormat="1" x14ac:dyDescent="0.4">
      <c r="B4245" s="42"/>
      <c r="C4245" s="42"/>
      <c r="D4245" s="43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  <c r="AC4245"/>
      <c r="AD4245"/>
      <c r="AE4245"/>
      <c r="AF4245"/>
      <c r="AG4245"/>
      <c r="AH4245"/>
      <c r="AI4245"/>
      <c r="AJ4245"/>
      <c r="AK4245"/>
      <c r="AL4245"/>
      <c r="AM4245"/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/>
      <c r="BE4245"/>
      <c r="BF4245"/>
      <c r="BG4245"/>
      <c r="BH4245"/>
    </row>
    <row r="4246" spans="2:60" s="41" customFormat="1" x14ac:dyDescent="0.4">
      <c r="B4246" s="42"/>
      <c r="C4246" s="42"/>
      <c r="D4246" s="43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  <c r="AC4246"/>
      <c r="AD4246"/>
      <c r="AE4246"/>
      <c r="AF4246"/>
      <c r="AG4246"/>
      <c r="AH4246"/>
      <c r="AI4246"/>
      <c r="AJ4246"/>
      <c r="AK4246"/>
      <c r="AL4246"/>
      <c r="AM4246"/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/>
      <c r="BE4246"/>
      <c r="BF4246"/>
      <c r="BG4246"/>
      <c r="BH4246"/>
    </row>
    <row r="4247" spans="2:60" s="41" customFormat="1" x14ac:dyDescent="0.4">
      <c r="B4247" s="42"/>
      <c r="C4247" s="42"/>
      <c r="D4247" s="43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  <c r="AC4247"/>
      <c r="AD4247"/>
      <c r="AE4247"/>
      <c r="AF4247"/>
      <c r="AG4247"/>
      <c r="AH4247"/>
      <c r="AI4247"/>
      <c r="AJ4247"/>
      <c r="AK4247"/>
      <c r="AL4247"/>
      <c r="AM4247"/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/>
      <c r="BE4247"/>
      <c r="BF4247"/>
      <c r="BG4247"/>
      <c r="BH4247"/>
    </row>
    <row r="4248" spans="2:60" s="41" customFormat="1" x14ac:dyDescent="0.4">
      <c r="B4248" s="42"/>
      <c r="C4248" s="42"/>
      <c r="D4248" s="43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  <c r="AC4248"/>
      <c r="AD4248"/>
      <c r="AE4248"/>
      <c r="AF4248"/>
      <c r="AG4248"/>
      <c r="AH4248"/>
      <c r="AI4248"/>
      <c r="AJ4248"/>
      <c r="AK4248"/>
      <c r="AL4248"/>
      <c r="AM4248"/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/>
      <c r="BE4248"/>
      <c r="BF4248"/>
      <c r="BG4248"/>
      <c r="BH4248"/>
    </row>
    <row r="4249" spans="2:60" s="41" customFormat="1" x14ac:dyDescent="0.4">
      <c r="B4249" s="42"/>
      <c r="C4249" s="42"/>
      <c r="D4249" s="43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  <c r="AC4249"/>
      <c r="AD4249"/>
      <c r="AE4249"/>
      <c r="AF4249"/>
      <c r="AG4249"/>
      <c r="AH4249"/>
      <c r="AI4249"/>
      <c r="AJ4249"/>
      <c r="AK4249"/>
      <c r="AL4249"/>
      <c r="AM4249"/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/>
      <c r="BE4249"/>
      <c r="BF4249"/>
      <c r="BG4249"/>
      <c r="BH4249"/>
    </row>
    <row r="4250" spans="2:60" s="41" customFormat="1" x14ac:dyDescent="0.4">
      <c r="B4250" s="42"/>
      <c r="C4250" s="42"/>
      <c r="D4250" s="43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  <c r="AC4250"/>
      <c r="AD4250"/>
      <c r="AE4250"/>
      <c r="AF4250"/>
      <c r="AG4250"/>
      <c r="AH4250"/>
      <c r="AI4250"/>
      <c r="AJ4250"/>
      <c r="AK4250"/>
      <c r="AL4250"/>
      <c r="AM4250"/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/>
      <c r="BE4250"/>
      <c r="BF4250"/>
      <c r="BG4250"/>
      <c r="BH4250"/>
    </row>
    <row r="4251" spans="2:60" s="41" customFormat="1" x14ac:dyDescent="0.4">
      <c r="B4251" s="42"/>
      <c r="C4251" s="42"/>
      <c r="D4251" s="43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  <c r="AC4251"/>
      <c r="AD4251"/>
      <c r="AE4251"/>
      <c r="AF4251"/>
      <c r="AG4251"/>
      <c r="AH4251"/>
      <c r="AI4251"/>
      <c r="AJ4251"/>
      <c r="AK4251"/>
      <c r="AL4251"/>
      <c r="AM4251"/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/>
      <c r="BE4251"/>
      <c r="BF4251"/>
      <c r="BG4251"/>
      <c r="BH4251"/>
    </row>
    <row r="4252" spans="2:60" s="41" customFormat="1" x14ac:dyDescent="0.4">
      <c r="B4252" s="42"/>
      <c r="C4252" s="42"/>
      <c r="D4252" s="43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  <c r="AC4252"/>
      <c r="AD4252"/>
      <c r="AE4252"/>
      <c r="AF4252"/>
      <c r="AG4252"/>
      <c r="AH4252"/>
      <c r="AI4252"/>
      <c r="AJ4252"/>
      <c r="AK4252"/>
      <c r="AL4252"/>
      <c r="AM4252"/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/>
      <c r="BE4252"/>
      <c r="BF4252"/>
      <c r="BG4252"/>
      <c r="BH4252"/>
    </row>
    <row r="4253" spans="2:60" s="41" customFormat="1" x14ac:dyDescent="0.4">
      <c r="B4253" s="42"/>
      <c r="C4253" s="42"/>
      <c r="D4253" s="4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  <c r="AC4253"/>
      <c r="AD4253"/>
      <c r="AE4253"/>
      <c r="AF4253"/>
      <c r="AG4253"/>
      <c r="AH4253"/>
      <c r="AI4253"/>
      <c r="AJ4253"/>
      <c r="AK4253"/>
      <c r="AL4253"/>
      <c r="AM4253"/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/>
      <c r="BE4253"/>
      <c r="BF4253"/>
      <c r="BG4253"/>
      <c r="BH4253"/>
    </row>
    <row r="4254" spans="2:60" s="41" customFormat="1" x14ac:dyDescent="0.4">
      <c r="B4254" s="42"/>
      <c r="C4254" s="42"/>
      <c r="D4254" s="43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  <c r="AC4254"/>
      <c r="AD4254"/>
      <c r="AE4254"/>
      <c r="AF4254"/>
      <c r="AG4254"/>
      <c r="AH4254"/>
      <c r="AI4254"/>
      <c r="AJ4254"/>
      <c r="AK4254"/>
      <c r="AL4254"/>
      <c r="AM4254"/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/>
      <c r="BE4254"/>
      <c r="BF4254"/>
      <c r="BG4254"/>
      <c r="BH4254"/>
    </row>
    <row r="4255" spans="2:60" s="41" customFormat="1" x14ac:dyDescent="0.4">
      <c r="B4255" s="42"/>
      <c r="C4255" s="42"/>
      <c r="D4255" s="43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  <c r="AC4255"/>
      <c r="AD4255"/>
      <c r="AE4255"/>
      <c r="AF4255"/>
      <c r="AG4255"/>
      <c r="AH4255"/>
      <c r="AI4255"/>
      <c r="AJ4255"/>
      <c r="AK4255"/>
      <c r="AL4255"/>
      <c r="AM4255"/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/>
      <c r="BE4255"/>
      <c r="BF4255"/>
      <c r="BG4255"/>
      <c r="BH4255"/>
    </row>
    <row r="4256" spans="2:60" s="41" customFormat="1" x14ac:dyDescent="0.4">
      <c r="B4256" s="42"/>
      <c r="C4256" s="42"/>
      <c r="D4256" s="43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  <c r="AC4256"/>
      <c r="AD4256"/>
      <c r="AE4256"/>
      <c r="AF4256"/>
      <c r="AG4256"/>
      <c r="AH4256"/>
      <c r="AI4256"/>
      <c r="AJ4256"/>
      <c r="AK4256"/>
      <c r="AL4256"/>
      <c r="AM4256"/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/>
      <c r="BE4256"/>
      <c r="BF4256"/>
      <c r="BG4256"/>
      <c r="BH4256"/>
    </row>
    <row r="4257" spans="2:60" s="41" customFormat="1" x14ac:dyDescent="0.4">
      <c r="B4257" s="42"/>
      <c r="C4257" s="42"/>
      <c r="D4257" s="43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  <c r="AC4257"/>
      <c r="AD4257"/>
      <c r="AE4257"/>
      <c r="AF4257"/>
      <c r="AG4257"/>
      <c r="AH4257"/>
      <c r="AI4257"/>
      <c r="AJ4257"/>
      <c r="AK4257"/>
      <c r="AL4257"/>
      <c r="AM4257"/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/>
      <c r="BE4257"/>
      <c r="BF4257"/>
      <c r="BG4257"/>
      <c r="BH4257"/>
    </row>
    <row r="4258" spans="2:60" s="41" customFormat="1" x14ac:dyDescent="0.4">
      <c r="B4258" s="42"/>
      <c r="C4258" s="42"/>
      <c r="D4258" s="43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  <c r="AC4258"/>
      <c r="AD4258"/>
      <c r="AE4258"/>
      <c r="AF4258"/>
      <c r="AG4258"/>
      <c r="AH4258"/>
      <c r="AI4258"/>
      <c r="AJ4258"/>
      <c r="AK4258"/>
      <c r="AL4258"/>
      <c r="AM4258"/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/>
      <c r="BE4258"/>
      <c r="BF4258"/>
      <c r="BG4258"/>
      <c r="BH4258"/>
    </row>
    <row r="4259" spans="2:60" s="41" customFormat="1" x14ac:dyDescent="0.4">
      <c r="B4259" s="42"/>
      <c r="C4259" s="42"/>
      <c r="D4259" s="43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  <c r="AC4259"/>
      <c r="AD4259"/>
      <c r="AE4259"/>
      <c r="AF4259"/>
      <c r="AG4259"/>
      <c r="AH4259"/>
      <c r="AI4259"/>
      <c r="AJ4259"/>
      <c r="AK4259"/>
      <c r="AL4259"/>
      <c r="AM4259"/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/>
      <c r="BE4259"/>
      <c r="BF4259"/>
      <c r="BG4259"/>
      <c r="BH4259"/>
    </row>
    <row r="4260" spans="2:60" s="41" customFormat="1" x14ac:dyDescent="0.4">
      <c r="B4260" s="42"/>
      <c r="C4260" s="42"/>
      <c r="D4260" s="43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  <c r="AC4260"/>
      <c r="AD4260"/>
      <c r="AE4260"/>
      <c r="AF4260"/>
      <c r="AG4260"/>
      <c r="AH4260"/>
      <c r="AI4260"/>
      <c r="AJ4260"/>
      <c r="AK4260"/>
      <c r="AL4260"/>
      <c r="AM4260"/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/>
      <c r="BE4260"/>
      <c r="BF4260"/>
      <c r="BG4260"/>
      <c r="BH4260"/>
    </row>
    <row r="4261" spans="2:60" s="41" customFormat="1" x14ac:dyDescent="0.4">
      <c r="B4261" s="42"/>
      <c r="C4261" s="42"/>
      <c r="D4261" s="43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  <c r="AC4261"/>
      <c r="AD4261"/>
      <c r="AE4261"/>
      <c r="AF4261"/>
      <c r="AG4261"/>
      <c r="AH4261"/>
      <c r="AI4261"/>
      <c r="AJ4261"/>
      <c r="AK4261"/>
      <c r="AL4261"/>
      <c r="AM4261"/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/>
      <c r="BE4261"/>
      <c r="BF4261"/>
      <c r="BG4261"/>
      <c r="BH4261"/>
    </row>
    <row r="4262" spans="2:60" s="41" customFormat="1" x14ac:dyDescent="0.4">
      <c r="B4262" s="42"/>
      <c r="C4262" s="42"/>
      <c r="D4262" s="43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  <c r="AC4262"/>
      <c r="AD4262"/>
      <c r="AE4262"/>
      <c r="AF4262"/>
      <c r="AG4262"/>
      <c r="AH4262"/>
      <c r="AI4262"/>
      <c r="AJ4262"/>
      <c r="AK4262"/>
      <c r="AL4262"/>
      <c r="AM4262"/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/>
      <c r="BE4262"/>
      <c r="BF4262"/>
      <c r="BG4262"/>
      <c r="BH4262"/>
    </row>
    <row r="4263" spans="2:60" s="41" customFormat="1" x14ac:dyDescent="0.4">
      <c r="B4263" s="42"/>
      <c r="C4263" s="42"/>
      <c r="D4263" s="4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  <c r="AC4263"/>
      <c r="AD4263"/>
      <c r="AE4263"/>
      <c r="AF4263"/>
      <c r="AG4263"/>
      <c r="AH4263"/>
      <c r="AI4263"/>
      <c r="AJ4263"/>
      <c r="AK4263"/>
      <c r="AL4263"/>
      <c r="AM4263"/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/>
      <c r="BE4263"/>
      <c r="BF4263"/>
      <c r="BG4263"/>
      <c r="BH4263"/>
    </row>
    <row r="4264" spans="2:60" s="41" customFormat="1" x14ac:dyDescent="0.4">
      <c r="B4264" s="42"/>
      <c r="C4264" s="42"/>
      <c r="D4264" s="43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  <c r="AC4264"/>
      <c r="AD4264"/>
      <c r="AE4264"/>
      <c r="AF4264"/>
      <c r="AG4264"/>
      <c r="AH4264"/>
      <c r="AI4264"/>
      <c r="AJ4264"/>
      <c r="AK4264"/>
      <c r="AL4264"/>
      <c r="AM4264"/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/>
      <c r="BE4264"/>
      <c r="BF4264"/>
      <c r="BG4264"/>
      <c r="BH4264"/>
    </row>
    <row r="4265" spans="2:60" s="41" customFormat="1" x14ac:dyDescent="0.4">
      <c r="B4265" s="42"/>
      <c r="C4265" s="42"/>
      <c r="D4265" s="43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  <c r="AC4265"/>
      <c r="AD4265"/>
      <c r="AE4265"/>
      <c r="AF4265"/>
      <c r="AG4265"/>
      <c r="AH4265"/>
      <c r="AI4265"/>
      <c r="AJ4265"/>
      <c r="AK4265"/>
      <c r="AL4265"/>
      <c r="AM4265"/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/>
      <c r="BE4265"/>
      <c r="BF4265"/>
      <c r="BG4265"/>
      <c r="BH4265"/>
    </row>
    <row r="4266" spans="2:60" s="41" customFormat="1" x14ac:dyDescent="0.4">
      <c r="B4266" s="42"/>
      <c r="C4266" s="42"/>
      <c r="D4266" s="43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  <c r="AC4266"/>
      <c r="AD4266"/>
      <c r="AE4266"/>
      <c r="AF4266"/>
      <c r="AG4266"/>
      <c r="AH4266"/>
      <c r="AI4266"/>
      <c r="AJ4266"/>
      <c r="AK4266"/>
      <c r="AL4266"/>
      <c r="AM4266"/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/>
      <c r="BE4266"/>
      <c r="BF4266"/>
      <c r="BG4266"/>
      <c r="BH4266"/>
    </row>
    <row r="4267" spans="2:60" s="41" customFormat="1" x14ac:dyDescent="0.4">
      <c r="B4267" s="42"/>
      <c r="C4267" s="42"/>
      <c r="D4267" s="43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  <c r="AC4267"/>
      <c r="AD4267"/>
      <c r="AE4267"/>
      <c r="AF4267"/>
      <c r="AG4267"/>
      <c r="AH4267"/>
      <c r="AI4267"/>
      <c r="AJ4267"/>
      <c r="AK4267"/>
      <c r="AL4267"/>
      <c r="AM4267"/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/>
      <c r="BE4267"/>
      <c r="BF4267"/>
      <c r="BG4267"/>
      <c r="BH4267"/>
    </row>
    <row r="4268" spans="2:60" s="41" customFormat="1" x14ac:dyDescent="0.4">
      <c r="B4268" s="42"/>
      <c r="C4268" s="42"/>
      <c r="D4268" s="43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  <c r="AC4268"/>
      <c r="AD4268"/>
      <c r="AE4268"/>
      <c r="AF4268"/>
      <c r="AG4268"/>
      <c r="AH4268"/>
      <c r="AI4268"/>
      <c r="AJ4268"/>
      <c r="AK4268"/>
      <c r="AL4268"/>
      <c r="AM4268"/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/>
      <c r="BE4268"/>
      <c r="BF4268"/>
      <c r="BG4268"/>
      <c r="BH4268"/>
    </row>
    <row r="4269" spans="2:60" s="41" customFormat="1" x14ac:dyDescent="0.4">
      <c r="B4269" s="42"/>
      <c r="C4269" s="42"/>
      <c r="D4269" s="43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  <c r="AC4269"/>
      <c r="AD4269"/>
      <c r="AE4269"/>
      <c r="AF4269"/>
      <c r="AG4269"/>
      <c r="AH4269"/>
      <c r="AI4269"/>
      <c r="AJ4269"/>
      <c r="AK4269"/>
      <c r="AL4269"/>
      <c r="AM4269"/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/>
      <c r="BE4269"/>
      <c r="BF4269"/>
      <c r="BG4269"/>
      <c r="BH4269"/>
    </row>
    <row r="4270" spans="2:60" s="41" customFormat="1" x14ac:dyDescent="0.4">
      <c r="B4270" s="42"/>
      <c r="C4270" s="42"/>
      <c r="D4270" s="43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  <c r="AC4270"/>
      <c r="AD4270"/>
      <c r="AE4270"/>
      <c r="AF4270"/>
      <c r="AG4270"/>
      <c r="AH4270"/>
      <c r="AI4270"/>
      <c r="AJ4270"/>
      <c r="AK4270"/>
      <c r="AL4270"/>
      <c r="AM4270"/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/>
      <c r="BE4270"/>
      <c r="BF4270"/>
      <c r="BG4270"/>
      <c r="BH4270"/>
    </row>
    <row r="4271" spans="2:60" s="41" customFormat="1" x14ac:dyDescent="0.4">
      <c r="B4271" s="42"/>
      <c r="C4271" s="42"/>
      <c r="D4271" s="43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  <c r="AC4271"/>
      <c r="AD4271"/>
      <c r="AE4271"/>
      <c r="AF4271"/>
      <c r="AG4271"/>
      <c r="AH4271"/>
      <c r="AI4271"/>
      <c r="AJ4271"/>
      <c r="AK4271"/>
      <c r="AL4271"/>
      <c r="AM4271"/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/>
      <c r="BE4271"/>
      <c r="BF4271"/>
      <c r="BG4271"/>
      <c r="BH4271"/>
    </row>
    <row r="4272" spans="2:60" s="41" customFormat="1" x14ac:dyDescent="0.4">
      <c r="B4272" s="42"/>
      <c r="C4272" s="42"/>
      <c r="D4272" s="43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  <c r="AC4272"/>
      <c r="AD4272"/>
      <c r="AE4272"/>
      <c r="AF4272"/>
      <c r="AG4272"/>
      <c r="AH4272"/>
      <c r="AI4272"/>
      <c r="AJ4272"/>
      <c r="AK4272"/>
      <c r="AL4272"/>
      <c r="AM4272"/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/>
      <c r="BE4272"/>
      <c r="BF4272"/>
      <c r="BG4272"/>
      <c r="BH4272"/>
    </row>
    <row r="4273" spans="2:60" s="41" customFormat="1" x14ac:dyDescent="0.4">
      <c r="B4273" s="42"/>
      <c r="C4273" s="42"/>
      <c r="D4273" s="4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  <c r="AC4273"/>
      <c r="AD4273"/>
      <c r="AE4273"/>
      <c r="AF4273"/>
      <c r="AG4273"/>
      <c r="AH4273"/>
      <c r="AI4273"/>
      <c r="AJ4273"/>
      <c r="AK4273"/>
      <c r="AL4273"/>
      <c r="AM4273"/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/>
      <c r="BE4273"/>
      <c r="BF4273"/>
      <c r="BG4273"/>
      <c r="BH4273"/>
    </row>
    <row r="4274" spans="2:60" s="41" customFormat="1" x14ac:dyDescent="0.4">
      <c r="B4274" s="42"/>
      <c r="C4274" s="42"/>
      <c r="D4274" s="43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  <c r="AC4274"/>
      <c r="AD4274"/>
      <c r="AE4274"/>
      <c r="AF4274"/>
      <c r="AG4274"/>
      <c r="AH4274"/>
      <c r="AI4274"/>
      <c r="AJ4274"/>
      <c r="AK4274"/>
      <c r="AL4274"/>
      <c r="AM4274"/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/>
      <c r="BE4274"/>
      <c r="BF4274"/>
      <c r="BG4274"/>
      <c r="BH4274"/>
    </row>
    <row r="4275" spans="2:60" s="41" customFormat="1" x14ac:dyDescent="0.4">
      <c r="B4275" s="42"/>
      <c r="C4275" s="42"/>
      <c r="D4275" s="43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  <c r="AC4275"/>
      <c r="AD4275"/>
      <c r="AE4275"/>
      <c r="AF4275"/>
      <c r="AG4275"/>
      <c r="AH4275"/>
      <c r="AI4275"/>
      <c r="AJ4275"/>
      <c r="AK4275"/>
      <c r="AL4275"/>
      <c r="AM4275"/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/>
      <c r="BE4275"/>
      <c r="BF4275"/>
      <c r="BG4275"/>
      <c r="BH4275"/>
    </row>
    <row r="4276" spans="2:60" s="41" customFormat="1" x14ac:dyDescent="0.4">
      <c r="B4276" s="42"/>
      <c r="C4276" s="42"/>
      <c r="D4276" s="43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  <c r="AC4276"/>
      <c r="AD4276"/>
      <c r="AE4276"/>
      <c r="AF4276"/>
      <c r="AG4276"/>
      <c r="AH4276"/>
      <c r="AI4276"/>
      <c r="AJ4276"/>
      <c r="AK4276"/>
      <c r="AL4276"/>
      <c r="AM4276"/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/>
      <c r="BE4276"/>
      <c r="BF4276"/>
      <c r="BG4276"/>
      <c r="BH4276"/>
    </row>
    <row r="4277" spans="2:60" s="41" customFormat="1" x14ac:dyDescent="0.4">
      <c r="B4277" s="42"/>
      <c r="C4277" s="42"/>
      <c r="D4277" s="43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  <c r="AC4277"/>
      <c r="AD4277"/>
      <c r="AE4277"/>
      <c r="AF4277"/>
      <c r="AG4277"/>
      <c r="AH4277"/>
      <c r="AI4277"/>
      <c r="AJ4277"/>
      <c r="AK4277"/>
      <c r="AL4277"/>
      <c r="AM4277"/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/>
      <c r="BE4277"/>
      <c r="BF4277"/>
      <c r="BG4277"/>
      <c r="BH4277"/>
    </row>
    <row r="4278" spans="2:60" s="41" customFormat="1" x14ac:dyDescent="0.4">
      <c r="B4278" s="42"/>
      <c r="C4278" s="42"/>
      <c r="D4278" s="43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  <c r="AC4278"/>
      <c r="AD4278"/>
      <c r="AE4278"/>
      <c r="AF4278"/>
      <c r="AG4278"/>
      <c r="AH4278"/>
      <c r="AI4278"/>
      <c r="AJ4278"/>
      <c r="AK4278"/>
      <c r="AL4278"/>
      <c r="AM4278"/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/>
      <c r="BE4278"/>
      <c r="BF4278"/>
      <c r="BG4278"/>
      <c r="BH4278"/>
    </row>
    <row r="4279" spans="2:60" s="41" customFormat="1" x14ac:dyDescent="0.4">
      <c r="B4279" s="42"/>
      <c r="C4279" s="42"/>
      <c r="D4279" s="43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  <c r="AC4279"/>
      <c r="AD4279"/>
      <c r="AE4279"/>
      <c r="AF4279"/>
      <c r="AG4279"/>
      <c r="AH4279"/>
      <c r="AI4279"/>
      <c r="AJ4279"/>
      <c r="AK4279"/>
      <c r="AL4279"/>
      <c r="AM4279"/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/>
      <c r="BE4279"/>
      <c r="BF4279"/>
      <c r="BG4279"/>
      <c r="BH4279"/>
    </row>
    <row r="4280" spans="2:60" s="41" customFormat="1" x14ac:dyDescent="0.4">
      <c r="B4280" s="42"/>
      <c r="C4280" s="42"/>
      <c r="D4280" s="43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  <c r="AC4280"/>
      <c r="AD4280"/>
      <c r="AE4280"/>
      <c r="AF4280"/>
      <c r="AG4280"/>
      <c r="AH4280"/>
      <c r="AI4280"/>
      <c r="AJ4280"/>
      <c r="AK4280"/>
      <c r="AL4280"/>
      <c r="AM4280"/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/>
      <c r="BE4280"/>
      <c r="BF4280"/>
      <c r="BG4280"/>
      <c r="BH4280"/>
    </row>
    <row r="4281" spans="2:60" s="41" customFormat="1" x14ac:dyDescent="0.4">
      <c r="B4281" s="42"/>
      <c r="C4281" s="42"/>
      <c r="D4281" s="43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  <c r="AC4281"/>
      <c r="AD4281"/>
      <c r="AE4281"/>
      <c r="AF4281"/>
      <c r="AG4281"/>
      <c r="AH4281"/>
      <c r="AI4281"/>
      <c r="AJ4281"/>
      <c r="AK4281"/>
      <c r="AL4281"/>
      <c r="AM4281"/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/>
      <c r="BE4281"/>
      <c r="BF4281"/>
      <c r="BG4281"/>
      <c r="BH4281"/>
    </row>
    <row r="4282" spans="2:60" s="41" customFormat="1" x14ac:dyDescent="0.4">
      <c r="B4282" s="42"/>
      <c r="C4282" s="42"/>
      <c r="D4282" s="43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  <c r="AC4282"/>
      <c r="AD4282"/>
      <c r="AE4282"/>
      <c r="AF4282"/>
      <c r="AG4282"/>
      <c r="AH4282"/>
      <c r="AI4282"/>
      <c r="AJ4282"/>
      <c r="AK4282"/>
      <c r="AL4282"/>
      <c r="AM4282"/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/>
      <c r="BE4282"/>
      <c r="BF4282"/>
      <c r="BG4282"/>
      <c r="BH4282"/>
    </row>
    <row r="4283" spans="2:60" s="41" customFormat="1" x14ac:dyDescent="0.4">
      <c r="B4283" s="42"/>
      <c r="C4283" s="42"/>
      <c r="D4283" s="4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  <c r="AC4283"/>
      <c r="AD4283"/>
      <c r="AE4283"/>
      <c r="AF4283"/>
      <c r="AG4283"/>
      <c r="AH4283"/>
      <c r="AI4283"/>
      <c r="AJ4283"/>
      <c r="AK4283"/>
      <c r="AL4283"/>
      <c r="AM4283"/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/>
      <c r="BE4283"/>
      <c r="BF4283"/>
      <c r="BG4283"/>
      <c r="BH4283"/>
    </row>
    <row r="4284" spans="2:60" s="41" customFormat="1" x14ac:dyDescent="0.4">
      <c r="B4284" s="42"/>
      <c r="C4284" s="42"/>
      <c r="D4284" s="43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  <c r="AC4284"/>
      <c r="AD4284"/>
      <c r="AE4284"/>
      <c r="AF4284"/>
      <c r="AG4284"/>
      <c r="AH4284"/>
      <c r="AI4284"/>
      <c r="AJ4284"/>
      <c r="AK4284"/>
      <c r="AL4284"/>
      <c r="AM4284"/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/>
      <c r="BE4284"/>
      <c r="BF4284"/>
      <c r="BG4284"/>
      <c r="BH4284"/>
    </row>
    <row r="4285" spans="2:60" s="41" customFormat="1" x14ac:dyDescent="0.4">
      <c r="B4285" s="42"/>
      <c r="C4285" s="42"/>
      <c r="D4285" s="43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  <c r="AC4285"/>
      <c r="AD4285"/>
      <c r="AE4285"/>
      <c r="AF4285"/>
      <c r="AG4285"/>
      <c r="AH4285"/>
      <c r="AI4285"/>
      <c r="AJ4285"/>
      <c r="AK4285"/>
      <c r="AL4285"/>
      <c r="AM4285"/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/>
      <c r="BE4285"/>
      <c r="BF4285"/>
      <c r="BG4285"/>
      <c r="BH4285"/>
    </row>
    <row r="4286" spans="2:60" s="41" customFormat="1" x14ac:dyDescent="0.4">
      <c r="B4286" s="42"/>
      <c r="C4286" s="42"/>
      <c r="D4286" s="43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  <c r="AC4286"/>
      <c r="AD4286"/>
      <c r="AE4286"/>
      <c r="AF4286"/>
      <c r="AG4286"/>
      <c r="AH4286"/>
      <c r="AI4286"/>
      <c r="AJ4286"/>
      <c r="AK4286"/>
      <c r="AL4286"/>
      <c r="AM4286"/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/>
      <c r="BE4286"/>
      <c r="BF4286"/>
      <c r="BG4286"/>
      <c r="BH4286"/>
    </row>
    <row r="4287" spans="2:60" s="41" customFormat="1" x14ac:dyDescent="0.4">
      <c r="B4287" s="42"/>
      <c r="C4287" s="42"/>
      <c r="D4287" s="43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  <c r="AC4287"/>
      <c r="AD4287"/>
      <c r="AE4287"/>
      <c r="AF4287"/>
      <c r="AG4287"/>
      <c r="AH4287"/>
      <c r="AI4287"/>
      <c r="AJ4287"/>
      <c r="AK4287"/>
      <c r="AL4287"/>
      <c r="AM4287"/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/>
      <c r="BE4287"/>
      <c r="BF4287"/>
      <c r="BG4287"/>
      <c r="BH4287"/>
    </row>
    <row r="4288" spans="2:60" s="41" customFormat="1" x14ac:dyDescent="0.4">
      <c r="B4288" s="42"/>
      <c r="C4288" s="42"/>
      <c r="D4288" s="43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  <c r="AC4288"/>
      <c r="AD4288"/>
      <c r="AE4288"/>
      <c r="AF4288"/>
      <c r="AG4288"/>
      <c r="AH4288"/>
      <c r="AI4288"/>
      <c r="AJ4288"/>
      <c r="AK4288"/>
      <c r="AL4288"/>
      <c r="AM4288"/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/>
      <c r="BE4288"/>
      <c r="BF4288"/>
      <c r="BG4288"/>
      <c r="BH4288"/>
    </row>
    <row r="4289" spans="2:60" s="41" customFormat="1" x14ac:dyDescent="0.4">
      <c r="B4289" s="42"/>
      <c r="C4289" s="42"/>
      <c r="D4289" s="43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  <c r="AC4289"/>
      <c r="AD4289"/>
      <c r="AE4289"/>
      <c r="AF4289"/>
      <c r="AG4289"/>
      <c r="AH4289"/>
      <c r="AI4289"/>
      <c r="AJ4289"/>
      <c r="AK4289"/>
      <c r="AL4289"/>
      <c r="AM4289"/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/>
      <c r="BE4289"/>
      <c r="BF4289"/>
      <c r="BG4289"/>
      <c r="BH4289"/>
    </row>
    <row r="4290" spans="2:60" s="41" customFormat="1" x14ac:dyDescent="0.4">
      <c r="B4290" s="42"/>
      <c r="C4290" s="42"/>
      <c r="D4290" s="43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  <c r="AC4290"/>
      <c r="AD4290"/>
      <c r="AE4290"/>
      <c r="AF4290"/>
      <c r="AG4290"/>
      <c r="AH4290"/>
      <c r="AI4290"/>
      <c r="AJ4290"/>
      <c r="AK4290"/>
      <c r="AL4290"/>
      <c r="AM4290"/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/>
      <c r="BE4290"/>
      <c r="BF4290"/>
      <c r="BG4290"/>
      <c r="BH4290"/>
    </row>
    <row r="4291" spans="2:60" s="41" customFormat="1" x14ac:dyDescent="0.4">
      <c r="B4291" s="42"/>
      <c r="C4291" s="42"/>
      <c r="D4291" s="43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  <c r="AC4291"/>
      <c r="AD4291"/>
      <c r="AE4291"/>
      <c r="AF4291"/>
      <c r="AG4291"/>
      <c r="AH4291"/>
      <c r="AI4291"/>
      <c r="AJ4291"/>
      <c r="AK4291"/>
      <c r="AL4291"/>
      <c r="AM4291"/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/>
      <c r="BE4291"/>
      <c r="BF4291"/>
      <c r="BG4291"/>
      <c r="BH4291"/>
    </row>
    <row r="4292" spans="2:60" s="41" customFormat="1" x14ac:dyDescent="0.4">
      <c r="B4292" s="42"/>
      <c r="C4292" s="42"/>
      <c r="D4292" s="43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  <c r="AC4292"/>
      <c r="AD4292"/>
      <c r="AE4292"/>
      <c r="AF4292"/>
      <c r="AG4292"/>
      <c r="AH4292"/>
      <c r="AI4292"/>
      <c r="AJ4292"/>
      <c r="AK4292"/>
      <c r="AL4292"/>
      <c r="AM4292"/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/>
      <c r="BE4292"/>
      <c r="BF4292"/>
      <c r="BG4292"/>
      <c r="BH4292"/>
    </row>
    <row r="4293" spans="2:60" s="41" customFormat="1" x14ac:dyDescent="0.4">
      <c r="B4293" s="42"/>
      <c r="C4293" s="42"/>
      <c r="D4293" s="4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  <c r="AC4293"/>
      <c r="AD4293"/>
      <c r="AE4293"/>
      <c r="AF4293"/>
      <c r="AG4293"/>
      <c r="AH4293"/>
      <c r="AI4293"/>
      <c r="AJ4293"/>
      <c r="AK4293"/>
      <c r="AL4293"/>
      <c r="AM4293"/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/>
      <c r="BE4293"/>
      <c r="BF4293"/>
      <c r="BG4293"/>
      <c r="BH4293"/>
    </row>
    <row r="4294" spans="2:60" s="41" customFormat="1" x14ac:dyDescent="0.4">
      <c r="B4294" s="42"/>
      <c r="C4294" s="42"/>
      <c r="D4294" s="43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  <c r="AC4294"/>
      <c r="AD4294"/>
      <c r="AE4294"/>
      <c r="AF4294"/>
      <c r="AG4294"/>
      <c r="AH4294"/>
      <c r="AI4294"/>
      <c r="AJ4294"/>
      <c r="AK4294"/>
      <c r="AL4294"/>
      <c r="AM4294"/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/>
      <c r="BE4294"/>
      <c r="BF4294"/>
      <c r="BG4294"/>
      <c r="BH4294"/>
    </row>
    <row r="4295" spans="2:60" s="41" customFormat="1" x14ac:dyDescent="0.4">
      <c r="B4295" s="42"/>
      <c r="C4295" s="42"/>
      <c r="D4295" s="43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  <c r="AC4295"/>
      <c r="AD4295"/>
      <c r="AE4295"/>
      <c r="AF4295"/>
      <c r="AG4295"/>
      <c r="AH4295"/>
      <c r="AI4295"/>
      <c r="AJ4295"/>
      <c r="AK4295"/>
      <c r="AL4295"/>
      <c r="AM4295"/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/>
      <c r="BE4295"/>
      <c r="BF4295"/>
      <c r="BG4295"/>
      <c r="BH4295"/>
    </row>
    <row r="4296" spans="2:60" s="41" customFormat="1" x14ac:dyDescent="0.4">
      <c r="B4296" s="42"/>
      <c r="C4296" s="42"/>
      <c r="D4296" s="43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  <c r="AC4296"/>
      <c r="AD4296"/>
      <c r="AE4296"/>
      <c r="AF4296"/>
      <c r="AG4296"/>
      <c r="AH4296"/>
      <c r="AI4296"/>
      <c r="AJ4296"/>
      <c r="AK4296"/>
      <c r="AL4296"/>
      <c r="AM4296"/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/>
      <c r="BE4296"/>
      <c r="BF4296"/>
      <c r="BG4296"/>
      <c r="BH4296"/>
    </row>
    <row r="4297" spans="2:60" s="41" customFormat="1" x14ac:dyDescent="0.4">
      <c r="B4297" s="42"/>
      <c r="C4297" s="42"/>
      <c r="D4297" s="43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  <c r="AC4297"/>
      <c r="AD4297"/>
      <c r="AE4297"/>
      <c r="AF4297"/>
      <c r="AG4297"/>
      <c r="AH4297"/>
      <c r="AI4297"/>
      <c r="AJ4297"/>
      <c r="AK4297"/>
      <c r="AL4297"/>
      <c r="AM4297"/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/>
      <c r="BE4297"/>
      <c r="BF4297"/>
      <c r="BG4297"/>
      <c r="BH4297"/>
    </row>
    <row r="4298" spans="2:60" s="41" customFormat="1" x14ac:dyDescent="0.4">
      <c r="B4298" s="42"/>
      <c r="C4298" s="42"/>
      <c r="D4298" s="43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  <c r="AC4298"/>
      <c r="AD4298"/>
      <c r="AE4298"/>
      <c r="AF4298"/>
      <c r="AG4298"/>
      <c r="AH4298"/>
      <c r="AI4298"/>
      <c r="AJ4298"/>
      <c r="AK4298"/>
      <c r="AL4298"/>
      <c r="AM4298"/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/>
      <c r="BE4298"/>
      <c r="BF4298"/>
      <c r="BG4298"/>
      <c r="BH4298"/>
    </row>
    <row r="4299" spans="2:60" s="41" customFormat="1" x14ac:dyDescent="0.4">
      <c r="B4299" s="42"/>
      <c r="C4299" s="42"/>
      <c r="D4299" s="43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  <c r="AC4299"/>
      <c r="AD4299"/>
      <c r="AE4299"/>
      <c r="AF4299"/>
      <c r="AG4299"/>
      <c r="AH4299"/>
      <c r="AI4299"/>
      <c r="AJ4299"/>
      <c r="AK4299"/>
      <c r="AL4299"/>
      <c r="AM4299"/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/>
      <c r="BE4299"/>
      <c r="BF4299"/>
      <c r="BG4299"/>
      <c r="BH4299"/>
    </row>
    <row r="4300" spans="2:60" s="41" customFormat="1" x14ac:dyDescent="0.4">
      <c r="B4300" s="42"/>
      <c r="C4300" s="42"/>
      <c r="D4300" s="43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  <c r="AC4300"/>
      <c r="AD4300"/>
      <c r="AE4300"/>
      <c r="AF4300"/>
      <c r="AG4300"/>
      <c r="AH4300"/>
      <c r="AI4300"/>
      <c r="AJ4300"/>
      <c r="AK4300"/>
      <c r="AL4300"/>
      <c r="AM4300"/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/>
      <c r="BE4300"/>
      <c r="BF4300"/>
      <c r="BG4300"/>
      <c r="BH4300"/>
    </row>
    <row r="4301" spans="2:60" s="41" customFormat="1" x14ac:dyDescent="0.4">
      <c r="B4301" s="42"/>
      <c r="C4301" s="42"/>
      <c r="D4301" s="43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  <c r="AC4301"/>
      <c r="AD4301"/>
      <c r="AE4301"/>
      <c r="AF4301"/>
      <c r="AG4301"/>
      <c r="AH4301"/>
      <c r="AI4301"/>
      <c r="AJ4301"/>
      <c r="AK4301"/>
      <c r="AL4301"/>
      <c r="AM4301"/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/>
      <c r="BE4301"/>
      <c r="BF4301"/>
      <c r="BG4301"/>
      <c r="BH4301"/>
    </row>
    <row r="4302" spans="2:60" s="41" customFormat="1" x14ac:dyDescent="0.4">
      <c r="B4302" s="42"/>
      <c r="C4302" s="42"/>
      <c r="D4302" s="43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  <c r="AC4302"/>
      <c r="AD4302"/>
      <c r="AE4302"/>
      <c r="AF4302"/>
      <c r="AG4302"/>
      <c r="AH4302"/>
      <c r="AI4302"/>
      <c r="AJ4302"/>
      <c r="AK4302"/>
      <c r="AL4302"/>
      <c r="AM4302"/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/>
      <c r="BE4302"/>
      <c r="BF4302"/>
      <c r="BG4302"/>
      <c r="BH4302"/>
    </row>
    <row r="4303" spans="2:60" s="41" customFormat="1" x14ac:dyDescent="0.4">
      <c r="B4303" s="42"/>
      <c r="C4303" s="42"/>
      <c r="D4303" s="4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  <c r="AC4303"/>
      <c r="AD4303"/>
      <c r="AE4303"/>
      <c r="AF4303"/>
      <c r="AG4303"/>
      <c r="AH4303"/>
      <c r="AI4303"/>
      <c r="AJ4303"/>
      <c r="AK4303"/>
      <c r="AL4303"/>
      <c r="AM4303"/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/>
      <c r="BE4303"/>
      <c r="BF4303"/>
      <c r="BG4303"/>
      <c r="BH4303"/>
    </row>
    <row r="4304" spans="2:60" s="41" customFormat="1" x14ac:dyDescent="0.4">
      <c r="B4304" s="42"/>
      <c r="C4304" s="42"/>
      <c r="D4304" s="43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  <c r="AC4304"/>
      <c r="AD4304"/>
      <c r="AE4304"/>
      <c r="AF4304"/>
      <c r="AG4304"/>
      <c r="AH4304"/>
      <c r="AI4304"/>
      <c r="AJ4304"/>
      <c r="AK4304"/>
      <c r="AL4304"/>
      <c r="AM4304"/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/>
      <c r="BE4304"/>
      <c r="BF4304"/>
      <c r="BG4304"/>
      <c r="BH4304"/>
    </row>
    <row r="4305" spans="2:60" s="41" customFormat="1" x14ac:dyDescent="0.4">
      <c r="B4305" s="42"/>
      <c r="C4305" s="42"/>
      <c r="D4305" s="43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  <c r="AC4305"/>
      <c r="AD4305"/>
      <c r="AE4305"/>
      <c r="AF4305"/>
      <c r="AG4305"/>
      <c r="AH4305"/>
      <c r="AI4305"/>
      <c r="AJ4305"/>
      <c r="AK4305"/>
      <c r="AL4305"/>
      <c r="AM4305"/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/>
      <c r="BE4305"/>
      <c r="BF4305"/>
      <c r="BG4305"/>
      <c r="BH4305"/>
    </row>
    <row r="4306" spans="2:60" s="41" customFormat="1" x14ac:dyDescent="0.4">
      <c r="B4306" s="42"/>
      <c r="C4306" s="42"/>
      <c r="D4306" s="43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  <c r="AC4306"/>
      <c r="AD4306"/>
      <c r="AE4306"/>
      <c r="AF4306"/>
      <c r="AG4306"/>
      <c r="AH4306"/>
      <c r="AI4306"/>
      <c r="AJ4306"/>
      <c r="AK4306"/>
      <c r="AL4306"/>
      <c r="AM4306"/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/>
      <c r="BE4306"/>
      <c r="BF4306"/>
      <c r="BG4306"/>
      <c r="BH4306"/>
    </row>
    <row r="4307" spans="2:60" s="41" customFormat="1" x14ac:dyDescent="0.4">
      <c r="B4307" s="42"/>
      <c r="C4307" s="42"/>
      <c r="D4307" s="43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  <c r="AC4307"/>
      <c r="AD4307"/>
      <c r="AE4307"/>
      <c r="AF4307"/>
      <c r="AG4307"/>
      <c r="AH4307"/>
      <c r="AI4307"/>
      <c r="AJ4307"/>
      <c r="AK4307"/>
      <c r="AL4307"/>
      <c r="AM4307"/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/>
      <c r="BE4307"/>
      <c r="BF4307"/>
      <c r="BG4307"/>
      <c r="BH4307"/>
    </row>
    <row r="4308" spans="2:60" s="41" customFormat="1" x14ac:dyDescent="0.4">
      <c r="B4308" s="42"/>
      <c r="C4308" s="42"/>
      <c r="D4308" s="43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  <c r="AC4308"/>
      <c r="AD4308"/>
      <c r="AE4308"/>
      <c r="AF4308"/>
      <c r="AG4308"/>
      <c r="AH4308"/>
      <c r="AI4308"/>
      <c r="AJ4308"/>
      <c r="AK4308"/>
      <c r="AL4308"/>
      <c r="AM4308"/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/>
      <c r="BE4308"/>
      <c r="BF4308"/>
      <c r="BG4308"/>
      <c r="BH4308"/>
    </row>
    <row r="4309" spans="2:60" s="41" customFormat="1" x14ac:dyDescent="0.4">
      <c r="B4309" s="42"/>
      <c r="C4309" s="42"/>
      <c r="D4309" s="43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  <c r="AC4309"/>
      <c r="AD4309"/>
      <c r="AE4309"/>
      <c r="AF4309"/>
      <c r="AG4309"/>
      <c r="AH4309"/>
      <c r="AI4309"/>
      <c r="AJ4309"/>
      <c r="AK4309"/>
      <c r="AL4309"/>
      <c r="AM4309"/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/>
      <c r="BE4309"/>
      <c r="BF4309"/>
      <c r="BG4309"/>
      <c r="BH4309"/>
    </row>
    <row r="4310" spans="2:60" s="41" customFormat="1" x14ac:dyDescent="0.4">
      <c r="B4310" s="42"/>
      <c r="C4310" s="42"/>
      <c r="D4310" s="43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  <c r="AC4310"/>
      <c r="AD4310"/>
      <c r="AE4310"/>
      <c r="AF4310"/>
      <c r="AG4310"/>
      <c r="AH4310"/>
      <c r="AI4310"/>
      <c r="AJ4310"/>
      <c r="AK4310"/>
      <c r="AL4310"/>
      <c r="AM4310"/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/>
      <c r="BE4310"/>
      <c r="BF4310"/>
      <c r="BG4310"/>
      <c r="BH4310"/>
    </row>
    <row r="4311" spans="2:60" s="41" customFormat="1" x14ac:dyDescent="0.4">
      <c r="B4311" s="42"/>
      <c r="C4311" s="42"/>
      <c r="D4311" s="43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  <c r="AC4311"/>
      <c r="AD4311"/>
      <c r="AE4311"/>
      <c r="AF4311"/>
      <c r="AG4311"/>
      <c r="AH4311"/>
      <c r="AI4311"/>
      <c r="AJ4311"/>
      <c r="AK4311"/>
      <c r="AL4311"/>
      <c r="AM4311"/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/>
      <c r="BE4311"/>
      <c r="BF4311"/>
      <c r="BG4311"/>
      <c r="BH4311"/>
    </row>
    <row r="4312" spans="2:60" s="41" customFormat="1" x14ac:dyDescent="0.4">
      <c r="B4312" s="42"/>
      <c r="C4312" s="42"/>
      <c r="D4312" s="43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  <c r="AC4312"/>
      <c r="AD4312"/>
      <c r="AE4312"/>
      <c r="AF4312"/>
      <c r="AG4312"/>
      <c r="AH4312"/>
      <c r="AI4312"/>
      <c r="AJ4312"/>
      <c r="AK4312"/>
      <c r="AL4312"/>
      <c r="AM4312"/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/>
      <c r="BE4312"/>
      <c r="BF4312"/>
      <c r="BG4312"/>
      <c r="BH4312"/>
    </row>
    <row r="4313" spans="2:60" s="41" customFormat="1" x14ac:dyDescent="0.4">
      <c r="B4313" s="42"/>
      <c r="C4313" s="42"/>
      <c r="D4313" s="4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  <c r="AC4313"/>
      <c r="AD4313"/>
      <c r="AE4313"/>
      <c r="AF4313"/>
      <c r="AG4313"/>
      <c r="AH4313"/>
      <c r="AI4313"/>
      <c r="AJ4313"/>
      <c r="AK4313"/>
      <c r="AL4313"/>
      <c r="AM4313"/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/>
      <c r="BE4313"/>
      <c r="BF4313"/>
      <c r="BG4313"/>
      <c r="BH4313"/>
    </row>
    <row r="4314" spans="2:60" s="41" customFormat="1" x14ac:dyDescent="0.4">
      <c r="B4314" s="42"/>
      <c r="C4314" s="42"/>
      <c r="D4314" s="43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  <c r="AC4314"/>
      <c r="AD4314"/>
      <c r="AE4314"/>
      <c r="AF4314"/>
      <c r="AG4314"/>
      <c r="AH4314"/>
      <c r="AI4314"/>
      <c r="AJ4314"/>
      <c r="AK4314"/>
      <c r="AL4314"/>
      <c r="AM4314"/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/>
      <c r="BE4314"/>
      <c r="BF4314"/>
      <c r="BG4314"/>
      <c r="BH4314"/>
    </row>
    <row r="4315" spans="2:60" s="41" customFormat="1" x14ac:dyDescent="0.4">
      <c r="B4315" s="42"/>
      <c r="C4315" s="42"/>
      <c r="D4315" s="43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  <c r="AC4315"/>
      <c r="AD4315"/>
      <c r="AE4315"/>
      <c r="AF4315"/>
      <c r="AG4315"/>
      <c r="AH4315"/>
      <c r="AI4315"/>
      <c r="AJ4315"/>
      <c r="AK4315"/>
      <c r="AL4315"/>
      <c r="AM4315"/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/>
      <c r="BE4315"/>
      <c r="BF4315"/>
      <c r="BG4315"/>
      <c r="BH4315"/>
    </row>
    <row r="4316" spans="2:60" s="41" customFormat="1" x14ac:dyDescent="0.4">
      <c r="B4316" s="42"/>
      <c r="C4316" s="42"/>
      <c r="D4316" s="43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  <c r="AC4316"/>
      <c r="AD4316"/>
      <c r="AE4316"/>
      <c r="AF4316"/>
      <c r="AG4316"/>
      <c r="AH4316"/>
      <c r="AI4316"/>
      <c r="AJ4316"/>
      <c r="AK4316"/>
      <c r="AL4316"/>
      <c r="AM4316"/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/>
      <c r="BE4316"/>
      <c r="BF4316"/>
      <c r="BG4316"/>
      <c r="BH4316"/>
    </row>
    <row r="4317" spans="2:60" s="41" customFormat="1" x14ac:dyDescent="0.4">
      <c r="B4317" s="42"/>
      <c r="C4317" s="42"/>
      <c r="D4317" s="43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  <c r="AC4317"/>
      <c r="AD4317"/>
      <c r="AE4317"/>
      <c r="AF4317"/>
      <c r="AG4317"/>
      <c r="AH4317"/>
      <c r="AI4317"/>
      <c r="AJ4317"/>
      <c r="AK4317"/>
      <c r="AL4317"/>
      <c r="AM4317"/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/>
      <c r="BE4317"/>
      <c r="BF4317"/>
      <c r="BG4317"/>
      <c r="BH4317"/>
    </row>
    <row r="4318" spans="2:60" s="41" customFormat="1" x14ac:dyDescent="0.4">
      <c r="B4318" s="42"/>
      <c r="C4318" s="42"/>
      <c r="D4318" s="43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  <c r="AC4318"/>
      <c r="AD4318"/>
      <c r="AE4318"/>
      <c r="AF4318"/>
      <c r="AG4318"/>
      <c r="AH4318"/>
      <c r="AI4318"/>
      <c r="AJ4318"/>
      <c r="AK4318"/>
      <c r="AL4318"/>
      <c r="AM4318"/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/>
      <c r="BE4318"/>
      <c r="BF4318"/>
      <c r="BG4318"/>
      <c r="BH4318"/>
    </row>
    <row r="4319" spans="2:60" s="41" customFormat="1" x14ac:dyDescent="0.4">
      <c r="B4319" s="42"/>
      <c r="C4319" s="42"/>
      <c r="D4319" s="43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  <c r="AC4319"/>
      <c r="AD4319"/>
      <c r="AE4319"/>
      <c r="AF4319"/>
      <c r="AG4319"/>
      <c r="AH4319"/>
      <c r="AI4319"/>
      <c r="AJ4319"/>
      <c r="AK4319"/>
      <c r="AL4319"/>
      <c r="AM4319"/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/>
      <c r="BE4319"/>
      <c r="BF4319"/>
      <c r="BG4319"/>
      <c r="BH4319"/>
    </row>
    <row r="4320" spans="2:60" s="41" customFormat="1" x14ac:dyDescent="0.4">
      <c r="B4320" s="42"/>
      <c r="C4320" s="42"/>
      <c r="D4320" s="43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  <c r="AC4320"/>
      <c r="AD4320"/>
      <c r="AE4320"/>
      <c r="AF4320"/>
      <c r="AG4320"/>
      <c r="AH4320"/>
      <c r="AI4320"/>
      <c r="AJ4320"/>
      <c r="AK4320"/>
      <c r="AL4320"/>
      <c r="AM4320"/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/>
      <c r="BE4320"/>
      <c r="BF4320"/>
      <c r="BG4320"/>
      <c r="BH4320"/>
    </row>
    <row r="4321" spans="2:60" s="41" customFormat="1" x14ac:dyDescent="0.4">
      <c r="B4321" s="42"/>
      <c r="C4321" s="42"/>
      <c r="D4321" s="43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  <c r="AC4321"/>
      <c r="AD4321"/>
      <c r="AE4321"/>
      <c r="AF4321"/>
      <c r="AG4321"/>
      <c r="AH4321"/>
      <c r="AI4321"/>
      <c r="AJ4321"/>
      <c r="AK4321"/>
      <c r="AL4321"/>
      <c r="AM4321"/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/>
      <c r="BE4321"/>
      <c r="BF4321"/>
      <c r="BG4321"/>
      <c r="BH4321"/>
    </row>
    <row r="4322" spans="2:60" s="41" customFormat="1" x14ac:dyDescent="0.4">
      <c r="B4322" s="42"/>
      <c r="C4322" s="42"/>
      <c r="D4322" s="43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  <c r="AC4322"/>
      <c r="AD4322"/>
      <c r="AE4322"/>
      <c r="AF4322"/>
      <c r="AG4322"/>
      <c r="AH4322"/>
      <c r="AI4322"/>
      <c r="AJ4322"/>
      <c r="AK4322"/>
      <c r="AL4322"/>
      <c r="AM4322"/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/>
      <c r="BE4322"/>
      <c r="BF4322"/>
      <c r="BG4322"/>
      <c r="BH4322"/>
    </row>
    <row r="4323" spans="2:60" s="41" customFormat="1" x14ac:dyDescent="0.4">
      <c r="B4323" s="42"/>
      <c r="C4323" s="42"/>
      <c r="D4323" s="4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  <c r="AC4323"/>
      <c r="AD4323"/>
      <c r="AE4323"/>
      <c r="AF4323"/>
      <c r="AG4323"/>
      <c r="AH4323"/>
      <c r="AI4323"/>
      <c r="AJ4323"/>
      <c r="AK4323"/>
      <c r="AL4323"/>
      <c r="AM4323"/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/>
      <c r="BE4323"/>
      <c r="BF4323"/>
      <c r="BG4323"/>
      <c r="BH4323"/>
    </row>
    <row r="4324" spans="2:60" s="41" customFormat="1" x14ac:dyDescent="0.4">
      <c r="B4324" s="42"/>
      <c r="C4324" s="42"/>
      <c r="D4324" s="43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  <c r="AC4324"/>
      <c r="AD4324"/>
      <c r="AE4324"/>
      <c r="AF4324"/>
      <c r="AG4324"/>
      <c r="AH4324"/>
      <c r="AI4324"/>
      <c r="AJ4324"/>
      <c r="AK4324"/>
      <c r="AL4324"/>
      <c r="AM4324"/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/>
      <c r="BE4324"/>
      <c r="BF4324"/>
      <c r="BG4324"/>
      <c r="BH4324"/>
    </row>
    <row r="4325" spans="2:60" s="41" customFormat="1" x14ac:dyDescent="0.4">
      <c r="B4325" s="42"/>
      <c r="C4325" s="42"/>
      <c r="D4325" s="43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  <c r="AC4325"/>
      <c r="AD4325"/>
      <c r="AE4325"/>
      <c r="AF4325"/>
      <c r="AG4325"/>
      <c r="AH4325"/>
      <c r="AI4325"/>
      <c r="AJ4325"/>
      <c r="AK4325"/>
      <c r="AL4325"/>
      <c r="AM4325"/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/>
      <c r="BE4325"/>
      <c r="BF4325"/>
      <c r="BG4325"/>
      <c r="BH4325"/>
    </row>
    <row r="4326" spans="2:60" s="41" customFormat="1" x14ac:dyDescent="0.4">
      <c r="B4326" s="42"/>
      <c r="C4326" s="42"/>
      <c r="D4326" s="43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  <c r="AC4326"/>
      <c r="AD4326"/>
      <c r="AE4326"/>
      <c r="AF4326"/>
      <c r="AG4326"/>
      <c r="AH4326"/>
      <c r="AI4326"/>
      <c r="AJ4326"/>
      <c r="AK4326"/>
      <c r="AL4326"/>
      <c r="AM4326"/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/>
      <c r="BE4326"/>
      <c r="BF4326"/>
      <c r="BG4326"/>
      <c r="BH4326"/>
    </row>
    <row r="4327" spans="2:60" s="41" customFormat="1" x14ac:dyDescent="0.4">
      <c r="B4327" s="42"/>
      <c r="C4327" s="42"/>
      <c r="D4327" s="43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  <c r="AC4327"/>
      <c r="AD4327"/>
      <c r="AE4327"/>
      <c r="AF4327"/>
      <c r="AG4327"/>
      <c r="AH4327"/>
      <c r="AI4327"/>
      <c r="AJ4327"/>
      <c r="AK4327"/>
      <c r="AL4327"/>
      <c r="AM4327"/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/>
      <c r="BE4327"/>
      <c r="BF4327"/>
      <c r="BG4327"/>
      <c r="BH4327"/>
    </row>
    <row r="4328" spans="2:60" s="41" customFormat="1" x14ac:dyDescent="0.4">
      <c r="B4328" s="42"/>
      <c r="C4328" s="42"/>
      <c r="D4328" s="43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  <c r="AC4328"/>
      <c r="AD4328"/>
      <c r="AE4328"/>
      <c r="AF4328"/>
      <c r="AG4328"/>
      <c r="AH4328"/>
      <c r="AI4328"/>
      <c r="AJ4328"/>
      <c r="AK4328"/>
      <c r="AL4328"/>
      <c r="AM4328"/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/>
      <c r="BE4328"/>
      <c r="BF4328"/>
      <c r="BG4328"/>
      <c r="BH4328"/>
    </row>
    <row r="4329" spans="2:60" s="41" customFormat="1" x14ac:dyDescent="0.4">
      <c r="B4329" s="42"/>
      <c r="C4329" s="42"/>
      <c r="D4329" s="43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  <c r="AC4329"/>
      <c r="AD4329"/>
      <c r="AE4329"/>
      <c r="AF4329"/>
      <c r="AG4329"/>
      <c r="AH4329"/>
      <c r="AI4329"/>
      <c r="AJ4329"/>
      <c r="AK4329"/>
      <c r="AL4329"/>
      <c r="AM4329"/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/>
      <c r="BE4329"/>
      <c r="BF4329"/>
      <c r="BG4329"/>
      <c r="BH4329"/>
    </row>
    <row r="4330" spans="2:60" s="41" customFormat="1" x14ac:dyDescent="0.4">
      <c r="B4330" s="42"/>
      <c r="C4330" s="42"/>
      <c r="D4330" s="43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  <c r="AC4330"/>
      <c r="AD4330"/>
      <c r="AE4330"/>
      <c r="AF4330"/>
      <c r="AG4330"/>
      <c r="AH4330"/>
      <c r="AI4330"/>
      <c r="AJ4330"/>
      <c r="AK4330"/>
      <c r="AL4330"/>
      <c r="AM4330"/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/>
      <c r="BE4330"/>
      <c r="BF4330"/>
      <c r="BG4330"/>
      <c r="BH4330"/>
    </row>
    <row r="4331" spans="2:60" s="41" customFormat="1" x14ac:dyDescent="0.4">
      <c r="B4331" s="42"/>
      <c r="C4331" s="42"/>
      <c r="D4331" s="43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  <c r="AC4331"/>
      <c r="AD4331"/>
      <c r="AE4331"/>
      <c r="AF4331"/>
      <c r="AG4331"/>
      <c r="AH4331"/>
      <c r="AI4331"/>
      <c r="AJ4331"/>
      <c r="AK4331"/>
      <c r="AL4331"/>
      <c r="AM4331"/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/>
      <c r="BE4331"/>
      <c r="BF4331"/>
      <c r="BG4331"/>
      <c r="BH4331"/>
    </row>
    <row r="4332" spans="2:60" s="41" customFormat="1" x14ac:dyDescent="0.4">
      <c r="B4332" s="42"/>
      <c r="C4332" s="42"/>
      <c r="D4332" s="43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  <c r="AC4332"/>
      <c r="AD4332"/>
      <c r="AE4332"/>
      <c r="AF4332"/>
      <c r="AG4332"/>
      <c r="AH4332"/>
      <c r="AI4332"/>
      <c r="AJ4332"/>
      <c r="AK4332"/>
      <c r="AL4332"/>
      <c r="AM4332"/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/>
      <c r="BE4332"/>
      <c r="BF4332"/>
      <c r="BG4332"/>
      <c r="BH4332"/>
    </row>
    <row r="4333" spans="2:60" s="41" customFormat="1" x14ac:dyDescent="0.4">
      <c r="B4333" s="42"/>
      <c r="C4333" s="42"/>
      <c r="D4333" s="4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  <c r="AC4333"/>
      <c r="AD4333"/>
      <c r="AE4333"/>
      <c r="AF4333"/>
      <c r="AG4333"/>
      <c r="AH4333"/>
      <c r="AI4333"/>
      <c r="AJ4333"/>
      <c r="AK4333"/>
      <c r="AL4333"/>
      <c r="AM4333"/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/>
      <c r="BE4333"/>
      <c r="BF4333"/>
      <c r="BG4333"/>
      <c r="BH4333"/>
    </row>
    <row r="4334" spans="2:60" s="41" customFormat="1" x14ac:dyDescent="0.4">
      <c r="B4334" s="42"/>
      <c r="C4334" s="42"/>
      <c r="D4334" s="43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  <c r="AC4334"/>
      <c r="AD4334"/>
      <c r="AE4334"/>
      <c r="AF4334"/>
      <c r="AG4334"/>
      <c r="AH4334"/>
      <c r="AI4334"/>
      <c r="AJ4334"/>
      <c r="AK4334"/>
      <c r="AL4334"/>
      <c r="AM4334"/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/>
      <c r="BE4334"/>
      <c r="BF4334"/>
      <c r="BG4334"/>
      <c r="BH4334"/>
    </row>
    <row r="4335" spans="2:60" s="41" customFormat="1" x14ac:dyDescent="0.4">
      <c r="B4335" s="42"/>
      <c r="C4335" s="42"/>
      <c r="D4335" s="43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  <c r="AC4335"/>
      <c r="AD4335"/>
      <c r="AE4335"/>
      <c r="AF4335"/>
      <c r="AG4335"/>
      <c r="AH4335"/>
      <c r="AI4335"/>
      <c r="AJ4335"/>
      <c r="AK4335"/>
      <c r="AL4335"/>
      <c r="AM4335"/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/>
      <c r="BE4335"/>
      <c r="BF4335"/>
      <c r="BG4335"/>
      <c r="BH4335"/>
    </row>
    <row r="4336" spans="2:60" s="41" customFormat="1" x14ac:dyDescent="0.4">
      <c r="B4336" s="42"/>
      <c r="C4336" s="42"/>
      <c r="D4336" s="43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  <c r="AC4336"/>
      <c r="AD4336"/>
      <c r="AE4336"/>
      <c r="AF4336"/>
      <c r="AG4336"/>
      <c r="AH4336"/>
      <c r="AI4336"/>
      <c r="AJ4336"/>
      <c r="AK4336"/>
      <c r="AL4336"/>
      <c r="AM4336"/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/>
      <c r="BE4336"/>
      <c r="BF4336"/>
      <c r="BG4336"/>
      <c r="BH4336"/>
    </row>
    <row r="4337" spans="2:60" s="41" customFormat="1" x14ac:dyDescent="0.4">
      <c r="B4337" s="42"/>
      <c r="C4337" s="42"/>
      <c r="D4337" s="43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  <c r="AC4337"/>
      <c r="AD4337"/>
      <c r="AE4337"/>
      <c r="AF4337"/>
      <c r="AG4337"/>
      <c r="AH4337"/>
      <c r="AI4337"/>
      <c r="AJ4337"/>
      <c r="AK4337"/>
      <c r="AL4337"/>
      <c r="AM4337"/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/>
      <c r="BE4337"/>
      <c r="BF4337"/>
      <c r="BG4337"/>
      <c r="BH4337"/>
    </row>
    <row r="4338" spans="2:60" s="41" customFormat="1" x14ac:dyDescent="0.4">
      <c r="B4338" s="42"/>
      <c r="C4338" s="42"/>
      <c r="D4338" s="43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  <c r="AC4338"/>
      <c r="AD4338"/>
      <c r="AE4338"/>
      <c r="AF4338"/>
      <c r="AG4338"/>
      <c r="AH4338"/>
      <c r="AI4338"/>
      <c r="AJ4338"/>
      <c r="AK4338"/>
      <c r="AL4338"/>
      <c r="AM4338"/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/>
      <c r="BE4338"/>
      <c r="BF4338"/>
      <c r="BG4338"/>
      <c r="BH4338"/>
    </row>
    <row r="4339" spans="2:60" s="41" customFormat="1" x14ac:dyDescent="0.4">
      <c r="B4339" s="42"/>
      <c r="C4339" s="42"/>
      <c r="D4339" s="43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  <c r="AC4339"/>
      <c r="AD4339"/>
      <c r="AE4339"/>
      <c r="AF4339"/>
      <c r="AG4339"/>
      <c r="AH4339"/>
      <c r="AI4339"/>
      <c r="AJ4339"/>
      <c r="AK4339"/>
      <c r="AL4339"/>
      <c r="AM4339"/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/>
      <c r="BE4339"/>
      <c r="BF4339"/>
      <c r="BG4339"/>
      <c r="BH4339"/>
    </row>
    <row r="4340" spans="2:60" s="41" customFormat="1" x14ac:dyDescent="0.4">
      <c r="B4340" s="42"/>
      <c r="C4340" s="42"/>
      <c r="D4340" s="43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  <c r="AC4340"/>
      <c r="AD4340"/>
      <c r="AE4340"/>
      <c r="AF4340"/>
      <c r="AG4340"/>
      <c r="AH4340"/>
      <c r="AI4340"/>
      <c r="AJ4340"/>
      <c r="AK4340"/>
      <c r="AL4340"/>
      <c r="AM4340"/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/>
      <c r="BE4340"/>
      <c r="BF4340"/>
      <c r="BG4340"/>
      <c r="BH4340"/>
    </row>
    <row r="4341" spans="2:60" s="41" customFormat="1" x14ac:dyDescent="0.4">
      <c r="B4341" s="42"/>
      <c r="C4341" s="42"/>
      <c r="D4341" s="43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  <c r="AC4341"/>
      <c r="AD4341"/>
      <c r="AE4341"/>
      <c r="AF4341"/>
      <c r="AG4341"/>
      <c r="AH4341"/>
      <c r="AI4341"/>
      <c r="AJ4341"/>
      <c r="AK4341"/>
      <c r="AL4341"/>
      <c r="AM4341"/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/>
      <c r="BE4341"/>
      <c r="BF4341"/>
      <c r="BG4341"/>
      <c r="BH4341"/>
    </row>
    <row r="4342" spans="2:60" s="41" customFormat="1" x14ac:dyDescent="0.4">
      <c r="B4342" s="42"/>
      <c r="C4342" s="42"/>
      <c r="D4342" s="43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  <c r="AC4342"/>
      <c r="AD4342"/>
      <c r="AE4342"/>
      <c r="AF4342"/>
      <c r="AG4342"/>
      <c r="AH4342"/>
      <c r="AI4342"/>
      <c r="AJ4342"/>
      <c r="AK4342"/>
      <c r="AL4342"/>
      <c r="AM4342"/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/>
      <c r="BE4342"/>
      <c r="BF4342"/>
      <c r="BG4342"/>
      <c r="BH4342"/>
    </row>
    <row r="4343" spans="2:60" s="41" customFormat="1" x14ac:dyDescent="0.4">
      <c r="B4343" s="42"/>
      <c r="C4343" s="42"/>
      <c r="D4343" s="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  <c r="AC4343"/>
      <c r="AD4343"/>
      <c r="AE4343"/>
      <c r="AF4343"/>
      <c r="AG4343"/>
      <c r="AH4343"/>
      <c r="AI4343"/>
      <c r="AJ4343"/>
      <c r="AK4343"/>
      <c r="AL4343"/>
      <c r="AM4343"/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/>
      <c r="BE4343"/>
      <c r="BF4343"/>
      <c r="BG4343"/>
      <c r="BH4343"/>
    </row>
    <row r="4344" spans="2:60" s="41" customFormat="1" x14ac:dyDescent="0.4">
      <c r="B4344" s="42"/>
      <c r="C4344" s="42"/>
      <c r="D4344" s="43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  <c r="AC4344"/>
      <c r="AD4344"/>
      <c r="AE4344"/>
      <c r="AF4344"/>
      <c r="AG4344"/>
      <c r="AH4344"/>
      <c r="AI4344"/>
      <c r="AJ4344"/>
      <c r="AK4344"/>
      <c r="AL4344"/>
      <c r="AM4344"/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/>
      <c r="BE4344"/>
      <c r="BF4344"/>
      <c r="BG4344"/>
      <c r="BH4344"/>
    </row>
    <row r="4345" spans="2:60" s="41" customFormat="1" x14ac:dyDescent="0.4">
      <c r="B4345" s="42"/>
      <c r="C4345" s="42"/>
      <c r="D4345" s="43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  <c r="AC4345"/>
      <c r="AD4345"/>
      <c r="AE4345"/>
      <c r="AF4345"/>
      <c r="AG4345"/>
      <c r="AH4345"/>
      <c r="AI4345"/>
      <c r="AJ4345"/>
      <c r="AK4345"/>
      <c r="AL4345"/>
      <c r="AM4345"/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/>
      <c r="BE4345"/>
      <c r="BF4345"/>
      <c r="BG4345"/>
      <c r="BH4345"/>
    </row>
    <row r="4346" spans="2:60" s="41" customFormat="1" x14ac:dyDescent="0.4">
      <c r="B4346" s="42"/>
      <c r="C4346" s="42"/>
      <c r="D4346" s="43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  <c r="AC4346"/>
      <c r="AD4346"/>
      <c r="AE4346"/>
      <c r="AF4346"/>
      <c r="AG4346"/>
      <c r="AH4346"/>
      <c r="AI4346"/>
      <c r="AJ4346"/>
      <c r="AK4346"/>
      <c r="AL4346"/>
      <c r="AM4346"/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/>
      <c r="BE4346"/>
      <c r="BF4346"/>
      <c r="BG4346"/>
      <c r="BH4346"/>
    </row>
    <row r="4347" spans="2:60" s="41" customFormat="1" x14ac:dyDescent="0.4">
      <c r="B4347" s="42"/>
      <c r="C4347" s="42"/>
      <c r="D4347" s="43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  <c r="AC4347"/>
      <c r="AD4347"/>
      <c r="AE4347"/>
      <c r="AF4347"/>
      <c r="AG4347"/>
      <c r="AH4347"/>
      <c r="AI4347"/>
      <c r="AJ4347"/>
      <c r="AK4347"/>
      <c r="AL4347"/>
      <c r="AM4347"/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/>
      <c r="BE4347"/>
      <c r="BF4347"/>
      <c r="BG4347"/>
      <c r="BH4347"/>
    </row>
    <row r="4348" spans="2:60" s="41" customFormat="1" x14ac:dyDescent="0.4">
      <c r="B4348" s="42"/>
      <c r="C4348" s="42"/>
      <c r="D4348" s="43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  <c r="AC4348"/>
      <c r="AD4348"/>
      <c r="AE4348"/>
      <c r="AF4348"/>
      <c r="AG4348"/>
      <c r="AH4348"/>
      <c r="AI4348"/>
      <c r="AJ4348"/>
      <c r="AK4348"/>
      <c r="AL4348"/>
      <c r="AM4348"/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/>
      <c r="BE4348"/>
      <c r="BF4348"/>
      <c r="BG4348"/>
      <c r="BH4348"/>
    </row>
    <row r="4349" spans="2:60" s="41" customFormat="1" x14ac:dyDescent="0.4">
      <c r="B4349" s="42"/>
      <c r="C4349" s="42"/>
      <c r="D4349" s="43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  <c r="AC4349"/>
      <c r="AD4349"/>
      <c r="AE4349"/>
      <c r="AF4349"/>
      <c r="AG4349"/>
      <c r="AH4349"/>
      <c r="AI4349"/>
      <c r="AJ4349"/>
      <c r="AK4349"/>
      <c r="AL4349"/>
      <c r="AM4349"/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/>
      <c r="BE4349"/>
      <c r="BF4349"/>
      <c r="BG4349"/>
      <c r="BH4349"/>
    </row>
    <row r="4350" spans="2:60" s="41" customFormat="1" x14ac:dyDescent="0.4">
      <c r="B4350" s="42"/>
      <c r="C4350" s="42"/>
      <c r="D4350" s="43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  <c r="AC4350"/>
      <c r="AD4350"/>
      <c r="AE4350"/>
      <c r="AF4350"/>
      <c r="AG4350"/>
      <c r="AH4350"/>
      <c r="AI4350"/>
      <c r="AJ4350"/>
      <c r="AK4350"/>
      <c r="AL4350"/>
      <c r="AM4350"/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/>
      <c r="BE4350"/>
      <c r="BF4350"/>
      <c r="BG4350"/>
      <c r="BH4350"/>
    </row>
    <row r="4351" spans="2:60" s="41" customFormat="1" x14ac:dyDescent="0.4">
      <c r="B4351" s="42"/>
      <c r="C4351" s="42"/>
      <c r="D4351" s="43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  <c r="AC4351"/>
      <c r="AD4351"/>
      <c r="AE4351"/>
      <c r="AF4351"/>
      <c r="AG4351"/>
      <c r="AH4351"/>
      <c r="AI4351"/>
      <c r="AJ4351"/>
      <c r="AK4351"/>
      <c r="AL4351"/>
      <c r="AM4351"/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/>
      <c r="BE4351"/>
      <c r="BF4351"/>
      <c r="BG4351"/>
      <c r="BH4351"/>
    </row>
    <row r="4352" spans="2:60" s="41" customFormat="1" x14ac:dyDescent="0.4">
      <c r="B4352" s="42"/>
      <c r="C4352" s="42"/>
      <c r="D4352" s="43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  <c r="AC4352"/>
      <c r="AD4352"/>
      <c r="AE4352"/>
      <c r="AF4352"/>
      <c r="AG4352"/>
      <c r="AH4352"/>
      <c r="AI4352"/>
      <c r="AJ4352"/>
      <c r="AK4352"/>
      <c r="AL4352"/>
      <c r="AM4352"/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/>
      <c r="BE4352"/>
      <c r="BF4352"/>
      <c r="BG4352"/>
      <c r="BH4352"/>
    </row>
    <row r="4353" spans="2:60" s="41" customFormat="1" x14ac:dyDescent="0.4">
      <c r="B4353" s="42"/>
      <c r="C4353" s="42"/>
      <c r="D4353" s="4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  <c r="AC4353"/>
      <c r="AD4353"/>
      <c r="AE4353"/>
      <c r="AF4353"/>
      <c r="AG4353"/>
      <c r="AH4353"/>
      <c r="AI4353"/>
      <c r="AJ4353"/>
      <c r="AK4353"/>
      <c r="AL4353"/>
      <c r="AM4353"/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/>
      <c r="BE4353"/>
      <c r="BF4353"/>
      <c r="BG4353"/>
      <c r="BH4353"/>
    </row>
    <row r="4354" spans="2:60" s="41" customFormat="1" x14ac:dyDescent="0.4">
      <c r="B4354" s="42"/>
      <c r="C4354" s="42"/>
      <c r="D4354" s="43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  <c r="AC4354"/>
      <c r="AD4354"/>
      <c r="AE4354"/>
      <c r="AF4354"/>
      <c r="AG4354"/>
      <c r="AH4354"/>
      <c r="AI4354"/>
      <c r="AJ4354"/>
      <c r="AK4354"/>
      <c r="AL4354"/>
      <c r="AM4354"/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/>
      <c r="BE4354"/>
      <c r="BF4354"/>
      <c r="BG4354"/>
      <c r="BH4354"/>
    </row>
    <row r="4355" spans="2:60" s="41" customFormat="1" x14ac:dyDescent="0.4">
      <c r="B4355" s="42"/>
      <c r="C4355" s="42"/>
      <c r="D4355" s="43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  <c r="AC4355"/>
      <c r="AD4355"/>
      <c r="AE4355"/>
      <c r="AF4355"/>
      <c r="AG4355"/>
      <c r="AH4355"/>
      <c r="AI4355"/>
      <c r="AJ4355"/>
      <c r="AK4355"/>
      <c r="AL4355"/>
      <c r="AM4355"/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/>
      <c r="BE4355"/>
      <c r="BF4355"/>
      <c r="BG4355"/>
      <c r="BH4355"/>
    </row>
    <row r="4356" spans="2:60" s="41" customFormat="1" x14ac:dyDescent="0.4">
      <c r="B4356" s="42"/>
      <c r="C4356" s="42"/>
      <c r="D4356" s="43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  <c r="AC4356"/>
      <c r="AD4356"/>
      <c r="AE4356"/>
      <c r="AF4356"/>
      <c r="AG4356"/>
      <c r="AH4356"/>
      <c r="AI4356"/>
      <c r="AJ4356"/>
      <c r="AK4356"/>
      <c r="AL4356"/>
      <c r="AM4356"/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/>
      <c r="BE4356"/>
      <c r="BF4356"/>
      <c r="BG4356"/>
      <c r="BH4356"/>
    </row>
    <row r="4357" spans="2:60" s="41" customFormat="1" x14ac:dyDescent="0.4">
      <c r="B4357" s="42"/>
      <c r="C4357" s="42"/>
      <c r="D4357" s="43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  <c r="AC4357"/>
      <c r="AD4357"/>
      <c r="AE4357"/>
      <c r="AF4357"/>
      <c r="AG4357"/>
      <c r="AH4357"/>
      <c r="AI4357"/>
      <c r="AJ4357"/>
      <c r="AK4357"/>
      <c r="AL4357"/>
      <c r="AM4357"/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/>
      <c r="BE4357"/>
      <c r="BF4357"/>
      <c r="BG4357"/>
      <c r="BH4357"/>
    </row>
    <row r="4358" spans="2:60" s="41" customFormat="1" x14ac:dyDescent="0.4">
      <c r="B4358" s="42"/>
      <c r="C4358" s="42"/>
      <c r="D4358" s="43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  <c r="AC4358"/>
      <c r="AD4358"/>
      <c r="AE4358"/>
      <c r="AF4358"/>
      <c r="AG4358"/>
      <c r="AH4358"/>
      <c r="AI4358"/>
      <c r="AJ4358"/>
      <c r="AK4358"/>
      <c r="AL4358"/>
      <c r="AM4358"/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/>
      <c r="BE4358"/>
      <c r="BF4358"/>
      <c r="BG4358"/>
      <c r="BH4358"/>
    </row>
    <row r="4359" spans="2:60" s="41" customFormat="1" x14ac:dyDescent="0.4">
      <c r="B4359" s="42"/>
      <c r="C4359" s="42"/>
      <c r="D4359" s="43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  <c r="AC4359"/>
      <c r="AD4359"/>
      <c r="AE4359"/>
      <c r="AF4359"/>
      <c r="AG4359"/>
      <c r="AH4359"/>
      <c r="AI4359"/>
      <c r="AJ4359"/>
      <c r="AK4359"/>
      <c r="AL4359"/>
      <c r="AM4359"/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/>
      <c r="BE4359"/>
      <c r="BF4359"/>
      <c r="BG4359"/>
      <c r="BH4359"/>
    </row>
    <row r="4360" spans="2:60" s="41" customFormat="1" x14ac:dyDescent="0.4">
      <c r="B4360" s="42"/>
      <c r="C4360" s="42"/>
      <c r="D4360" s="43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  <c r="AC4360"/>
      <c r="AD4360"/>
      <c r="AE4360"/>
      <c r="AF4360"/>
      <c r="AG4360"/>
      <c r="AH4360"/>
      <c r="AI4360"/>
      <c r="AJ4360"/>
      <c r="AK4360"/>
      <c r="AL4360"/>
      <c r="AM4360"/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/>
      <c r="BE4360"/>
      <c r="BF4360"/>
      <c r="BG4360"/>
      <c r="BH4360"/>
    </row>
    <row r="4361" spans="2:60" s="41" customFormat="1" x14ac:dyDescent="0.4">
      <c r="B4361" s="42"/>
      <c r="C4361" s="42"/>
      <c r="D4361" s="43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  <c r="AC4361"/>
      <c r="AD4361"/>
      <c r="AE4361"/>
      <c r="AF4361"/>
      <c r="AG4361"/>
      <c r="AH4361"/>
      <c r="AI4361"/>
      <c r="AJ4361"/>
      <c r="AK4361"/>
      <c r="AL4361"/>
      <c r="AM4361"/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/>
      <c r="BE4361"/>
      <c r="BF4361"/>
      <c r="BG4361"/>
      <c r="BH4361"/>
    </row>
    <row r="4362" spans="2:60" s="41" customFormat="1" x14ac:dyDescent="0.4">
      <c r="B4362" s="42"/>
      <c r="C4362" s="42"/>
      <c r="D4362" s="43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  <c r="AC4362"/>
      <c r="AD4362"/>
      <c r="AE4362"/>
      <c r="AF4362"/>
      <c r="AG4362"/>
      <c r="AH4362"/>
      <c r="AI4362"/>
      <c r="AJ4362"/>
      <c r="AK4362"/>
      <c r="AL4362"/>
      <c r="AM4362"/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/>
      <c r="BE4362"/>
      <c r="BF4362"/>
      <c r="BG4362"/>
      <c r="BH4362"/>
    </row>
    <row r="4363" spans="2:60" s="41" customFormat="1" x14ac:dyDescent="0.4">
      <c r="B4363" s="42"/>
      <c r="C4363" s="42"/>
      <c r="D4363" s="4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  <c r="AC4363"/>
      <c r="AD4363"/>
      <c r="AE4363"/>
      <c r="AF4363"/>
      <c r="AG4363"/>
      <c r="AH4363"/>
      <c r="AI4363"/>
      <c r="AJ4363"/>
      <c r="AK4363"/>
      <c r="AL4363"/>
      <c r="AM4363"/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/>
      <c r="BE4363"/>
      <c r="BF4363"/>
      <c r="BG4363"/>
      <c r="BH4363"/>
    </row>
    <row r="4364" spans="2:60" s="41" customFormat="1" x14ac:dyDescent="0.4">
      <c r="B4364" s="42"/>
      <c r="C4364" s="42"/>
      <c r="D4364" s="43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  <c r="AC4364"/>
      <c r="AD4364"/>
      <c r="AE4364"/>
      <c r="AF4364"/>
      <c r="AG4364"/>
      <c r="AH4364"/>
      <c r="AI4364"/>
      <c r="AJ4364"/>
      <c r="AK4364"/>
      <c r="AL4364"/>
      <c r="AM4364"/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/>
      <c r="BE4364"/>
      <c r="BF4364"/>
      <c r="BG4364"/>
      <c r="BH4364"/>
    </row>
    <row r="4365" spans="2:60" s="41" customFormat="1" x14ac:dyDescent="0.4">
      <c r="B4365" s="42"/>
      <c r="C4365" s="42"/>
      <c r="D4365" s="43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  <c r="AC4365"/>
      <c r="AD4365"/>
      <c r="AE4365"/>
      <c r="AF4365"/>
      <c r="AG4365"/>
      <c r="AH4365"/>
      <c r="AI4365"/>
      <c r="AJ4365"/>
      <c r="AK4365"/>
      <c r="AL4365"/>
      <c r="AM4365"/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/>
      <c r="BE4365"/>
      <c r="BF4365"/>
      <c r="BG4365"/>
      <c r="BH4365"/>
    </row>
    <row r="4366" spans="2:60" s="41" customFormat="1" x14ac:dyDescent="0.4">
      <c r="B4366" s="42"/>
      <c r="C4366" s="42"/>
      <c r="D4366" s="43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  <c r="AC4366"/>
      <c r="AD4366"/>
      <c r="AE4366"/>
      <c r="AF4366"/>
      <c r="AG4366"/>
      <c r="AH4366"/>
      <c r="AI4366"/>
      <c r="AJ4366"/>
      <c r="AK4366"/>
      <c r="AL4366"/>
      <c r="AM4366"/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/>
      <c r="BE4366"/>
      <c r="BF4366"/>
      <c r="BG4366"/>
      <c r="BH4366"/>
    </row>
    <row r="4367" spans="2:60" s="41" customFormat="1" x14ac:dyDescent="0.4">
      <c r="B4367" s="42"/>
      <c r="C4367" s="42"/>
      <c r="D4367" s="43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  <c r="AC4367"/>
      <c r="AD4367"/>
      <c r="AE4367"/>
      <c r="AF4367"/>
      <c r="AG4367"/>
      <c r="AH4367"/>
      <c r="AI4367"/>
      <c r="AJ4367"/>
      <c r="AK4367"/>
      <c r="AL4367"/>
      <c r="AM4367"/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/>
      <c r="BE4367"/>
      <c r="BF4367"/>
      <c r="BG4367"/>
      <c r="BH4367"/>
    </row>
    <row r="4368" spans="2:60" s="41" customFormat="1" x14ac:dyDescent="0.4">
      <c r="B4368" s="42"/>
      <c r="C4368" s="42"/>
      <c r="D4368" s="43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  <c r="AC4368"/>
      <c r="AD4368"/>
      <c r="AE4368"/>
      <c r="AF4368"/>
      <c r="AG4368"/>
      <c r="AH4368"/>
      <c r="AI4368"/>
      <c r="AJ4368"/>
      <c r="AK4368"/>
      <c r="AL4368"/>
      <c r="AM4368"/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/>
      <c r="BE4368"/>
      <c r="BF4368"/>
      <c r="BG4368"/>
      <c r="BH4368"/>
    </row>
    <row r="4369" spans="2:60" s="41" customFormat="1" x14ac:dyDescent="0.4">
      <c r="B4369" s="42"/>
      <c r="C4369" s="42"/>
      <c r="D4369" s="43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  <c r="AC4369"/>
      <c r="AD4369"/>
      <c r="AE4369"/>
      <c r="AF4369"/>
      <c r="AG4369"/>
      <c r="AH4369"/>
      <c r="AI4369"/>
      <c r="AJ4369"/>
      <c r="AK4369"/>
      <c r="AL4369"/>
      <c r="AM4369"/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/>
      <c r="BE4369"/>
      <c r="BF4369"/>
      <c r="BG4369"/>
      <c r="BH4369"/>
    </row>
    <row r="4370" spans="2:60" s="41" customFormat="1" x14ac:dyDescent="0.4">
      <c r="B4370" s="42"/>
      <c r="C4370" s="42"/>
      <c r="D4370" s="43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  <c r="AC4370"/>
      <c r="AD4370"/>
      <c r="AE4370"/>
      <c r="AF4370"/>
      <c r="AG4370"/>
      <c r="AH4370"/>
      <c r="AI4370"/>
      <c r="AJ4370"/>
      <c r="AK4370"/>
      <c r="AL4370"/>
      <c r="AM4370"/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/>
      <c r="BE4370"/>
      <c r="BF4370"/>
      <c r="BG4370"/>
      <c r="BH4370"/>
    </row>
    <row r="4371" spans="2:60" s="41" customFormat="1" x14ac:dyDescent="0.4">
      <c r="B4371" s="42"/>
      <c r="C4371" s="42"/>
      <c r="D4371" s="43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  <c r="AC4371"/>
      <c r="AD4371"/>
      <c r="AE4371"/>
      <c r="AF4371"/>
      <c r="AG4371"/>
      <c r="AH4371"/>
      <c r="AI4371"/>
      <c r="AJ4371"/>
      <c r="AK4371"/>
      <c r="AL4371"/>
      <c r="AM4371"/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/>
      <c r="BE4371"/>
      <c r="BF4371"/>
      <c r="BG4371"/>
      <c r="BH4371"/>
    </row>
    <row r="4372" spans="2:60" s="41" customFormat="1" x14ac:dyDescent="0.4">
      <c r="B4372" s="42"/>
      <c r="C4372" s="42"/>
      <c r="D4372" s="43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  <c r="AC4372"/>
      <c r="AD4372"/>
      <c r="AE4372"/>
      <c r="AF4372"/>
      <c r="AG4372"/>
      <c r="AH4372"/>
      <c r="AI4372"/>
      <c r="AJ4372"/>
      <c r="AK4372"/>
      <c r="AL4372"/>
      <c r="AM4372"/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/>
      <c r="BE4372"/>
      <c r="BF4372"/>
      <c r="BG4372"/>
      <c r="BH4372"/>
    </row>
    <row r="4373" spans="2:60" s="41" customFormat="1" x14ac:dyDescent="0.4">
      <c r="B4373" s="42"/>
      <c r="C4373" s="42"/>
      <c r="D4373" s="4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  <c r="AC4373"/>
      <c r="AD4373"/>
      <c r="AE4373"/>
      <c r="AF4373"/>
      <c r="AG4373"/>
      <c r="AH4373"/>
      <c r="AI4373"/>
      <c r="AJ4373"/>
      <c r="AK4373"/>
      <c r="AL4373"/>
      <c r="AM4373"/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/>
      <c r="BE4373"/>
      <c r="BF4373"/>
      <c r="BG4373"/>
      <c r="BH4373"/>
    </row>
    <row r="4374" spans="2:60" s="41" customFormat="1" x14ac:dyDescent="0.4">
      <c r="B4374" s="42"/>
      <c r="C4374" s="42"/>
      <c r="D4374" s="43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  <c r="AC4374"/>
      <c r="AD4374"/>
      <c r="AE4374"/>
      <c r="AF4374"/>
      <c r="AG4374"/>
      <c r="AH4374"/>
      <c r="AI4374"/>
      <c r="AJ4374"/>
      <c r="AK4374"/>
      <c r="AL4374"/>
      <c r="AM4374"/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/>
      <c r="BE4374"/>
      <c r="BF4374"/>
      <c r="BG4374"/>
      <c r="BH4374"/>
    </row>
    <row r="4375" spans="2:60" s="41" customFormat="1" x14ac:dyDescent="0.4">
      <c r="B4375" s="42"/>
      <c r="C4375" s="42"/>
      <c r="D4375" s="43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  <c r="AC4375"/>
      <c r="AD4375"/>
      <c r="AE4375"/>
      <c r="AF4375"/>
      <c r="AG4375"/>
      <c r="AH4375"/>
      <c r="AI4375"/>
      <c r="AJ4375"/>
      <c r="AK4375"/>
      <c r="AL4375"/>
      <c r="AM4375"/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/>
      <c r="BE4375"/>
      <c r="BF4375"/>
      <c r="BG4375"/>
      <c r="BH4375"/>
    </row>
    <row r="4376" spans="2:60" s="41" customFormat="1" x14ac:dyDescent="0.4">
      <c r="B4376" s="42"/>
      <c r="C4376" s="42"/>
      <c r="D4376" s="43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  <c r="AC4376"/>
      <c r="AD4376"/>
      <c r="AE4376"/>
      <c r="AF4376"/>
      <c r="AG4376"/>
      <c r="AH4376"/>
      <c r="AI4376"/>
      <c r="AJ4376"/>
      <c r="AK4376"/>
      <c r="AL4376"/>
      <c r="AM4376"/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/>
      <c r="BE4376"/>
      <c r="BF4376"/>
      <c r="BG4376"/>
      <c r="BH4376"/>
    </row>
    <row r="4377" spans="2:60" s="41" customFormat="1" x14ac:dyDescent="0.4">
      <c r="B4377" s="42"/>
      <c r="C4377" s="42"/>
      <c r="D4377" s="43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  <c r="AC4377"/>
      <c r="AD4377"/>
      <c r="AE4377"/>
      <c r="AF4377"/>
      <c r="AG4377"/>
      <c r="AH4377"/>
      <c r="AI4377"/>
      <c r="AJ4377"/>
      <c r="AK4377"/>
      <c r="AL4377"/>
      <c r="AM4377"/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/>
      <c r="BE4377"/>
      <c r="BF4377"/>
      <c r="BG4377"/>
      <c r="BH4377"/>
    </row>
    <row r="4378" spans="2:60" s="41" customFormat="1" x14ac:dyDescent="0.4">
      <c r="B4378" s="42"/>
      <c r="C4378" s="42"/>
      <c r="D4378" s="43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  <c r="AC4378"/>
      <c r="AD4378"/>
      <c r="AE4378"/>
      <c r="AF4378"/>
      <c r="AG4378"/>
      <c r="AH4378"/>
      <c r="AI4378"/>
      <c r="AJ4378"/>
      <c r="AK4378"/>
      <c r="AL4378"/>
      <c r="AM4378"/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/>
      <c r="BE4378"/>
      <c r="BF4378"/>
      <c r="BG4378"/>
      <c r="BH4378"/>
    </row>
    <row r="4379" spans="2:60" s="41" customFormat="1" x14ac:dyDescent="0.4">
      <c r="B4379" s="42"/>
      <c r="C4379" s="42"/>
      <c r="D4379" s="43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  <c r="AC4379"/>
      <c r="AD4379"/>
      <c r="AE4379"/>
      <c r="AF4379"/>
      <c r="AG4379"/>
      <c r="AH4379"/>
      <c r="AI4379"/>
      <c r="AJ4379"/>
      <c r="AK4379"/>
      <c r="AL4379"/>
      <c r="AM4379"/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/>
      <c r="BE4379"/>
      <c r="BF4379"/>
      <c r="BG4379"/>
      <c r="BH4379"/>
    </row>
    <row r="4380" spans="2:60" s="41" customFormat="1" x14ac:dyDescent="0.4">
      <c r="B4380" s="42"/>
      <c r="C4380" s="42"/>
      <c r="D4380" s="43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  <c r="AC4380"/>
      <c r="AD4380"/>
      <c r="AE4380"/>
      <c r="AF4380"/>
      <c r="AG4380"/>
      <c r="AH4380"/>
      <c r="AI4380"/>
      <c r="AJ4380"/>
      <c r="AK4380"/>
      <c r="AL4380"/>
      <c r="AM4380"/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/>
      <c r="BE4380"/>
      <c r="BF4380"/>
      <c r="BG4380"/>
      <c r="BH4380"/>
    </row>
    <row r="4381" spans="2:60" s="41" customFormat="1" x14ac:dyDescent="0.4">
      <c r="B4381" s="42"/>
      <c r="C4381" s="42"/>
      <c r="D4381" s="43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  <c r="AC4381"/>
      <c r="AD4381"/>
      <c r="AE4381"/>
      <c r="AF4381"/>
      <c r="AG4381"/>
      <c r="AH4381"/>
      <c r="AI4381"/>
      <c r="AJ4381"/>
      <c r="AK4381"/>
      <c r="AL4381"/>
      <c r="AM4381"/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/>
      <c r="BE4381"/>
      <c r="BF4381"/>
      <c r="BG4381"/>
      <c r="BH4381"/>
    </row>
    <row r="4382" spans="2:60" s="41" customFormat="1" x14ac:dyDescent="0.4">
      <c r="B4382" s="42"/>
      <c r="C4382" s="42"/>
      <c r="D4382" s="43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  <c r="AC4382"/>
      <c r="AD4382"/>
      <c r="AE4382"/>
      <c r="AF4382"/>
      <c r="AG4382"/>
      <c r="AH4382"/>
      <c r="AI4382"/>
      <c r="AJ4382"/>
      <c r="AK4382"/>
      <c r="AL4382"/>
      <c r="AM4382"/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/>
      <c r="BE4382"/>
      <c r="BF4382"/>
      <c r="BG4382"/>
      <c r="BH4382"/>
    </row>
    <row r="4383" spans="2:60" s="41" customFormat="1" x14ac:dyDescent="0.4">
      <c r="B4383" s="42"/>
      <c r="C4383" s="42"/>
      <c r="D4383" s="4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  <c r="AC4383"/>
      <c r="AD4383"/>
      <c r="AE4383"/>
      <c r="AF4383"/>
      <c r="AG4383"/>
      <c r="AH4383"/>
      <c r="AI4383"/>
      <c r="AJ4383"/>
      <c r="AK4383"/>
      <c r="AL4383"/>
      <c r="AM4383"/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/>
      <c r="BE4383"/>
      <c r="BF4383"/>
      <c r="BG4383"/>
      <c r="BH4383"/>
    </row>
    <row r="4384" spans="2:60" s="41" customFormat="1" x14ac:dyDescent="0.4">
      <c r="B4384" s="42"/>
      <c r="C4384" s="42"/>
      <c r="D4384" s="43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  <c r="AC4384"/>
      <c r="AD4384"/>
      <c r="AE4384"/>
      <c r="AF4384"/>
      <c r="AG4384"/>
      <c r="AH4384"/>
      <c r="AI4384"/>
      <c r="AJ4384"/>
      <c r="AK4384"/>
      <c r="AL4384"/>
      <c r="AM4384"/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/>
      <c r="BE4384"/>
      <c r="BF4384"/>
      <c r="BG4384"/>
      <c r="BH4384"/>
    </row>
    <row r="4385" spans="2:60" s="41" customFormat="1" x14ac:dyDescent="0.4">
      <c r="B4385" s="42"/>
      <c r="C4385" s="42"/>
      <c r="D4385" s="43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  <c r="AC4385"/>
      <c r="AD4385"/>
      <c r="AE4385"/>
      <c r="AF4385"/>
      <c r="AG4385"/>
      <c r="AH4385"/>
      <c r="AI4385"/>
      <c r="AJ4385"/>
      <c r="AK4385"/>
      <c r="AL4385"/>
      <c r="AM4385"/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/>
      <c r="BE4385"/>
      <c r="BF4385"/>
      <c r="BG4385"/>
      <c r="BH4385"/>
    </row>
    <row r="4386" spans="2:60" s="41" customFormat="1" x14ac:dyDescent="0.4">
      <c r="B4386" s="42"/>
      <c r="C4386" s="42"/>
      <c r="D4386" s="43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  <c r="AC4386"/>
      <c r="AD4386"/>
      <c r="AE4386"/>
      <c r="AF4386"/>
      <c r="AG4386"/>
      <c r="AH4386"/>
      <c r="AI4386"/>
      <c r="AJ4386"/>
      <c r="AK4386"/>
      <c r="AL4386"/>
      <c r="AM4386"/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/>
      <c r="BE4386"/>
      <c r="BF4386"/>
      <c r="BG4386"/>
      <c r="BH4386"/>
    </row>
    <row r="4387" spans="2:60" s="41" customFormat="1" x14ac:dyDescent="0.4">
      <c r="B4387" s="42"/>
      <c r="C4387" s="42"/>
      <c r="D4387" s="43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  <c r="AC4387"/>
      <c r="AD4387"/>
      <c r="AE4387"/>
      <c r="AF4387"/>
      <c r="AG4387"/>
      <c r="AH4387"/>
      <c r="AI4387"/>
      <c r="AJ4387"/>
      <c r="AK4387"/>
      <c r="AL4387"/>
      <c r="AM4387"/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/>
      <c r="BE4387"/>
      <c r="BF4387"/>
      <c r="BG4387"/>
      <c r="BH4387"/>
    </row>
    <row r="4388" spans="2:60" s="41" customFormat="1" x14ac:dyDescent="0.4">
      <c r="B4388" s="42"/>
      <c r="C4388" s="42"/>
      <c r="D4388" s="43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  <c r="AC4388"/>
      <c r="AD4388"/>
      <c r="AE4388"/>
      <c r="AF4388"/>
      <c r="AG4388"/>
      <c r="AH4388"/>
      <c r="AI4388"/>
      <c r="AJ4388"/>
      <c r="AK4388"/>
      <c r="AL4388"/>
      <c r="AM4388"/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/>
      <c r="BE4388"/>
      <c r="BF4388"/>
      <c r="BG4388"/>
      <c r="BH4388"/>
    </row>
    <row r="4389" spans="2:60" s="41" customFormat="1" x14ac:dyDescent="0.4">
      <c r="B4389" s="42"/>
      <c r="C4389" s="42"/>
      <c r="D4389" s="43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  <c r="AC4389"/>
      <c r="AD4389"/>
      <c r="AE4389"/>
      <c r="AF4389"/>
      <c r="AG4389"/>
      <c r="AH4389"/>
      <c r="AI4389"/>
      <c r="AJ4389"/>
      <c r="AK4389"/>
      <c r="AL4389"/>
      <c r="AM4389"/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/>
      <c r="BE4389"/>
      <c r="BF4389"/>
      <c r="BG4389"/>
      <c r="BH4389"/>
    </row>
    <row r="4390" spans="2:60" s="41" customFormat="1" x14ac:dyDescent="0.4">
      <c r="B4390" s="42"/>
      <c r="C4390" s="42"/>
      <c r="D4390" s="43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  <c r="AC4390"/>
      <c r="AD4390"/>
      <c r="AE4390"/>
      <c r="AF4390"/>
      <c r="AG4390"/>
      <c r="AH4390"/>
      <c r="AI4390"/>
      <c r="AJ4390"/>
      <c r="AK4390"/>
      <c r="AL4390"/>
      <c r="AM4390"/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/>
      <c r="BE4390"/>
      <c r="BF4390"/>
      <c r="BG4390"/>
      <c r="BH4390"/>
    </row>
    <row r="4391" spans="2:60" s="41" customFormat="1" x14ac:dyDescent="0.4">
      <c r="B4391" s="42"/>
      <c r="C4391" s="42"/>
      <c r="D4391" s="43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  <c r="AC4391"/>
      <c r="AD4391"/>
      <c r="AE4391"/>
      <c r="AF4391"/>
      <c r="AG4391"/>
      <c r="AH4391"/>
      <c r="AI4391"/>
      <c r="AJ4391"/>
      <c r="AK4391"/>
      <c r="AL4391"/>
      <c r="AM4391"/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/>
      <c r="BE4391"/>
      <c r="BF4391"/>
      <c r="BG4391"/>
      <c r="BH4391"/>
    </row>
    <row r="4392" spans="2:60" s="41" customFormat="1" x14ac:dyDescent="0.4">
      <c r="B4392" s="42"/>
      <c r="C4392" s="42"/>
      <c r="D4392" s="43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  <c r="AC4392"/>
      <c r="AD4392"/>
      <c r="AE4392"/>
      <c r="AF4392"/>
      <c r="AG4392"/>
      <c r="AH4392"/>
      <c r="AI4392"/>
      <c r="AJ4392"/>
      <c r="AK4392"/>
      <c r="AL4392"/>
      <c r="AM4392"/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/>
      <c r="BE4392"/>
      <c r="BF4392"/>
      <c r="BG4392"/>
      <c r="BH4392"/>
    </row>
    <row r="4393" spans="2:60" s="41" customFormat="1" x14ac:dyDescent="0.4">
      <c r="B4393" s="42"/>
      <c r="C4393" s="42"/>
      <c r="D4393" s="4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  <c r="AC4393"/>
      <c r="AD4393"/>
      <c r="AE4393"/>
      <c r="AF4393"/>
      <c r="AG4393"/>
      <c r="AH4393"/>
      <c r="AI4393"/>
      <c r="AJ4393"/>
      <c r="AK4393"/>
      <c r="AL4393"/>
      <c r="AM4393"/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/>
      <c r="BE4393"/>
      <c r="BF4393"/>
      <c r="BG4393"/>
      <c r="BH4393"/>
    </row>
    <row r="4394" spans="2:60" s="41" customFormat="1" x14ac:dyDescent="0.4">
      <c r="B4394" s="42"/>
      <c r="C4394" s="42"/>
      <c r="D4394" s="43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  <c r="AC4394"/>
      <c r="AD4394"/>
      <c r="AE4394"/>
      <c r="AF4394"/>
      <c r="AG4394"/>
      <c r="AH4394"/>
      <c r="AI4394"/>
      <c r="AJ4394"/>
      <c r="AK4394"/>
      <c r="AL4394"/>
      <c r="AM4394"/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/>
      <c r="BE4394"/>
      <c r="BF4394"/>
      <c r="BG4394"/>
      <c r="BH4394"/>
    </row>
    <row r="4395" spans="2:60" s="41" customFormat="1" x14ac:dyDescent="0.4">
      <c r="B4395" s="42"/>
      <c r="C4395" s="42"/>
      <c r="D4395" s="43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  <c r="AC4395"/>
      <c r="AD4395"/>
      <c r="AE4395"/>
      <c r="AF4395"/>
      <c r="AG4395"/>
      <c r="AH4395"/>
      <c r="AI4395"/>
      <c r="AJ4395"/>
      <c r="AK4395"/>
      <c r="AL4395"/>
      <c r="AM4395"/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/>
      <c r="BE4395"/>
      <c r="BF4395"/>
      <c r="BG4395"/>
      <c r="BH4395"/>
    </row>
    <row r="4396" spans="2:60" s="41" customFormat="1" x14ac:dyDescent="0.4">
      <c r="B4396" s="42"/>
      <c r="C4396" s="42"/>
      <c r="D4396" s="43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  <c r="AC4396"/>
      <c r="AD4396"/>
      <c r="AE4396"/>
      <c r="AF4396"/>
      <c r="AG4396"/>
      <c r="AH4396"/>
      <c r="AI4396"/>
      <c r="AJ4396"/>
      <c r="AK4396"/>
      <c r="AL4396"/>
      <c r="AM4396"/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/>
      <c r="BE4396"/>
      <c r="BF4396"/>
      <c r="BG4396"/>
      <c r="BH4396"/>
    </row>
    <row r="4397" spans="2:60" s="41" customFormat="1" x14ac:dyDescent="0.4">
      <c r="B4397" s="42"/>
      <c r="C4397" s="42"/>
      <c r="D4397" s="43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  <c r="AC4397"/>
      <c r="AD4397"/>
      <c r="AE4397"/>
      <c r="AF4397"/>
      <c r="AG4397"/>
      <c r="AH4397"/>
      <c r="AI4397"/>
      <c r="AJ4397"/>
      <c r="AK4397"/>
      <c r="AL4397"/>
      <c r="AM4397"/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/>
      <c r="BE4397"/>
      <c r="BF4397"/>
      <c r="BG4397"/>
      <c r="BH4397"/>
    </row>
    <row r="4398" spans="2:60" s="41" customFormat="1" x14ac:dyDescent="0.4">
      <c r="B4398" s="42"/>
      <c r="C4398" s="42"/>
      <c r="D4398" s="43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  <c r="AC4398"/>
      <c r="AD4398"/>
      <c r="AE4398"/>
      <c r="AF4398"/>
      <c r="AG4398"/>
      <c r="AH4398"/>
      <c r="AI4398"/>
      <c r="AJ4398"/>
      <c r="AK4398"/>
      <c r="AL4398"/>
      <c r="AM4398"/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/>
      <c r="BE4398"/>
      <c r="BF4398"/>
      <c r="BG4398"/>
      <c r="BH4398"/>
    </row>
    <row r="4399" spans="2:60" s="41" customFormat="1" x14ac:dyDescent="0.4">
      <c r="B4399" s="42"/>
      <c r="C4399" s="42"/>
      <c r="D4399" s="43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  <c r="AC4399"/>
      <c r="AD4399"/>
      <c r="AE4399"/>
      <c r="AF4399"/>
      <c r="AG4399"/>
      <c r="AH4399"/>
      <c r="AI4399"/>
      <c r="AJ4399"/>
      <c r="AK4399"/>
      <c r="AL4399"/>
      <c r="AM4399"/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/>
      <c r="BE4399"/>
      <c r="BF4399"/>
      <c r="BG4399"/>
      <c r="BH4399"/>
    </row>
    <row r="4400" spans="2:60" s="41" customFormat="1" x14ac:dyDescent="0.4">
      <c r="B4400" s="42"/>
      <c r="C4400" s="42"/>
      <c r="D4400" s="43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  <c r="AC4400"/>
      <c r="AD4400"/>
      <c r="AE4400"/>
      <c r="AF4400"/>
      <c r="AG4400"/>
      <c r="AH4400"/>
      <c r="AI4400"/>
      <c r="AJ4400"/>
      <c r="AK4400"/>
      <c r="AL4400"/>
      <c r="AM4400"/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/>
      <c r="BE4400"/>
      <c r="BF4400"/>
      <c r="BG4400"/>
      <c r="BH4400"/>
    </row>
    <row r="4401" spans="2:60" s="41" customFormat="1" x14ac:dyDescent="0.4">
      <c r="B4401" s="42"/>
      <c r="C4401" s="42"/>
      <c r="D4401" s="43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  <c r="AC4401"/>
      <c r="AD4401"/>
      <c r="AE4401"/>
      <c r="AF4401"/>
      <c r="AG4401"/>
      <c r="AH4401"/>
      <c r="AI4401"/>
      <c r="AJ4401"/>
      <c r="AK4401"/>
      <c r="AL4401"/>
      <c r="AM4401"/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/>
      <c r="BE4401"/>
      <c r="BF4401"/>
      <c r="BG4401"/>
      <c r="BH4401"/>
    </row>
    <row r="4402" spans="2:60" s="41" customFormat="1" x14ac:dyDescent="0.4">
      <c r="B4402" s="42"/>
      <c r="C4402" s="42"/>
      <c r="D4402" s="43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  <c r="AC4402"/>
      <c r="AD4402"/>
      <c r="AE4402"/>
      <c r="AF4402"/>
      <c r="AG4402"/>
      <c r="AH4402"/>
      <c r="AI4402"/>
      <c r="AJ4402"/>
      <c r="AK4402"/>
      <c r="AL4402"/>
      <c r="AM4402"/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/>
      <c r="BE4402"/>
      <c r="BF4402"/>
      <c r="BG4402"/>
      <c r="BH4402"/>
    </row>
    <row r="4403" spans="2:60" s="41" customFormat="1" x14ac:dyDescent="0.4">
      <c r="B4403" s="42"/>
      <c r="C4403" s="42"/>
      <c r="D4403" s="4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  <c r="AC4403"/>
      <c r="AD4403"/>
      <c r="AE4403"/>
      <c r="AF4403"/>
      <c r="AG4403"/>
      <c r="AH4403"/>
      <c r="AI4403"/>
      <c r="AJ4403"/>
      <c r="AK4403"/>
      <c r="AL4403"/>
      <c r="AM4403"/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/>
      <c r="BE4403"/>
      <c r="BF4403"/>
      <c r="BG4403"/>
      <c r="BH4403"/>
    </row>
    <row r="4404" spans="2:60" s="41" customFormat="1" x14ac:dyDescent="0.4">
      <c r="B4404" s="42"/>
      <c r="C4404" s="42"/>
      <c r="D4404" s="43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  <c r="AC4404"/>
      <c r="AD4404"/>
      <c r="AE4404"/>
      <c r="AF4404"/>
      <c r="AG4404"/>
      <c r="AH4404"/>
      <c r="AI4404"/>
      <c r="AJ4404"/>
      <c r="AK4404"/>
      <c r="AL4404"/>
      <c r="AM4404"/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/>
      <c r="BE4404"/>
      <c r="BF4404"/>
      <c r="BG4404"/>
      <c r="BH4404"/>
    </row>
    <row r="4405" spans="2:60" s="41" customFormat="1" x14ac:dyDescent="0.4">
      <c r="B4405" s="42"/>
      <c r="C4405" s="42"/>
      <c r="D4405" s="43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  <c r="AC4405"/>
      <c r="AD4405"/>
      <c r="AE4405"/>
      <c r="AF4405"/>
      <c r="AG4405"/>
      <c r="AH4405"/>
      <c r="AI4405"/>
      <c r="AJ4405"/>
      <c r="AK4405"/>
      <c r="AL4405"/>
      <c r="AM4405"/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/>
      <c r="BE4405"/>
      <c r="BF4405"/>
      <c r="BG4405"/>
      <c r="BH4405"/>
    </row>
    <row r="4406" spans="2:60" s="41" customFormat="1" x14ac:dyDescent="0.4">
      <c r="B4406" s="42"/>
      <c r="C4406" s="42"/>
      <c r="D4406" s="43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  <c r="AC4406"/>
      <c r="AD4406"/>
      <c r="AE4406"/>
      <c r="AF4406"/>
      <c r="AG4406"/>
      <c r="AH4406"/>
      <c r="AI4406"/>
      <c r="AJ4406"/>
      <c r="AK4406"/>
      <c r="AL4406"/>
      <c r="AM4406"/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/>
      <c r="BE4406"/>
      <c r="BF4406"/>
      <c r="BG4406"/>
      <c r="BH4406"/>
    </row>
    <row r="4407" spans="2:60" s="41" customFormat="1" x14ac:dyDescent="0.4">
      <c r="B4407" s="42"/>
      <c r="C4407" s="42"/>
      <c r="D4407" s="43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  <c r="AC4407"/>
      <c r="AD4407"/>
      <c r="AE4407"/>
      <c r="AF4407"/>
      <c r="AG4407"/>
      <c r="AH4407"/>
      <c r="AI4407"/>
      <c r="AJ4407"/>
      <c r="AK4407"/>
      <c r="AL4407"/>
      <c r="AM4407"/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/>
      <c r="BE4407"/>
      <c r="BF4407"/>
      <c r="BG4407"/>
      <c r="BH4407"/>
    </row>
    <row r="4408" spans="2:60" s="41" customFormat="1" x14ac:dyDescent="0.4">
      <c r="B4408" s="42"/>
      <c r="C4408" s="42"/>
      <c r="D4408" s="43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  <c r="AC4408"/>
      <c r="AD4408"/>
      <c r="AE4408"/>
      <c r="AF4408"/>
      <c r="AG4408"/>
      <c r="AH4408"/>
      <c r="AI4408"/>
      <c r="AJ4408"/>
      <c r="AK4408"/>
      <c r="AL4408"/>
      <c r="AM4408"/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/>
      <c r="BE4408"/>
      <c r="BF4408"/>
      <c r="BG4408"/>
      <c r="BH4408"/>
    </row>
    <row r="4409" spans="2:60" s="41" customFormat="1" x14ac:dyDescent="0.4">
      <c r="B4409" s="42"/>
      <c r="C4409" s="42"/>
      <c r="D4409" s="43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  <c r="AC4409"/>
      <c r="AD4409"/>
      <c r="AE4409"/>
      <c r="AF4409"/>
      <c r="AG4409"/>
      <c r="AH4409"/>
      <c r="AI4409"/>
      <c r="AJ4409"/>
      <c r="AK4409"/>
      <c r="AL4409"/>
      <c r="AM4409"/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/>
      <c r="BE4409"/>
      <c r="BF4409"/>
      <c r="BG4409"/>
      <c r="BH4409"/>
    </row>
    <row r="4410" spans="2:60" s="41" customFormat="1" x14ac:dyDescent="0.4">
      <c r="B4410" s="42"/>
      <c r="C4410" s="42"/>
      <c r="D4410" s="43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  <c r="AC4410"/>
      <c r="AD4410"/>
      <c r="AE4410"/>
      <c r="AF4410"/>
      <c r="AG4410"/>
      <c r="AH4410"/>
      <c r="AI4410"/>
      <c r="AJ4410"/>
      <c r="AK4410"/>
      <c r="AL4410"/>
      <c r="AM4410"/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/>
      <c r="BE4410"/>
      <c r="BF4410"/>
      <c r="BG4410"/>
      <c r="BH4410"/>
    </row>
    <row r="4411" spans="2:60" s="41" customFormat="1" x14ac:dyDescent="0.4">
      <c r="B4411" s="42"/>
      <c r="C4411" s="42"/>
      <c r="D4411" s="43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  <c r="AC4411"/>
      <c r="AD4411"/>
      <c r="AE4411"/>
      <c r="AF4411"/>
      <c r="AG4411"/>
      <c r="AH4411"/>
      <c r="AI4411"/>
      <c r="AJ4411"/>
      <c r="AK4411"/>
      <c r="AL4411"/>
      <c r="AM4411"/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/>
      <c r="BE4411"/>
      <c r="BF4411"/>
      <c r="BG4411"/>
      <c r="BH4411"/>
    </row>
    <row r="4412" spans="2:60" s="41" customFormat="1" x14ac:dyDescent="0.4">
      <c r="B4412" s="42"/>
      <c r="C4412" s="42"/>
      <c r="D4412" s="43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  <c r="AC4412"/>
      <c r="AD4412"/>
      <c r="AE4412"/>
      <c r="AF4412"/>
      <c r="AG4412"/>
      <c r="AH4412"/>
      <c r="AI4412"/>
      <c r="AJ4412"/>
      <c r="AK4412"/>
      <c r="AL4412"/>
      <c r="AM4412"/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/>
      <c r="BE4412"/>
      <c r="BF4412"/>
      <c r="BG4412"/>
      <c r="BH4412"/>
    </row>
    <row r="4413" spans="2:60" s="41" customFormat="1" x14ac:dyDescent="0.4">
      <c r="B4413" s="42"/>
      <c r="C4413" s="42"/>
      <c r="D4413" s="4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  <c r="AC4413"/>
      <c r="AD4413"/>
      <c r="AE4413"/>
      <c r="AF4413"/>
      <c r="AG4413"/>
      <c r="AH4413"/>
      <c r="AI4413"/>
      <c r="AJ4413"/>
      <c r="AK4413"/>
      <c r="AL4413"/>
      <c r="AM4413"/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/>
      <c r="BE4413"/>
      <c r="BF4413"/>
      <c r="BG4413"/>
      <c r="BH4413"/>
    </row>
    <row r="4414" spans="2:60" s="41" customFormat="1" x14ac:dyDescent="0.4">
      <c r="B4414" s="42"/>
      <c r="C4414" s="42"/>
      <c r="D4414" s="43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  <c r="AC4414"/>
      <c r="AD4414"/>
      <c r="AE4414"/>
      <c r="AF4414"/>
      <c r="AG4414"/>
      <c r="AH4414"/>
      <c r="AI4414"/>
      <c r="AJ4414"/>
      <c r="AK4414"/>
      <c r="AL4414"/>
      <c r="AM4414"/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/>
      <c r="BE4414"/>
      <c r="BF4414"/>
      <c r="BG4414"/>
      <c r="BH4414"/>
    </row>
    <row r="4415" spans="2:60" s="41" customFormat="1" x14ac:dyDescent="0.4">
      <c r="B4415" s="42"/>
      <c r="C4415" s="42"/>
      <c r="D4415" s="43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  <c r="AC4415"/>
      <c r="AD4415"/>
      <c r="AE4415"/>
      <c r="AF4415"/>
      <c r="AG4415"/>
      <c r="AH4415"/>
      <c r="AI4415"/>
      <c r="AJ4415"/>
      <c r="AK4415"/>
      <c r="AL4415"/>
      <c r="AM4415"/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/>
      <c r="BE4415"/>
      <c r="BF4415"/>
      <c r="BG4415"/>
      <c r="BH4415"/>
    </row>
    <row r="4416" spans="2:60" s="41" customFormat="1" x14ac:dyDescent="0.4">
      <c r="B4416" s="42"/>
      <c r="C4416" s="42"/>
      <c r="D4416" s="43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  <c r="AC4416"/>
      <c r="AD4416"/>
      <c r="AE4416"/>
      <c r="AF4416"/>
      <c r="AG4416"/>
      <c r="AH4416"/>
      <c r="AI4416"/>
      <c r="AJ4416"/>
      <c r="AK4416"/>
      <c r="AL4416"/>
      <c r="AM4416"/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/>
      <c r="BE4416"/>
      <c r="BF4416"/>
      <c r="BG4416"/>
      <c r="BH4416"/>
    </row>
    <row r="4417" spans="2:60" s="41" customFormat="1" x14ac:dyDescent="0.4">
      <c r="B4417" s="42"/>
      <c r="C4417" s="42"/>
      <c r="D4417" s="43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  <c r="AC4417"/>
      <c r="AD4417"/>
      <c r="AE4417"/>
      <c r="AF4417"/>
      <c r="AG4417"/>
      <c r="AH4417"/>
      <c r="AI4417"/>
      <c r="AJ4417"/>
      <c r="AK4417"/>
      <c r="AL4417"/>
      <c r="AM4417"/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/>
      <c r="BE4417"/>
      <c r="BF4417"/>
      <c r="BG4417"/>
      <c r="BH4417"/>
    </row>
    <row r="4418" spans="2:60" s="41" customFormat="1" x14ac:dyDescent="0.4">
      <c r="B4418" s="42"/>
      <c r="C4418" s="42"/>
      <c r="D4418" s="43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  <c r="AC4418"/>
      <c r="AD4418"/>
      <c r="AE4418"/>
      <c r="AF4418"/>
      <c r="AG4418"/>
      <c r="AH4418"/>
      <c r="AI4418"/>
      <c r="AJ4418"/>
      <c r="AK4418"/>
      <c r="AL4418"/>
      <c r="AM4418"/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/>
      <c r="BE4418"/>
      <c r="BF4418"/>
      <c r="BG4418"/>
      <c r="BH4418"/>
    </row>
    <row r="4419" spans="2:60" s="41" customFormat="1" x14ac:dyDescent="0.4">
      <c r="B4419" s="42"/>
      <c r="C4419" s="42"/>
      <c r="D4419" s="43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  <c r="AC4419"/>
      <c r="AD4419"/>
      <c r="AE4419"/>
      <c r="AF4419"/>
      <c r="AG4419"/>
      <c r="AH4419"/>
      <c r="AI4419"/>
      <c r="AJ4419"/>
      <c r="AK4419"/>
      <c r="AL4419"/>
      <c r="AM4419"/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/>
      <c r="BE4419"/>
      <c r="BF4419"/>
      <c r="BG4419"/>
      <c r="BH4419"/>
    </row>
    <row r="4420" spans="2:60" s="41" customFormat="1" x14ac:dyDescent="0.4">
      <c r="B4420" s="42"/>
      <c r="C4420" s="42"/>
      <c r="D4420" s="43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  <c r="AC4420"/>
      <c r="AD4420"/>
      <c r="AE4420"/>
      <c r="AF4420"/>
      <c r="AG4420"/>
      <c r="AH4420"/>
      <c r="AI4420"/>
      <c r="AJ4420"/>
      <c r="AK4420"/>
      <c r="AL4420"/>
      <c r="AM4420"/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/>
      <c r="BE4420"/>
      <c r="BF4420"/>
      <c r="BG4420"/>
      <c r="BH4420"/>
    </row>
    <row r="4421" spans="2:60" s="41" customFormat="1" x14ac:dyDescent="0.4">
      <c r="B4421" s="42"/>
      <c r="C4421" s="42"/>
      <c r="D4421" s="43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  <c r="AC4421"/>
      <c r="AD4421"/>
      <c r="AE4421"/>
      <c r="AF4421"/>
      <c r="AG4421"/>
      <c r="AH4421"/>
      <c r="AI4421"/>
      <c r="AJ4421"/>
      <c r="AK4421"/>
      <c r="AL4421"/>
      <c r="AM4421"/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/>
      <c r="BE4421"/>
      <c r="BF4421"/>
      <c r="BG4421"/>
      <c r="BH4421"/>
    </row>
    <row r="4422" spans="2:60" s="41" customFormat="1" x14ac:dyDescent="0.4">
      <c r="B4422" s="42"/>
      <c r="C4422" s="42"/>
      <c r="D4422" s="43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  <c r="AC4422"/>
      <c r="AD4422"/>
      <c r="AE4422"/>
      <c r="AF4422"/>
      <c r="AG4422"/>
      <c r="AH4422"/>
      <c r="AI4422"/>
      <c r="AJ4422"/>
      <c r="AK4422"/>
      <c r="AL4422"/>
      <c r="AM4422"/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/>
      <c r="BE4422"/>
      <c r="BF4422"/>
      <c r="BG4422"/>
      <c r="BH4422"/>
    </row>
    <row r="4423" spans="2:60" s="41" customFormat="1" x14ac:dyDescent="0.4">
      <c r="B4423" s="42"/>
      <c r="C4423" s="42"/>
      <c r="D4423" s="4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  <c r="AC4423"/>
      <c r="AD4423"/>
      <c r="AE4423"/>
      <c r="AF4423"/>
      <c r="AG4423"/>
      <c r="AH4423"/>
      <c r="AI4423"/>
      <c r="AJ4423"/>
      <c r="AK4423"/>
      <c r="AL4423"/>
      <c r="AM4423"/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/>
      <c r="BE4423"/>
      <c r="BF4423"/>
      <c r="BG4423"/>
      <c r="BH4423"/>
    </row>
    <row r="4424" spans="2:60" s="41" customFormat="1" x14ac:dyDescent="0.4">
      <c r="B4424" s="42"/>
      <c r="C4424" s="42"/>
      <c r="D4424" s="43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  <c r="AC4424"/>
      <c r="AD4424"/>
      <c r="AE4424"/>
      <c r="AF4424"/>
      <c r="AG4424"/>
      <c r="AH4424"/>
      <c r="AI4424"/>
      <c r="AJ4424"/>
      <c r="AK4424"/>
      <c r="AL4424"/>
      <c r="AM4424"/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/>
      <c r="BE4424"/>
      <c r="BF4424"/>
      <c r="BG4424"/>
      <c r="BH4424"/>
    </row>
    <row r="4425" spans="2:60" s="41" customFormat="1" x14ac:dyDescent="0.4">
      <c r="B4425" s="42"/>
      <c r="C4425" s="42"/>
      <c r="D4425" s="43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  <c r="AC4425"/>
      <c r="AD4425"/>
      <c r="AE4425"/>
      <c r="AF4425"/>
      <c r="AG4425"/>
      <c r="AH4425"/>
      <c r="AI4425"/>
      <c r="AJ4425"/>
      <c r="AK4425"/>
      <c r="AL4425"/>
      <c r="AM4425"/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/>
      <c r="BE4425"/>
      <c r="BF4425"/>
      <c r="BG4425"/>
      <c r="BH4425"/>
    </row>
    <row r="4426" spans="2:60" s="41" customFormat="1" x14ac:dyDescent="0.4">
      <c r="B4426" s="42"/>
      <c r="C4426" s="42"/>
      <c r="D4426" s="43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  <c r="AC4426"/>
      <c r="AD4426"/>
      <c r="AE4426"/>
      <c r="AF4426"/>
      <c r="AG4426"/>
      <c r="AH4426"/>
      <c r="AI4426"/>
      <c r="AJ4426"/>
      <c r="AK4426"/>
      <c r="AL4426"/>
      <c r="AM4426"/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/>
      <c r="BE4426"/>
      <c r="BF4426"/>
      <c r="BG4426"/>
      <c r="BH4426"/>
    </row>
    <row r="4427" spans="2:60" s="41" customFormat="1" x14ac:dyDescent="0.4">
      <c r="B4427" s="42"/>
      <c r="C4427" s="42"/>
      <c r="D4427" s="43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  <c r="AC4427"/>
      <c r="AD4427"/>
      <c r="AE4427"/>
      <c r="AF4427"/>
      <c r="AG4427"/>
      <c r="AH4427"/>
      <c r="AI4427"/>
      <c r="AJ4427"/>
      <c r="AK4427"/>
      <c r="AL4427"/>
      <c r="AM4427"/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/>
      <c r="BE4427"/>
      <c r="BF4427"/>
      <c r="BG4427"/>
      <c r="BH4427"/>
    </row>
    <row r="4428" spans="2:60" s="41" customFormat="1" x14ac:dyDescent="0.4">
      <c r="B4428" s="42"/>
      <c r="C4428" s="42"/>
      <c r="D4428" s="43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  <c r="AC4428"/>
      <c r="AD4428"/>
      <c r="AE4428"/>
      <c r="AF4428"/>
      <c r="AG4428"/>
      <c r="AH4428"/>
      <c r="AI4428"/>
      <c r="AJ4428"/>
      <c r="AK4428"/>
      <c r="AL4428"/>
      <c r="AM4428"/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/>
      <c r="BE4428"/>
      <c r="BF4428"/>
      <c r="BG4428"/>
      <c r="BH4428"/>
    </row>
    <row r="4429" spans="2:60" s="41" customFormat="1" x14ac:dyDescent="0.4">
      <c r="B4429" s="42"/>
      <c r="C4429" s="42"/>
      <c r="D4429" s="43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  <c r="AC4429"/>
      <c r="AD4429"/>
      <c r="AE4429"/>
      <c r="AF4429"/>
      <c r="AG4429"/>
      <c r="AH4429"/>
      <c r="AI4429"/>
      <c r="AJ4429"/>
      <c r="AK4429"/>
      <c r="AL4429"/>
      <c r="AM4429"/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/>
      <c r="BE4429"/>
      <c r="BF4429"/>
      <c r="BG4429"/>
      <c r="BH4429"/>
    </row>
    <row r="4430" spans="2:60" s="41" customFormat="1" x14ac:dyDescent="0.4">
      <c r="B4430" s="42"/>
      <c r="C4430" s="42"/>
      <c r="D4430" s="43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  <c r="AC4430"/>
      <c r="AD4430"/>
      <c r="AE4430"/>
      <c r="AF4430"/>
      <c r="AG4430"/>
      <c r="AH4430"/>
      <c r="AI4430"/>
      <c r="AJ4430"/>
      <c r="AK4430"/>
      <c r="AL4430"/>
      <c r="AM4430"/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/>
      <c r="BE4430"/>
      <c r="BF4430"/>
      <c r="BG4430"/>
      <c r="BH4430"/>
    </row>
    <row r="4431" spans="2:60" s="41" customFormat="1" x14ac:dyDescent="0.4">
      <c r="B4431" s="42"/>
      <c r="C4431" s="42"/>
      <c r="D4431" s="43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  <c r="AC4431"/>
      <c r="AD4431"/>
      <c r="AE4431"/>
      <c r="AF4431"/>
      <c r="AG4431"/>
      <c r="AH4431"/>
      <c r="AI4431"/>
      <c r="AJ4431"/>
      <c r="AK4431"/>
      <c r="AL4431"/>
      <c r="AM4431"/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/>
      <c r="BE4431"/>
      <c r="BF4431"/>
      <c r="BG4431"/>
      <c r="BH4431"/>
    </row>
    <row r="4432" spans="2:60" s="41" customFormat="1" x14ac:dyDescent="0.4">
      <c r="B4432" s="42"/>
      <c r="C4432" s="42"/>
      <c r="D4432" s="43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  <c r="AC4432"/>
      <c r="AD4432"/>
      <c r="AE4432"/>
      <c r="AF4432"/>
      <c r="AG4432"/>
      <c r="AH4432"/>
      <c r="AI4432"/>
      <c r="AJ4432"/>
      <c r="AK4432"/>
      <c r="AL4432"/>
      <c r="AM4432"/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/>
      <c r="BE4432"/>
      <c r="BF4432"/>
      <c r="BG4432"/>
      <c r="BH4432"/>
    </row>
    <row r="4433" spans="2:60" s="41" customFormat="1" x14ac:dyDescent="0.4">
      <c r="B4433" s="42"/>
      <c r="C4433" s="42"/>
      <c r="D4433" s="4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  <c r="AC4433"/>
      <c r="AD4433"/>
      <c r="AE4433"/>
      <c r="AF4433"/>
      <c r="AG4433"/>
      <c r="AH4433"/>
      <c r="AI4433"/>
      <c r="AJ4433"/>
      <c r="AK4433"/>
      <c r="AL4433"/>
      <c r="AM4433"/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/>
      <c r="BE4433"/>
      <c r="BF4433"/>
      <c r="BG4433"/>
      <c r="BH4433"/>
    </row>
    <row r="4434" spans="2:60" s="41" customFormat="1" x14ac:dyDescent="0.4">
      <c r="B4434" s="42"/>
      <c r="C4434" s="42"/>
      <c r="D4434" s="43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  <c r="AC4434"/>
      <c r="AD4434"/>
      <c r="AE4434"/>
      <c r="AF4434"/>
      <c r="AG4434"/>
      <c r="AH4434"/>
      <c r="AI4434"/>
      <c r="AJ4434"/>
      <c r="AK4434"/>
      <c r="AL4434"/>
      <c r="AM4434"/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/>
      <c r="BE4434"/>
      <c r="BF4434"/>
      <c r="BG4434"/>
      <c r="BH4434"/>
    </row>
    <row r="4435" spans="2:60" s="41" customFormat="1" x14ac:dyDescent="0.4">
      <c r="B4435" s="42"/>
      <c r="C4435" s="42"/>
      <c r="D4435" s="43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  <c r="AC4435"/>
      <c r="AD4435"/>
      <c r="AE4435"/>
      <c r="AF4435"/>
      <c r="AG4435"/>
      <c r="AH4435"/>
      <c r="AI4435"/>
      <c r="AJ4435"/>
      <c r="AK4435"/>
      <c r="AL4435"/>
      <c r="AM4435"/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/>
      <c r="BE4435"/>
      <c r="BF4435"/>
      <c r="BG4435"/>
      <c r="BH4435"/>
    </row>
    <row r="4436" spans="2:60" s="41" customFormat="1" x14ac:dyDescent="0.4">
      <c r="B4436" s="42"/>
      <c r="C4436" s="42"/>
      <c r="D4436" s="43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  <c r="AC4436"/>
      <c r="AD4436"/>
      <c r="AE4436"/>
      <c r="AF4436"/>
      <c r="AG4436"/>
      <c r="AH4436"/>
      <c r="AI4436"/>
      <c r="AJ4436"/>
      <c r="AK4436"/>
      <c r="AL4436"/>
      <c r="AM4436"/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/>
      <c r="BE4436"/>
      <c r="BF4436"/>
      <c r="BG4436"/>
      <c r="BH4436"/>
    </row>
    <row r="4437" spans="2:60" s="41" customFormat="1" x14ac:dyDescent="0.4">
      <c r="B4437" s="42"/>
      <c r="C4437" s="42"/>
      <c r="D4437" s="43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  <c r="AC4437"/>
      <c r="AD4437"/>
      <c r="AE4437"/>
      <c r="AF4437"/>
      <c r="AG4437"/>
      <c r="AH4437"/>
      <c r="AI4437"/>
      <c r="AJ4437"/>
      <c r="AK4437"/>
      <c r="AL4437"/>
      <c r="AM4437"/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/>
      <c r="BE4437"/>
      <c r="BF4437"/>
      <c r="BG4437"/>
      <c r="BH4437"/>
    </row>
    <row r="4438" spans="2:60" s="41" customFormat="1" x14ac:dyDescent="0.4">
      <c r="B4438" s="42"/>
      <c r="C4438" s="42"/>
      <c r="D4438" s="43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  <c r="AC4438"/>
      <c r="AD4438"/>
      <c r="AE4438"/>
      <c r="AF4438"/>
      <c r="AG4438"/>
      <c r="AH4438"/>
      <c r="AI4438"/>
      <c r="AJ4438"/>
      <c r="AK4438"/>
      <c r="AL4438"/>
      <c r="AM4438"/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/>
      <c r="BE4438"/>
      <c r="BF4438"/>
      <c r="BG4438"/>
      <c r="BH4438"/>
    </row>
    <row r="4439" spans="2:60" s="41" customFormat="1" x14ac:dyDescent="0.4">
      <c r="B4439" s="42"/>
      <c r="C4439" s="42"/>
      <c r="D4439" s="43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  <c r="AC4439"/>
      <c r="AD4439"/>
      <c r="AE4439"/>
      <c r="AF4439"/>
      <c r="AG4439"/>
      <c r="AH4439"/>
      <c r="AI4439"/>
      <c r="AJ4439"/>
      <c r="AK4439"/>
      <c r="AL4439"/>
      <c r="AM4439"/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/>
      <c r="BE4439"/>
      <c r="BF4439"/>
      <c r="BG4439"/>
      <c r="BH4439"/>
    </row>
    <row r="4440" spans="2:60" s="41" customFormat="1" x14ac:dyDescent="0.4">
      <c r="B4440" s="42"/>
      <c r="C4440" s="42"/>
      <c r="D4440" s="43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  <c r="AC4440"/>
      <c r="AD4440"/>
      <c r="AE4440"/>
      <c r="AF4440"/>
      <c r="AG4440"/>
      <c r="AH4440"/>
      <c r="AI4440"/>
      <c r="AJ4440"/>
      <c r="AK4440"/>
      <c r="AL4440"/>
      <c r="AM4440"/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/>
      <c r="BE4440"/>
      <c r="BF4440"/>
      <c r="BG4440"/>
      <c r="BH4440"/>
    </row>
    <row r="4441" spans="2:60" s="41" customFormat="1" x14ac:dyDescent="0.4">
      <c r="B4441" s="42"/>
      <c r="C4441" s="42"/>
      <c r="D4441" s="43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  <c r="AC4441"/>
      <c r="AD4441"/>
      <c r="AE4441"/>
      <c r="AF4441"/>
      <c r="AG4441"/>
      <c r="AH4441"/>
      <c r="AI4441"/>
      <c r="AJ4441"/>
      <c r="AK4441"/>
      <c r="AL4441"/>
      <c r="AM4441"/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/>
      <c r="BE4441"/>
      <c r="BF4441"/>
      <c r="BG4441"/>
      <c r="BH4441"/>
    </row>
    <row r="4442" spans="2:60" s="41" customFormat="1" x14ac:dyDescent="0.4">
      <c r="B4442" s="42"/>
      <c r="C4442" s="42"/>
      <c r="D4442" s="43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  <c r="AC4442"/>
      <c r="AD4442"/>
      <c r="AE4442"/>
      <c r="AF4442"/>
      <c r="AG4442"/>
      <c r="AH4442"/>
      <c r="AI4442"/>
      <c r="AJ4442"/>
      <c r="AK4442"/>
      <c r="AL4442"/>
      <c r="AM4442"/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/>
      <c r="BE4442"/>
      <c r="BF4442"/>
      <c r="BG4442"/>
      <c r="BH4442"/>
    </row>
    <row r="4443" spans="2:60" s="41" customFormat="1" x14ac:dyDescent="0.4">
      <c r="B4443" s="42"/>
      <c r="C4443" s="42"/>
      <c r="D4443" s="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  <c r="AC4443"/>
      <c r="AD4443"/>
      <c r="AE4443"/>
      <c r="AF4443"/>
      <c r="AG4443"/>
      <c r="AH4443"/>
      <c r="AI4443"/>
      <c r="AJ4443"/>
      <c r="AK4443"/>
      <c r="AL4443"/>
      <c r="AM4443"/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/>
      <c r="BE4443"/>
      <c r="BF4443"/>
      <c r="BG4443"/>
      <c r="BH4443"/>
    </row>
    <row r="4444" spans="2:60" s="41" customFormat="1" x14ac:dyDescent="0.4">
      <c r="B4444" s="42"/>
      <c r="C4444" s="42"/>
      <c r="D4444" s="43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  <c r="AC4444"/>
      <c r="AD4444"/>
      <c r="AE4444"/>
      <c r="AF4444"/>
      <c r="AG4444"/>
      <c r="AH4444"/>
      <c r="AI4444"/>
      <c r="AJ4444"/>
      <c r="AK4444"/>
      <c r="AL4444"/>
      <c r="AM4444"/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/>
      <c r="BE4444"/>
      <c r="BF4444"/>
      <c r="BG4444"/>
      <c r="BH4444"/>
    </row>
    <row r="4445" spans="2:60" s="41" customFormat="1" x14ac:dyDescent="0.4">
      <c r="B4445" s="42"/>
      <c r="C4445" s="42"/>
      <c r="D4445" s="43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  <c r="AC4445"/>
      <c r="AD4445"/>
      <c r="AE4445"/>
      <c r="AF4445"/>
      <c r="AG4445"/>
      <c r="AH4445"/>
      <c r="AI4445"/>
      <c r="AJ4445"/>
      <c r="AK4445"/>
      <c r="AL4445"/>
      <c r="AM4445"/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/>
      <c r="BE4445"/>
      <c r="BF4445"/>
      <c r="BG4445"/>
      <c r="BH4445"/>
    </row>
    <row r="4446" spans="2:60" s="41" customFormat="1" x14ac:dyDescent="0.4">
      <c r="B4446" s="42"/>
      <c r="C4446" s="42"/>
      <c r="D4446" s="43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  <c r="AC4446"/>
      <c r="AD4446"/>
      <c r="AE4446"/>
      <c r="AF4446"/>
      <c r="AG4446"/>
      <c r="AH4446"/>
      <c r="AI4446"/>
      <c r="AJ4446"/>
      <c r="AK4446"/>
      <c r="AL4446"/>
      <c r="AM4446"/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/>
      <c r="BE4446"/>
      <c r="BF4446"/>
      <c r="BG4446"/>
      <c r="BH4446"/>
    </row>
    <row r="4447" spans="2:60" s="41" customFormat="1" x14ac:dyDescent="0.4">
      <c r="B4447" s="42"/>
      <c r="C4447" s="42"/>
      <c r="D4447" s="43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  <c r="AC4447"/>
      <c r="AD4447"/>
      <c r="AE4447"/>
      <c r="AF4447"/>
      <c r="AG4447"/>
      <c r="AH4447"/>
      <c r="AI4447"/>
      <c r="AJ4447"/>
      <c r="AK4447"/>
      <c r="AL4447"/>
      <c r="AM4447"/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/>
      <c r="BE4447"/>
      <c r="BF4447"/>
      <c r="BG4447"/>
      <c r="BH4447"/>
    </row>
    <row r="4448" spans="2:60" s="41" customFormat="1" x14ac:dyDescent="0.4">
      <c r="B4448" s="42"/>
      <c r="C4448" s="42"/>
      <c r="D4448" s="43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  <c r="AC4448"/>
      <c r="AD4448"/>
      <c r="AE4448"/>
      <c r="AF4448"/>
      <c r="AG4448"/>
      <c r="AH4448"/>
      <c r="AI4448"/>
      <c r="AJ4448"/>
      <c r="AK4448"/>
      <c r="AL4448"/>
      <c r="AM4448"/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/>
      <c r="BE4448"/>
      <c r="BF4448"/>
      <c r="BG4448"/>
      <c r="BH4448"/>
    </row>
    <row r="4449" spans="2:60" s="41" customFormat="1" x14ac:dyDescent="0.4">
      <c r="B4449" s="42"/>
      <c r="C4449" s="42"/>
      <c r="D4449" s="43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  <c r="AC4449"/>
      <c r="AD4449"/>
      <c r="AE4449"/>
      <c r="AF4449"/>
      <c r="AG4449"/>
      <c r="AH4449"/>
      <c r="AI4449"/>
      <c r="AJ4449"/>
      <c r="AK4449"/>
      <c r="AL4449"/>
      <c r="AM4449"/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/>
      <c r="BE4449"/>
      <c r="BF4449"/>
      <c r="BG4449"/>
      <c r="BH4449"/>
    </row>
    <row r="4450" spans="2:60" s="41" customFormat="1" x14ac:dyDescent="0.4">
      <c r="B4450" s="42"/>
      <c r="C4450" s="42"/>
      <c r="D4450" s="43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  <c r="AC4450"/>
      <c r="AD4450"/>
      <c r="AE4450"/>
      <c r="AF4450"/>
      <c r="AG4450"/>
      <c r="AH4450"/>
      <c r="AI4450"/>
      <c r="AJ4450"/>
      <c r="AK4450"/>
      <c r="AL4450"/>
      <c r="AM4450"/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/>
      <c r="BE4450"/>
      <c r="BF4450"/>
      <c r="BG4450"/>
      <c r="BH4450"/>
    </row>
    <row r="4451" spans="2:60" s="41" customFormat="1" x14ac:dyDescent="0.4">
      <c r="B4451" s="42"/>
      <c r="C4451" s="42"/>
      <c r="D4451" s="43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  <c r="AC4451"/>
      <c r="AD4451"/>
      <c r="AE4451"/>
      <c r="AF4451"/>
      <c r="AG4451"/>
      <c r="AH4451"/>
      <c r="AI4451"/>
      <c r="AJ4451"/>
      <c r="AK4451"/>
      <c r="AL4451"/>
      <c r="AM4451"/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/>
      <c r="BE4451"/>
      <c r="BF4451"/>
      <c r="BG4451"/>
      <c r="BH4451"/>
    </row>
    <row r="4452" spans="2:60" s="41" customFormat="1" x14ac:dyDescent="0.4">
      <c r="B4452" s="42"/>
      <c r="C4452" s="42"/>
      <c r="D4452" s="43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  <c r="AC4452"/>
      <c r="AD4452"/>
      <c r="AE4452"/>
      <c r="AF4452"/>
      <c r="AG4452"/>
      <c r="AH4452"/>
      <c r="AI4452"/>
      <c r="AJ4452"/>
      <c r="AK4452"/>
      <c r="AL4452"/>
      <c r="AM4452"/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/>
      <c r="BE4452"/>
      <c r="BF4452"/>
      <c r="BG4452"/>
      <c r="BH4452"/>
    </row>
    <row r="4453" spans="2:60" s="41" customFormat="1" x14ac:dyDescent="0.4">
      <c r="B4453" s="42"/>
      <c r="C4453" s="42"/>
      <c r="D4453" s="4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  <c r="AC4453"/>
      <c r="AD4453"/>
      <c r="AE4453"/>
      <c r="AF4453"/>
      <c r="AG4453"/>
      <c r="AH4453"/>
      <c r="AI4453"/>
      <c r="AJ4453"/>
      <c r="AK4453"/>
      <c r="AL4453"/>
      <c r="AM4453"/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/>
      <c r="BE4453"/>
      <c r="BF4453"/>
      <c r="BG4453"/>
      <c r="BH4453"/>
    </row>
    <row r="4454" spans="2:60" s="41" customFormat="1" x14ac:dyDescent="0.4">
      <c r="B4454" s="42"/>
      <c r="C4454" s="42"/>
      <c r="D4454" s="43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  <c r="AC4454"/>
      <c r="AD4454"/>
      <c r="AE4454"/>
      <c r="AF4454"/>
      <c r="AG4454"/>
      <c r="AH4454"/>
      <c r="AI4454"/>
      <c r="AJ4454"/>
      <c r="AK4454"/>
      <c r="AL4454"/>
      <c r="AM4454"/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/>
      <c r="BE4454"/>
      <c r="BF4454"/>
      <c r="BG4454"/>
      <c r="BH4454"/>
    </row>
    <row r="4455" spans="2:60" s="41" customFormat="1" x14ac:dyDescent="0.4">
      <c r="B4455" s="42"/>
      <c r="C4455" s="42"/>
      <c r="D4455" s="43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  <c r="AC4455"/>
      <c r="AD4455"/>
      <c r="AE4455"/>
      <c r="AF4455"/>
      <c r="AG4455"/>
      <c r="AH4455"/>
      <c r="AI4455"/>
      <c r="AJ4455"/>
      <c r="AK4455"/>
      <c r="AL4455"/>
      <c r="AM4455"/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/>
      <c r="BE4455"/>
      <c r="BF4455"/>
      <c r="BG4455"/>
      <c r="BH4455"/>
    </row>
    <row r="4456" spans="2:60" s="41" customFormat="1" x14ac:dyDescent="0.4">
      <c r="B4456" s="42"/>
      <c r="C4456" s="42"/>
      <c r="D4456" s="43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  <c r="AC4456"/>
      <c r="AD4456"/>
      <c r="AE4456"/>
      <c r="AF4456"/>
      <c r="AG4456"/>
      <c r="AH4456"/>
      <c r="AI4456"/>
      <c r="AJ4456"/>
      <c r="AK4456"/>
      <c r="AL4456"/>
      <c r="AM4456"/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/>
      <c r="BE4456"/>
      <c r="BF4456"/>
      <c r="BG4456"/>
      <c r="BH4456"/>
    </row>
    <row r="4457" spans="2:60" s="41" customFormat="1" x14ac:dyDescent="0.4">
      <c r="B4457" s="42"/>
      <c r="C4457" s="42"/>
      <c r="D4457" s="43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  <c r="AC4457"/>
      <c r="AD4457"/>
      <c r="AE4457"/>
      <c r="AF4457"/>
      <c r="AG4457"/>
      <c r="AH4457"/>
      <c r="AI4457"/>
      <c r="AJ4457"/>
      <c r="AK4457"/>
      <c r="AL4457"/>
      <c r="AM4457"/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/>
      <c r="BE4457"/>
      <c r="BF4457"/>
      <c r="BG4457"/>
      <c r="BH4457"/>
    </row>
    <row r="4458" spans="2:60" s="41" customFormat="1" x14ac:dyDescent="0.4">
      <c r="B4458" s="42"/>
      <c r="C4458" s="42"/>
      <c r="D4458" s="43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  <c r="AC4458"/>
      <c r="AD4458"/>
      <c r="AE4458"/>
      <c r="AF4458"/>
      <c r="AG4458"/>
      <c r="AH4458"/>
      <c r="AI4458"/>
      <c r="AJ4458"/>
      <c r="AK4458"/>
      <c r="AL4458"/>
      <c r="AM4458"/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/>
      <c r="BE4458"/>
      <c r="BF4458"/>
      <c r="BG4458"/>
      <c r="BH4458"/>
    </row>
    <row r="4459" spans="2:60" s="41" customFormat="1" x14ac:dyDescent="0.4">
      <c r="B4459" s="42"/>
      <c r="C4459" s="42"/>
      <c r="D4459" s="43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  <c r="AC4459"/>
      <c r="AD4459"/>
      <c r="AE4459"/>
      <c r="AF4459"/>
      <c r="AG4459"/>
      <c r="AH4459"/>
      <c r="AI4459"/>
      <c r="AJ4459"/>
      <c r="AK4459"/>
      <c r="AL4459"/>
      <c r="AM4459"/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/>
      <c r="BE4459"/>
      <c r="BF4459"/>
      <c r="BG4459"/>
      <c r="BH4459"/>
    </row>
    <row r="4460" spans="2:60" s="41" customFormat="1" x14ac:dyDescent="0.4">
      <c r="B4460" s="42"/>
      <c r="C4460" s="42"/>
      <c r="D4460" s="43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  <c r="AC4460"/>
      <c r="AD4460"/>
      <c r="AE4460"/>
      <c r="AF4460"/>
      <c r="AG4460"/>
      <c r="AH4460"/>
      <c r="AI4460"/>
      <c r="AJ4460"/>
      <c r="AK4460"/>
      <c r="AL4460"/>
      <c r="AM4460"/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/>
      <c r="BE4460"/>
      <c r="BF4460"/>
      <c r="BG4460"/>
      <c r="BH4460"/>
    </row>
    <row r="4461" spans="2:60" s="41" customFormat="1" x14ac:dyDescent="0.4">
      <c r="B4461" s="42"/>
      <c r="C4461" s="42"/>
      <c r="D4461" s="43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  <c r="AC4461"/>
      <c r="AD4461"/>
      <c r="AE4461"/>
      <c r="AF4461"/>
      <c r="AG4461"/>
      <c r="AH4461"/>
      <c r="AI4461"/>
      <c r="AJ4461"/>
      <c r="AK4461"/>
      <c r="AL4461"/>
      <c r="AM4461"/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/>
      <c r="BE4461"/>
      <c r="BF4461"/>
      <c r="BG4461"/>
      <c r="BH4461"/>
    </row>
    <row r="4462" spans="2:60" s="41" customFormat="1" x14ac:dyDescent="0.4">
      <c r="B4462" s="42"/>
      <c r="C4462" s="42"/>
      <c r="D4462" s="43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  <c r="AC4462"/>
      <c r="AD4462"/>
      <c r="AE4462"/>
      <c r="AF4462"/>
      <c r="AG4462"/>
      <c r="AH4462"/>
      <c r="AI4462"/>
      <c r="AJ4462"/>
      <c r="AK4462"/>
      <c r="AL4462"/>
      <c r="AM4462"/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/>
      <c r="BE4462"/>
      <c r="BF4462"/>
      <c r="BG4462"/>
      <c r="BH4462"/>
    </row>
    <row r="4463" spans="2:60" s="41" customFormat="1" x14ac:dyDescent="0.4">
      <c r="B4463" s="42"/>
      <c r="C4463" s="42"/>
      <c r="D4463" s="4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  <c r="AC4463"/>
      <c r="AD4463"/>
      <c r="AE4463"/>
      <c r="AF4463"/>
      <c r="AG4463"/>
      <c r="AH4463"/>
      <c r="AI4463"/>
      <c r="AJ4463"/>
      <c r="AK4463"/>
      <c r="AL4463"/>
      <c r="AM4463"/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/>
      <c r="BE4463"/>
      <c r="BF4463"/>
      <c r="BG4463"/>
      <c r="BH4463"/>
    </row>
    <row r="4464" spans="2:60" s="41" customFormat="1" x14ac:dyDescent="0.4">
      <c r="B4464" s="42"/>
      <c r="C4464" s="42"/>
      <c r="D4464" s="43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  <c r="AC4464"/>
      <c r="AD4464"/>
      <c r="AE4464"/>
      <c r="AF4464"/>
      <c r="AG4464"/>
      <c r="AH4464"/>
      <c r="AI4464"/>
      <c r="AJ4464"/>
      <c r="AK4464"/>
      <c r="AL4464"/>
      <c r="AM4464"/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/>
      <c r="BE4464"/>
      <c r="BF4464"/>
      <c r="BG4464"/>
      <c r="BH4464"/>
    </row>
    <row r="4465" spans="2:60" s="41" customFormat="1" x14ac:dyDescent="0.4">
      <c r="B4465" s="42"/>
      <c r="C4465" s="42"/>
      <c r="D4465" s="43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  <c r="AC4465"/>
      <c r="AD4465"/>
      <c r="AE4465"/>
      <c r="AF4465"/>
      <c r="AG4465"/>
      <c r="AH4465"/>
      <c r="AI4465"/>
      <c r="AJ4465"/>
      <c r="AK4465"/>
      <c r="AL4465"/>
      <c r="AM4465"/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/>
      <c r="BE4465"/>
      <c r="BF4465"/>
      <c r="BG4465"/>
      <c r="BH4465"/>
    </row>
    <row r="4466" spans="2:60" s="41" customFormat="1" x14ac:dyDescent="0.4">
      <c r="B4466" s="42"/>
      <c r="C4466" s="42"/>
      <c r="D4466" s="43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  <c r="AC4466"/>
      <c r="AD4466"/>
      <c r="AE4466"/>
      <c r="AF4466"/>
      <c r="AG4466"/>
      <c r="AH4466"/>
      <c r="AI4466"/>
      <c r="AJ4466"/>
      <c r="AK4466"/>
      <c r="AL4466"/>
      <c r="AM4466"/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/>
      <c r="BE4466"/>
      <c r="BF4466"/>
      <c r="BG4466"/>
      <c r="BH4466"/>
    </row>
    <row r="4467" spans="2:60" s="41" customFormat="1" x14ac:dyDescent="0.4">
      <c r="B4467" s="42"/>
      <c r="C4467" s="42"/>
      <c r="D4467" s="43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  <c r="AC4467"/>
      <c r="AD4467"/>
      <c r="AE4467"/>
      <c r="AF4467"/>
      <c r="AG4467"/>
      <c r="AH4467"/>
      <c r="AI4467"/>
      <c r="AJ4467"/>
      <c r="AK4467"/>
      <c r="AL4467"/>
      <c r="AM4467"/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/>
      <c r="BE4467"/>
      <c r="BF4467"/>
      <c r="BG4467"/>
      <c r="BH4467"/>
    </row>
    <row r="4468" spans="2:60" s="41" customFormat="1" x14ac:dyDescent="0.4">
      <c r="B4468" s="42"/>
      <c r="C4468" s="42"/>
      <c r="D4468" s="43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  <c r="AC4468"/>
      <c r="AD4468"/>
      <c r="AE4468"/>
      <c r="AF4468"/>
      <c r="AG4468"/>
      <c r="AH4468"/>
      <c r="AI4468"/>
      <c r="AJ4468"/>
      <c r="AK4468"/>
      <c r="AL4468"/>
      <c r="AM4468"/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/>
      <c r="BE4468"/>
      <c r="BF4468"/>
      <c r="BG4468"/>
      <c r="BH4468"/>
    </row>
    <row r="4469" spans="2:60" s="41" customFormat="1" x14ac:dyDescent="0.4">
      <c r="B4469" s="42"/>
      <c r="C4469" s="42"/>
      <c r="D4469" s="43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  <c r="AC4469"/>
      <c r="AD4469"/>
      <c r="AE4469"/>
      <c r="AF4469"/>
      <c r="AG4469"/>
      <c r="AH4469"/>
      <c r="AI4469"/>
      <c r="AJ4469"/>
      <c r="AK4469"/>
      <c r="AL4469"/>
      <c r="AM4469"/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/>
      <c r="BE4469"/>
      <c r="BF4469"/>
      <c r="BG4469"/>
      <c r="BH4469"/>
    </row>
    <row r="4470" spans="2:60" s="41" customFormat="1" x14ac:dyDescent="0.4">
      <c r="B4470" s="42"/>
      <c r="C4470" s="42"/>
      <c r="D4470" s="43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  <c r="AC4470"/>
      <c r="AD4470"/>
      <c r="AE4470"/>
      <c r="AF4470"/>
      <c r="AG4470"/>
      <c r="AH4470"/>
      <c r="AI4470"/>
      <c r="AJ4470"/>
      <c r="AK4470"/>
      <c r="AL4470"/>
      <c r="AM4470"/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/>
      <c r="BE4470"/>
      <c r="BF4470"/>
      <c r="BG4470"/>
      <c r="BH4470"/>
    </row>
    <row r="4471" spans="2:60" s="41" customFormat="1" x14ac:dyDescent="0.4">
      <c r="B4471" s="42"/>
      <c r="C4471" s="42"/>
      <c r="D4471" s="43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  <c r="AC4471"/>
      <c r="AD4471"/>
      <c r="AE4471"/>
      <c r="AF4471"/>
      <c r="AG4471"/>
      <c r="AH4471"/>
      <c r="AI4471"/>
      <c r="AJ4471"/>
      <c r="AK4471"/>
      <c r="AL4471"/>
      <c r="AM4471"/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/>
      <c r="BE4471"/>
      <c r="BF4471"/>
      <c r="BG4471"/>
      <c r="BH4471"/>
    </row>
    <row r="4472" spans="2:60" s="41" customFormat="1" x14ac:dyDescent="0.4">
      <c r="B4472" s="42"/>
      <c r="C4472" s="42"/>
      <c r="D4472" s="43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  <c r="AC4472"/>
      <c r="AD4472"/>
      <c r="AE4472"/>
      <c r="AF4472"/>
      <c r="AG4472"/>
      <c r="AH4472"/>
      <c r="AI4472"/>
      <c r="AJ4472"/>
      <c r="AK4472"/>
      <c r="AL4472"/>
      <c r="AM4472"/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/>
      <c r="BE4472"/>
      <c r="BF4472"/>
      <c r="BG4472"/>
      <c r="BH4472"/>
    </row>
    <row r="4473" spans="2:60" s="41" customFormat="1" x14ac:dyDescent="0.4">
      <c r="B4473" s="42"/>
      <c r="C4473" s="42"/>
      <c r="D4473" s="4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  <c r="AC4473"/>
      <c r="AD4473"/>
      <c r="AE4473"/>
      <c r="AF4473"/>
      <c r="AG4473"/>
      <c r="AH4473"/>
      <c r="AI4473"/>
      <c r="AJ4473"/>
      <c r="AK4473"/>
      <c r="AL4473"/>
      <c r="AM4473"/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/>
      <c r="BE4473"/>
      <c r="BF4473"/>
      <c r="BG4473"/>
      <c r="BH4473"/>
    </row>
    <row r="4474" spans="2:60" s="41" customFormat="1" x14ac:dyDescent="0.4">
      <c r="B4474" s="42"/>
      <c r="C4474" s="42"/>
      <c r="D4474" s="43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  <c r="AC4474"/>
      <c r="AD4474"/>
      <c r="AE4474"/>
      <c r="AF4474"/>
      <c r="AG4474"/>
      <c r="AH4474"/>
      <c r="AI4474"/>
      <c r="AJ4474"/>
      <c r="AK4474"/>
      <c r="AL4474"/>
      <c r="AM4474"/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/>
      <c r="BE4474"/>
      <c r="BF4474"/>
      <c r="BG4474"/>
      <c r="BH4474"/>
    </row>
    <row r="4475" spans="2:60" s="41" customFormat="1" x14ac:dyDescent="0.4">
      <c r="B4475" s="42"/>
      <c r="C4475" s="42"/>
      <c r="D4475" s="43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  <c r="AC4475"/>
      <c r="AD4475"/>
      <c r="AE4475"/>
      <c r="AF4475"/>
      <c r="AG4475"/>
      <c r="AH4475"/>
      <c r="AI4475"/>
      <c r="AJ4475"/>
      <c r="AK4475"/>
      <c r="AL4475"/>
      <c r="AM4475"/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/>
      <c r="BE4475"/>
      <c r="BF4475"/>
      <c r="BG4475"/>
      <c r="BH4475"/>
    </row>
    <row r="4476" spans="2:60" s="41" customFormat="1" x14ac:dyDescent="0.4">
      <c r="B4476" s="42"/>
      <c r="C4476" s="42"/>
      <c r="D4476" s="43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  <c r="AC4476"/>
      <c r="AD4476"/>
      <c r="AE4476"/>
      <c r="AF4476"/>
      <c r="AG4476"/>
      <c r="AH4476"/>
      <c r="AI4476"/>
      <c r="AJ4476"/>
      <c r="AK4476"/>
      <c r="AL4476"/>
      <c r="AM4476"/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/>
      <c r="BE4476"/>
      <c r="BF4476"/>
      <c r="BG4476"/>
      <c r="BH4476"/>
    </row>
    <row r="4477" spans="2:60" s="41" customFormat="1" x14ac:dyDescent="0.4">
      <c r="B4477" s="42"/>
      <c r="C4477" s="42"/>
      <c r="D4477" s="43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  <c r="AC4477"/>
      <c r="AD4477"/>
      <c r="AE4477"/>
      <c r="AF4477"/>
      <c r="AG4477"/>
      <c r="AH4477"/>
      <c r="AI4477"/>
      <c r="AJ4477"/>
      <c r="AK4477"/>
      <c r="AL4477"/>
      <c r="AM4477"/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/>
      <c r="BE4477"/>
      <c r="BF4477"/>
      <c r="BG4477"/>
      <c r="BH4477"/>
    </row>
    <row r="4478" spans="2:60" s="41" customFormat="1" x14ac:dyDescent="0.4">
      <c r="B4478" s="42"/>
      <c r="C4478" s="42"/>
      <c r="D4478" s="43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  <c r="AC4478"/>
      <c r="AD4478"/>
      <c r="AE4478"/>
      <c r="AF4478"/>
      <c r="AG4478"/>
      <c r="AH4478"/>
      <c r="AI4478"/>
      <c r="AJ4478"/>
      <c r="AK4478"/>
      <c r="AL4478"/>
      <c r="AM4478"/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/>
      <c r="BE4478"/>
      <c r="BF4478"/>
      <c r="BG4478"/>
      <c r="BH4478"/>
    </row>
    <row r="4479" spans="2:60" s="41" customFormat="1" x14ac:dyDescent="0.4">
      <c r="B4479" s="42"/>
      <c r="C4479" s="42"/>
      <c r="D4479" s="43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  <c r="AC4479"/>
      <c r="AD4479"/>
      <c r="AE4479"/>
      <c r="AF4479"/>
      <c r="AG4479"/>
      <c r="AH4479"/>
      <c r="AI4479"/>
      <c r="AJ4479"/>
      <c r="AK4479"/>
      <c r="AL4479"/>
      <c r="AM4479"/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/>
      <c r="BE4479"/>
      <c r="BF4479"/>
      <c r="BG4479"/>
      <c r="BH4479"/>
    </row>
    <row r="4480" spans="2:60" s="41" customFormat="1" x14ac:dyDescent="0.4">
      <c r="B4480" s="42"/>
      <c r="C4480" s="42"/>
      <c r="D4480" s="43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  <c r="AC4480"/>
      <c r="AD4480"/>
      <c r="AE4480"/>
      <c r="AF4480"/>
      <c r="AG4480"/>
      <c r="AH4480"/>
      <c r="AI4480"/>
      <c r="AJ4480"/>
      <c r="AK4480"/>
      <c r="AL4480"/>
      <c r="AM4480"/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/>
      <c r="BE4480"/>
      <c r="BF4480"/>
      <c r="BG4480"/>
      <c r="BH4480"/>
    </row>
    <row r="4481" spans="2:60" s="41" customFormat="1" x14ac:dyDescent="0.4">
      <c r="B4481" s="42"/>
      <c r="C4481" s="42"/>
      <c r="D4481" s="43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  <c r="AC4481"/>
      <c r="AD4481"/>
      <c r="AE4481"/>
      <c r="AF4481"/>
      <c r="AG4481"/>
      <c r="AH4481"/>
      <c r="AI4481"/>
      <c r="AJ4481"/>
      <c r="AK4481"/>
      <c r="AL4481"/>
      <c r="AM4481"/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/>
      <c r="BE4481"/>
      <c r="BF4481"/>
      <c r="BG4481"/>
      <c r="BH4481"/>
    </row>
    <row r="4482" spans="2:60" s="41" customFormat="1" x14ac:dyDescent="0.4">
      <c r="B4482" s="42"/>
      <c r="C4482" s="42"/>
      <c r="D4482" s="43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  <c r="AC4482"/>
      <c r="AD4482"/>
      <c r="AE4482"/>
      <c r="AF4482"/>
      <c r="AG4482"/>
      <c r="AH4482"/>
      <c r="AI4482"/>
      <c r="AJ4482"/>
      <c r="AK4482"/>
      <c r="AL4482"/>
      <c r="AM4482"/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/>
      <c r="BE4482"/>
      <c r="BF4482"/>
      <c r="BG4482"/>
      <c r="BH4482"/>
    </row>
    <row r="4483" spans="2:60" s="41" customFormat="1" x14ac:dyDescent="0.4">
      <c r="B4483" s="42"/>
      <c r="C4483" s="42"/>
      <c r="D4483" s="4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  <c r="AC4483"/>
      <c r="AD4483"/>
      <c r="AE4483"/>
      <c r="AF4483"/>
      <c r="AG4483"/>
      <c r="AH4483"/>
      <c r="AI4483"/>
      <c r="AJ4483"/>
      <c r="AK4483"/>
      <c r="AL4483"/>
      <c r="AM4483"/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/>
      <c r="BE4483"/>
      <c r="BF4483"/>
      <c r="BG4483"/>
      <c r="BH4483"/>
    </row>
    <row r="4484" spans="2:60" s="41" customFormat="1" x14ac:dyDescent="0.4">
      <c r="B4484" s="42"/>
      <c r="C4484" s="42"/>
      <c r="D4484" s="43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  <c r="AC4484"/>
      <c r="AD4484"/>
      <c r="AE4484"/>
      <c r="AF4484"/>
      <c r="AG4484"/>
      <c r="AH4484"/>
      <c r="AI4484"/>
      <c r="AJ4484"/>
      <c r="AK4484"/>
      <c r="AL4484"/>
      <c r="AM4484"/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/>
      <c r="BE4484"/>
      <c r="BF4484"/>
      <c r="BG4484"/>
      <c r="BH4484"/>
    </row>
    <row r="4485" spans="2:60" s="41" customFormat="1" x14ac:dyDescent="0.4">
      <c r="B4485" s="42"/>
      <c r="C4485" s="42"/>
      <c r="D4485" s="43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  <c r="AC4485"/>
      <c r="AD4485"/>
      <c r="AE4485"/>
      <c r="AF4485"/>
      <c r="AG4485"/>
      <c r="AH4485"/>
      <c r="AI4485"/>
      <c r="AJ4485"/>
      <c r="AK4485"/>
      <c r="AL4485"/>
      <c r="AM4485"/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/>
      <c r="BE4485"/>
      <c r="BF4485"/>
      <c r="BG4485"/>
      <c r="BH4485"/>
    </row>
    <row r="4486" spans="2:60" s="41" customFormat="1" x14ac:dyDescent="0.4">
      <c r="B4486" s="42"/>
      <c r="C4486" s="42"/>
      <c r="D4486" s="43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  <c r="AC4486"/>
      <c r="AD4486"/>
      <c r="AE4486"/>
      <c r="AF4486"/>
      <c r="AG4486"/>
      <c r="AH4486"/>
      <c r="AI4486"/>
      <c r="AJ4486"/>
      <c r="AK4486"/>
      <c r="AL4486"/>
      <c r="AM4486"/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/>
      <c r="BE4486"/>
      <c r="BF4486"/>
      <c r="BG4486"/>
      <c r="BH4486"/>
    </row>
    <row r="4487" spans="2:60" s="41" customFormat="1" x14ac:dyDescent="0.4">
      <c r="B4487" s="42"/>
      <c r="C4487" s="42"/>
      <c r="D4487" s="43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  <c r="AC4487"/>
      <c r="AD4487"/>
      <c r="AE4487"/>
      <c r="AF4487"/>
      <c r="AG4487"/>
      <c r="AH4487"/>
      <c r="AI4487"/>
      <c r="AJ4487"/>
      <c r="AK4487"/>
      <c r="AL4487"/>
      <c r="AM4487"/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/>
      <c r="BE4487"/>
      <c r="BF4487"/>
      <c r="BG4487"/>
      <c r="BH4487"/>
    </row>
    <row r="4488" spans="2:60" s="41" customFormat="1" x14ac:dyDescent="0.4">
      <c r="B4488" s="42"/>
      <c r="C4488" s="42"/>
      <c r="D4488" s="43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  <c r="AC4488"/>
      <c r="AD4488"/>
      <c r="AE4488"/>
      <c r="AF4488"/>
      <c r="AG4488"/>
      <c r="AH4488"/>
      <c r="AI4488"/>
      <c r="AJ4488"/>
      <c r="AK4488"/>
      <c r="AL4488"/>
      <c r="AM4488"/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/>
      <c r="BE4488"/>
      <c r="BF4488"/>
      <c r="BG4488"/>
      <c r="BH4488"/>
    </row>
    <row r="4489" spans="2:60" s="41" customFormat="1" x14ac:dyDescent="0.4">
      <c r="B4489" s="42"/>
      <c r="C4489" s="42"/>
      <c r="D4489" s="43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  <c r="AC4489"/>
      <c r="AD4489"/>
      <c r="AE4489"/>
      <c r="AF4489"/>
      <c r="AG4489"/>
      <c r="AH4489"/>
      <c r="AI4489"/>
      <c r="AJ4489"/>
      <c r="AK4489"/>
      <c r="AL4489"/>
      <c r="AM4489"/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/>
      <c r="BE4489"/>
      <c r="BF4489"/>
      <c r="BG4489"/>
      <c r="BH4489"/>
    </row>
    <row r="4490" spans="2:60" s="41" customFormat="1" x14ac:dyDescent="0.4">
      <c r="B4490" s="42"/>
      <c r="C4490" s="42"/>
      <c r="D4490" s="43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  <c r="AC4490"/>
      <c r="AD4490"/>
      <c r="AE4490"/>
      <c r="AF4490"/>
      <c r="AG4490"/>
      <c r="AH4490"/>
      <c r="AI4490"/>
      <c r="AJ4490"/>
      <c r="AK4490"/>
      <c r="AL4490"/>
      <c r="AM4490"/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/>
      <c r="BE4490"/>
      <c r="BF4490"/>
      <c r="BG4490"/>
      <c r="BH4490"/>
    </row>
    <row r="4491" spans="2:60" s="41" customFormat="1" x14ac:dyDescent="0.4">
      <c r="B4491" s="42"/>
      <c r="C4491" s="42"/>
      <c r="D4491" s="43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  <c r="AC4491"/>
      <c r="AD4491"/>
      <c r="AE4491"/>
      <c r="AF4491"/>
      <c r="AG4491"/>
      <c r="AH4491"/>
      <c r="AI4491"/>
      <c r="AJ4491"/>
      <c r="AK4491"/>
      <c r="AL4491"/>
      <c r="AM4491"/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/>
      <c r="BE4491"/>
      <c r="BF4491"/>
      <c r="BG4491"/>
      <c r="BH4491"/>
    </row>
    <row r="4492" spans="2:60" s="41" customFormat="1" x14ac:dyDescent="0.4">
      <c r="B4492" s="42"/>
      <c r="C4492" s="42"/>
      <c r="D4492" s="43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  <c r="AC4492"/>
      <c r="AD4492"/>
      <c r="AE4492"/>
      <c r="AF4492"/>
      <c r="AG4492"/>
      <c r="AH4492"/>
      <c r="AI4492"/>
      <c r="AJ4492"/>
      <c r="AK4492"/>
      <c r="AL4492"/>
      <c r="AM4492"/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/>
      <c r="BE4492"/>
      <c r="BF4492"/>
      <c r="BG4492"/>
      <c r="BH4492"/>
    </row>
    <row r="4493" spans="2:60" s="41" customFormat="1" x14ac:dyDescent="0.4">
      <c r="B4493" s="42"/>
      <c r="C4493" s="42"/>
      <c r="D4493" s="4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  <c r="AC4493"/>
      <c r="AD4493"/>
      <c r="AE4493"/>
      <c r="AF4493"/>
      <c r="AG4493"/>
      <c r="AH4493"/>
      <c r="AI4493"/>
      <c r="AJ4493"/>
      <c r="AK4493"/>
      <c r="AL4493"/>
      <c r="AM4493"/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/>
      <c r="BE4493"/>
      <c r="BF4493"/>
      <c r="BG4493"/>
      <c r="BH4493"/>
    </row>
    <row r="4494" spans="2:60" s="41" customFormat="1" x14ac:dyDescent="0.4">
      <c r="B4494" s="42"/>
      <c r="C4494" s="42"/>
      <c r="D4494" s="43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  <c r="AC4494"/>
      <c r="AD4494"/>
      <c r="AE4494"/>
      <c r="AF4494"/>
      <c r="AG4494"/>
      <c r="AH4494"/>
      <c r="AI4494"/>
      <c r="AJ4494"/>
      <c r="AK4494"/>
      <c r="AL4494"/>
      <c r="AM4494"/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/>
      <c r="BE4494"/>
      <c r="BF4494"/>
      <c r="BG4494"/>
      <c r="BH4494"/>
    </row>
    <row r="4495" spans="2:60" s="41" customFormat="1" x14ac:dyDescent="0.4">
      <c r="B4495" s="42"/>
      <c r="C4495" s="42"/>
      <c r="D4495" s="43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  <c r="AC4495"/>
      <c r="AD4495"/>
      <c r="AE4495"/>
      <c r="AF4495"/>
      <c r="AG4495"/>
      <c r="AH4495"/>
      <c r="AI4495"/>
      <c r="AJ4495"/>
      <c r="AK4495"/>
      <c r="AL4495"/>
      <c r="AM4495"/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/>
      <c r="BE4495"/>
      <c r="BF4495"/>
      <c r="BG4495"/>
      <c r="BH4495"/>
    </row>
    <row r="4496" spans="2:60" s="41" customFormat="1" x14ac:dyDescent="0.4">
      <c r="B4496" s="42"/>
      <c r="C4496" s="42"/>
      <c r="D4496" s="43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  <c r="AC4496"/>
      <c r="AD4496"/>
      <c r="AE4496"/>
      <c r="AF4496"/>
      <c r="AG4496"/>
      <c r="AH4496"/>
      <c r="AI4496"/>
      <c r="AJ4496"/>
      <c r="AK4496"/>
      <c r="AL4496"/>
      <c r="AM4496"/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/>
      <c r="BE4496"/>
      <c r="BF4496"/>
      <c r="BG4496"/>
      <c r="BH4496"/>
    </row>
    <row r="4497" spans="2:60" s="41" customFormat="1" x14ac:dyDescent="0.4">
      <c r="B4497" s="42"/>
      <c r="C4497" s="42"/>
      <c r="D4497" s="43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  <c r="AC4497"/>
      <c r="AD4497"/>
      <c r="AE4497"/>
      <c r="AF4497"/>
      <c r="AG4497"/>
      <c r="AH4497"/>
      <c r="AI4497"/>
      <c r="AJ4497"/>
      <c r="AK4497"/>
      <c r="AL4497"/>
      <c r="AM4497"/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/>
      <c r="BE4497"/>
      <c r="BF4497"/>
      <c r="BG4497"/>
      <c r="BH4497"/>
    </row>
    <row r="4498" spans="2:60" s="41" customFormat="1" x14ac:dyDescent="0.4">
      <c r="B4498" s="42"/>
      <c r="C4498" s="42"/>
      <c r="D4498" s="43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  <c r="AC4498"/>
      <c r="AD4498"/>
      <c r="AE4498"/>
      <c r="AF4498"/>
      <c r="AG4498"/>
      <c r="AH4498"/>
      <c r="AI4498"/>
      <c r="AJ4498"/>
      <c r="AK4498"/>
      <c r="AL4498"/>
      <c r="AM4498"/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/>
      <c r="BE4498"/>
      <c r="BF4498"/>
      <c r="BG4498"/>
      <c r="BH4498"/>
    </row>
    <row r="4499" spans="2:60" s="41" customFormat="1" x14ac:dyDescent="0.4">
      <c r="B4499" s="42"/>
      <c r="C4499" s="42"/>
      <c r="D4499" s="43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  <c r="AC4499"/>
      <c r="AD4499"/>
      <c r="AE4499"/>
      <c r="AF4499"/>
      <c r="AG4499"/>
      <c r="AH4499"/>
      <c r="AI4499"/>
      <c r="AJ4499"/>
      <c r="AK4499"/>
      <c r="AL4499"/>
      <c r="AM4499"/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/>
      <c r="BE4499"/>
      <c r="BF4499"/>
      <c r="BG4499"/>
      <c r="BH4499"/>
    </row>
    <row r="4500" spans="2:60" s="41" customFormat="1" x14ac:dyDescent="0.4">
      <c r="B4500" s="42"/>
      <c r="C4500" s="42"/>
      <c r="D4500" s="43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  <c r="AC4500"/>
      <c r="AD4500"/>
      <c r="AE4500"/>
      <c r="AF4500"/>
      <c r="AG4500"/>
      <c r="AH4500"/>
      <c r="AI4500"/>
      <c r="AJ4500"/>
      <c r="AK4500"/>
      <c r="AL4500"/>
      <c r="AM4500"/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/>
      <c r="BE4500"/>
      <c r="BF4500"/>
      <c r="BG4500"/>
      <c r="BH4500"/>
    </row>
    <row r="4501" spans="2:60" s="41" customFormat="1" x14ac:dyDescent="0.4">
      <c r="B4501" s="42"/>
      <c r="C4501" s="42"/>
      <c r="D4501" s="43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  <c r="AC4501"/>
      <c r="AD4501"/>
      <c r="AE4501"/>
      <c r="AF4501"/>
      <c r="AG4501"/>
      <c r="AH4501"/>
      <c r="AI4501"/>
      <c r="AJ4501"/>
      <c r="AK4501"/>
      <c r="AL4501"/>
      <c r="AM4501"/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/>
      <c r="BE4501"/>
      <c r="BF4501"/>
      <c r="BG4501"/>
      <c r="BH4501"/>
    </row>
    <row r="4502" spans="2:60" s="41" customFormat="1" x14ac:dyDescent="0.4">
      <c r="B4502" s="42"/>
      <c r="C4502" s="42"/>
      <c r="D4502" s="43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  <c r="AC4502"/>
      <c r="AD4502"/>
      <c r="AE4502"/>
      <c r="AF4502"/>
      <c r="AG4502"/>
      <c r="AH4502"/>
      <c r="AI4502"/>
      <c r="AJ4502"/>
      <c r="AK4502"/>
      <c r="AL4502"/>
      <c r="AM4502"/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/>
      <c r="BE4502"/>
      <c r="BF4502"/>
      <c r="BG4502"/>
      <c r="BH4502"/>
    </row>
    <row r="4503" spans="2:60" s="41" customFormat="1" x14ac:dyDescent="0.4">
      <c r="B4503" s="42"/>
      <c r="C4503" s="42"/>
      <c r="D4503" s="4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  <c r="AC4503"/>
      <c r="AD4503"/>
      <c r="AE4503"/>
      <c r="AF4503"/>
      <c r="AG4503"/>
      <c r="AH4503"/>
      <c r="AI4503"/>
      <c r="AJ4503"/>
      <c r="AK4503"/>
      <c r="AL4503"/>
      <c r="AM4503"/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/>
      <c r="BE4503"/>
      <c r="BF4503"/>
      <c r="BG4503"/>
      <c r="BH4503"/>
    </row>
    <row r="4504" spans="2:60" s="41" customFormat="1" x14ac:dyDescent="0.4">
      <c r="B4504" s="42"/>
      <c r="C4504" s="42"/>
      <c r="D4504" s="43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  <c r="AC4504"/>
      <c r="AD4504"/>
      <c r="AE4504"/>
      <c r="AF4504"/>
      <c r="AG4504"/>
      <c r="AH4504"/>
      <c r="AI4504"/>
      <c r="AJ4504"/>
      <c r="AK4504"/>
      <c r="AL4504"/>
      <c r="AM4504"/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/>
      <c r="BE4504"/>
      <c r="BF4504"/>
      <c r="BG4504"/>
      <c r="BH4504"/>
    </row>
    <row r="4505" spans="2:60" s="41" customFormat="1" x14ac:dyDescent="0.4">
      <c r="B4505" s="42"/>
      <c r="C4505" s="42"/>
      <c r="D4505" s="43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  <c r="AC4505"/>
      <c r="AD4505"/>
      <c r="AE4505"/>
      <c r="AF4505"/>
      <c r="AG4505"/>
      <c r="AH4505"/>
      <c r="AI4505"/>
      <c r="AJ4505"/>
      <c r="AK4505"/>
      <c r="AL4505"/>
      <c r="AM4505"/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/>
      <c r="BE4505"/>
      <c r="BF4505"/>
      <c r="BG4505"/>
      <c r="BH4505"/>
    </row>
    <row r="4506" spans="2:60" s="41" customFormat="1" x14ac:dyDescent="0.4">
      <c r="B4506" s="42"/>
      <c r="C4506" s="42"/>
      <c r="D4506" s="43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  <c r="AC4506"/>
      <c r="AD4506"/>
      <c r="AE4506"/>
      <c r="AF4506"/>
      <c r="AG4506"/>
      <c r="AH4506"/>
      <c r="AI4506"/>
      <c r="AJ4506"/>
      <c r="AK4506"/>
      <c r="AL4506"/>
      <c r="AM4506"/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/>
      <c r="BE4506"/>
      <c r="BF4506"/>
      <c r="BG4506"/>
      <c r="BH4506"/>
    </row>
    <row r="4507" spans="2:60" s="41" customFormat="1" x14ac:dyDescent="0.4">
      <c r="B4507" s="42"/>
      <c r="C4507" s="42"/>
      <c r="D4507" s="43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  <c r="AC4507"/>
      <c r="AD4507"/>
      <c r="AE4507"/>
      <c r="AF4507"/>
      <c r="AG4507"/>
      <c r="AH4507"/>
      <c r="AI4507"/>
      <c r="AJ4507"/>
      <c r="AK4507"/>
      <c r="AL4507"/>
      <c r="AM4507"/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/>
      <c r="BE4507"/>
      <c r="BF4507"/>
      <c r="BG4507"/>
      <c r="BH4507"/>
    </row>
    <row r="4508" spans="2:60" s="41" customFormat="1" x14ac:dyDescent="0.4">
      <c r="B4508" s="42"/>
      <c r="C4508" s="42"/>
      <c r="D4508" s="43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  <c r="AC4508"/>
      <c r="AD4508"/>
      <c r="AE4508"/>
      <c r="AF4508"/>
      <c r="AG4508"/>
      <c r="AH4508"/>
      <c r="AI4508"/>
      <c r="AJ4508"/>
      <c r="AK4508"/>
      <c r="AL4508"/>
      <c r="AM4508"/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/>
      <c r="BE4508"/>
      <c r="BF4508"/>
      <c r="BG4508"/>
      <c r="BH4508"/>
    </row>
    <row r="4509" spans="2:60" s="41" customFormat="1" x14ac:dyDescent="0.4">
      <c r="B4509" s="42"/>
      <c r="C4509" s="42"/>
      <c r="D4509" s="43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  <c r="AC4509"/>
      <c r="AD4509"/>
      <c r="AE4509"/>
      <c r="AF4509"/>
      <c r="AG4509"/>
      <c r="AH4509"/>
      <c r="AI4509"/>
      <c r="AJ4509"/>
      <c r="AK4509"/>
      <c r="AL4509"/>
      <c r="AM4509"/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/>
      <c r="BE4509"/>
      <c r="BF4509"/>
      <c r="BG4509"/>
      <c r="BH4509"/>
    </row>
    <row r="4510" spans="2:60" s="41" customFormat="1" x14ac:dyDescent="0.4">
      <c r="B4510" s="42"/>
      <c r="C4510" s="42"/>
      <c r="D4510" s="43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  <c r="AC4510"/>
      <c r="AD4510"/>
      <c r="AE4510"/>
      <c r="AF4510"/>
      <c r="AG4510"/>
      <c r="AH4510"/>
      <c r="AI4510"/>
      <c r="AJ4510"/>
      <c r="AK4510"/>
      <c r="AL4510"/>
      <c r="AM4510"/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/>
      <c r="BE4510"/>
      <c r="BF4510"/>
      <c r="BG4510"/>
      <c r="BH4510"/>
    </row>
    <row r="4511" spans="2:60" s="41" customFormat="1" x14ac:dyDescent="0.4">
      <c r="B4511" s="42"/>
      <c r="C4511" s="42"/>
      <c r="D4511" s="43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  <c r="AC4511"/>
      <c r="AD4511"/>
      <c r="AE4511"/>
      <c r="AF4511"/>
      <c r="AG4511"/>
      <c r="AH4511"/>
      <c r="AI4511"/>
      <c r="AJ4511"/>
      <c r="AK4511"/>
      <c r="AL4511"/>
      <c r="AM4511"/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/>
      <c r="BE4511"/>
      <c r="BF4511"/>
      <c r="BG4511"/>
      <c r="BH4511"/>
    </row>
    <row r="4512" spans="2:60" s="41" customFormat="1" x14ac:dyDescent="0.4">
      <c r="B4512" s="42"/>
      <c r="C4512" s="42"/>
      <c r="D4512" s="43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  <c r="AC4512"/>
      <c r="AD4512"/>
      <c r="AE4512"/>
      <c r="AF4512"/>
      <c r="AG4512"/>
      <c r="AH4512"/>
      <c r="AI4512"/>
      <c r="AJ4512"/>
      <c r="AK4512"/>
      <c r="AL4512"/>
      <c r="AM4512"/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/>
      <c r="BE4512"/>
      <c r="BF4512"/>
      <c r="BG4512"/>
      <c r="BH4512"/>
    </row>
    <row r="4513" spans="2:60" s="41" customFormat="1" x14ac:dyDescent="0.4">
      <c r="B4513" s="42"/>
      <c r="C4513" s="42"/>
      <c r="D4513" s="4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  <c r="AC4513"/>
      <c r="AD4513"/>
      <c r="AE4513"/>
      <c r="AF4513"/>
      <c r="AG4513"/>
      <c r="AH4513"/>
      <c r="AI4513"/>
      <c r="AJ4513"/>
      <c r="AK4513"/>
      <c r="AL4513"/>
      <c r="AM4513"/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/>
      <c r="BE4513"/>
      <c r="BF4513"/>
      <c r="BG4513"/>
      <c r="BH4513"/>
    </row>
    <row r="4514" spans="2:60" s="41" customFormat="1" x14ac:dyDescent="0.4">
      <c r="B4514" s="42"/>
      <c r="C4514" s="42"/>
      <c r="D4514" s="43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  <c r="AC4514"/>
      <c r="AD4514"/>
      <c r="AE4514"/>
      <c r="AF4514"/>
      <c r="AG4514"/>
      <c r="AH4514"/>
      <c r="AI4514"/>
      <c r="AJ4514"/>
      <c r="AK4514"/>
      <c r="AL4514"/>
      <c r="AM4514"/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/>
      <c r="BE4514"/>
      <c r="BF4514"/>
      <c r="BG4514"/>
      <c r="BH4514"/>
    </row>
    <row r="4515" spans="2:60" s="41" customFormat="1" x14ac:dyDescent="0.4">
      <c r="B4515" s="42"/>
      <c r="C4515" s="42"/>
      <c r="D4515" s="43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  <c r="AC4515"/>
      <c r="AD4515"/>
      <c r="AE4515"/>
      <c r="AF4515"/>
      <c r="AG4515"/>
      <c r="AH4515"/>
      <c r="AI4515"/>
      <c r="AJ4515"/>
      <c r="AK4515"/>
      <c r="AL4515"/>
      <c r="AM4515"/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/>
      <c r="BE4515"/>
      <c r="BF4515"/>
      <c r="BG4515"/>
      <c r="BH4515"/>
    </row>
    <row r="4516" spans="2:60" s="41" customFormat="1" x14ac:dyDescent="0.4">
      <c r="B4516" s="42"/>
      <c r="C4516" s="42"/>
      <c r="D4516" s="43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  <c r="AC4516"/>
      <c r="AD4516"/>
      <c r="AE4516"/>
      <c r="AF4516"/>
      <c r="AG4516"/>
      <c r="AH4516"/>
      <c r="AI4516"/>
      <c r="AJ4516"/>
      <c r="AK4516"/>
      <c r="AL4516"/>
      <c r="AM4516"/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/>
      <c r="BE4516"/>
      <c r="BF4516"/>
      <c r="BG4516"/>
      <c r="BH4516"/>
    </row>
    <row r="4517" spans="2:60" s="41" customFormat="1" x14ac:dyDescent="0.4">
      <c r="B4517" s="42"/>
      <c r="C4517" s="42"/>
      <c r="D4517" s="43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  <c r="AC4517"/>
      <c r="AD4517"/>
      <c r="AE4517"/>
      <c r="AF4517"/>
      <c r="AG4517"/>
      <c r="AH4517"/>
      <c r="AI4517"/>
      <c r="AJ4517"/>
      <c r="AK4517"/>
      <c r="AL4517"/>
      <c r="AM4517"/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/>
      <c r="BE4517"/>
      <c r="BF4517"/>
      <c r="BG4517"/>
      <c r="BH4517"/>
    </row>
    <row r="4518" spans="2:60" s="41" customFormat="1" x14ac:dyDescent="0.4">
      <c r="B4518" s="42"/>
      <c r="C4518" s="42"/>
      <c r="D4518" s="43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  <c r="AC4518"/>
      <c r="AD4518"/>
      <c r="AE4518"/>
      <c r="AF4518"/>
      <c r="AG4518"/>
      <c r="AH4518"/>
      <c r="AI4518"/>
      <c r="AJ4518"/>
      <c r="AK4518"/>
      <c r="AL4518"/>
      <c r="AM4518"/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/>
      <c r="BE4518"/>
      <c r="BF4518"/>
      <c r="BG4518"/>
      <c r="BH4518"/>
    </row>
    <row r="4519" spans="2:60" s="41" customFormat="1" x14ac:dyDescent="0.4">
      <c r="B4519" s="42"/>
      <c r="C4519" s="42"/>
      <c r="D4519" s="43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  <c r="AC4519"/>
      <c r="AD4519"/>
      <c r="AE4519"/>
      <c r="AF4519"/>
      <c r="AG4519"/>
      <c r="AH4519"/>
      <c r="AI4519"/>
      <c r="AJ4519"/>
      <c r="AK4519"/>
      <c r="AL4519"/>
      <c r="AM4519"/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/>
      <c r="BE4519"/>
      <c r="BF4519"/>
      <c r="BG4519"/>
      <c r="BH4519"/>
    </row>
    <row r="4520" spans="2:60" s="41" customFormat="1" x14ac:dyDescent="0.4">
      <c r="B4520" s="42"/>
      <c r="C4520" s="42"/>
      <c r="D4520" s="43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  <c r="AC4520"/>
      <c r="AD4520"/>
      <c r="AE4520"/>
      <c r="AF4520"/>
      <c r="AG4520"/>
      <c r="AH4520"/>
      <c r="AI4520"/>
      <c r="AJ4520"/>
      <c r="AK4520"/>
      <c r="AL4520"/>
      <c r="AM4520"/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/>
      <c r="BE4520"/>
      <c r="BF4520"/>
      <c r="BG4520"/>
      <c r="BH4520"/>
    </row>
    <row r="4521" spans="2:60" s="41" customFormat="1" x14ac:dyDescent="0.4">
      <c r="B4521" s="42"/>
      <c r="C4521" s="42"/>
      <c r="D4521" s="43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  <c r="AC4521"/>
      <c r="AD4521"/>
      <c r="AE4521"/>
      <c r="AF4521"/>
      <c r="AG4521"/>
      <c r="AH4521"/>
      <c r="AI4521"/>
      <c r="AJ4521"/>
      <c r="AK4521"/>
      <c r="AL4521"/>
      <c r="AM4521"/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/>
      <c r="BE4521"/>
      <c r="BF4521"/>
      <c r="BG4521"/>
      <c r="BH4521"/>
    </row>
    <row r="4522" spans="2:60" s="41" customFormat="1" x14ac:dyDescent="0.4">
      <c r="B4522" s="42"/>
      <c r="C4522" s="42"/>
      <c r="D4522" s="43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  <c r="AC4522"/>
      <c r="AD4522"/>
      <c r="AE4522"/>
      <c r="AF4522"/>
      <c r="AG4522"/>
      <c r="AH4522"/>
      <c r="AI4522"/>
      <c r="AJ4522"/>
      <c r="AK4522"/>
      <c r="AL4522"/>
      <c r="AM4522"/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/>
      <c r="BE4522"/>
      <c r="BF4522"/>
      <c r="BG4522"/>
      <c r="BH4522"/>
    </row>
    <row r="4523" spans="2:60" s="41" customFormat="1" x14ac:dyDescent="0.4">
      <c r="B4523" s="42"/>
      <c r="C4523" s="42"/>
      <c r="D4523" s="4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  <c r="AC4523"/>
      <c r="AD4523"/>
      <c r="AE4523"/>
      <c r="AF4523"/>
      <c r="AG4523"/>
      <c r="AH4523"/>
      <c r="AI4523"/>
      <c r="AJ4523"/>
      <c r="AK4523"/>
      <c r="AL4523"/>
      <c r="AM4523"/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/>
      <c r="BE4523"/>
      <c r="BF4523"/>
      <c r="BG4523"/>
      <c r="BH4523"/>
    </row>
    <row r="4524" spans="2:60" s="41" customFormat="1" x14ac:dyDescent="0.4">
      <c r="B4524" s="42"/>
      <c r="C4524" s="42"/>
      <c r="D4524" s="43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  <c r="AC4524"/>
      <c r="AD4524"/>
      <c r="AE4524"/>
      <c r="AF4524"/>
      <c r="AG4524"/>
      <c r="AH4524"/>
      <c r="AI4524"/>
      <c r="AJ4524"/>
      <c r="AK4524"/>
      <c r="AL4524"/>
      <c r="AM4524"/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/>
      <c r="BE4524"/>
      <c r="BF4524"/>
      <c r="BG4524"/>
      <c r="BH4524"/>
    </row>
    <row r="4525" spans="2:60" s="41" customFormat="1" x14ac:dyDescent="0.4">
      <c r="B4525" s="42"/>
      <c r="C4525" s="42"/>
      <c r="D4525" s="43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  <c r="AC4525"/>
      <c r="AD4525"/>
      <c r="AE4525"/>
      <c r="AF4525"/>
      <c r="AG4525"/>
      <c r="AH4525"/>
      <c r="AI4525"/>
      <c r="AJ4525"/>
      <c r="AK4525"/>
      <c r="AL4525"/>
      <c r="AM4525"/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/>
      <c r="BE4525"/>
      <c r="BF4525"/>
      <c r="BG4525"/>
      <c r="BH4525"/>
    </row>
    <row r="4526" spans="2:60" s="41" customFormat="1" x14ac:dyDescent="0.4">
      <c r="B4526" s="42"/>
      <c r="C4526" s="42"/>
      <c r="D4526" s="43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  <c r="AC4526"/>
      <c r="AD4526"/>
      <c r="AE4526"/>
      <c r="AF4526"/>
      <c r="AG4526"/>
      <c r="AH4526"/>
      <c r="AI4526"/>
      <c r="AJ4526"/>
      <c r="AK4526"/>
      <c r="AL4526"/>
      <c r="AM4526"/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/>
      <c r="BE4526"/>
      <c r="BF4526"/>
      <c r="BG4526"/>
      <c r="BH4526"/>
    </row>
    <row r="4527" spans="2:60" s="41" customFormat="1" x14ac:dyDescent="0.4">
      <c r="B4527" s="42"/>
      <c r="C4527" s="42"/>
      <c r="D4527" s="43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  <c r="AC4527"/>
      <c r="AD4527"/>
      <c r="AE4527"/>
      <c r="AF4527"/>
      <c r="AG4527"/>
      <c r="AH4527"/>
      <c r="AI4527"/>
      <c r="AJ4527"/>
      <c r="AK4527"/>
      <c r="AL4527"/>
      <c r="AM4527"/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/>
      <c r="BE4527"/>
      <c r="BF4527"/>
      <c r="BG4527"/>
      <c r="BH4527"/>
    </row>
    <row r="4528" spans="2:60" s="41" customFormat="1" x14ac:dyDescent="0.4">
      <c r="B4528" s="42"/>
      <c r="C4528" s="42"/>
      <c r="D4528" s="43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  <c r="AC4528"/>
      <c r="AD4528"/>
      <c r="AE4528"/>
      <c r="AF4528"/>
      <c r="AG4528"/>
      <c r="AH4528"/>
      <c r="AI4528"/>
      <c r="AJ4528"/>
      <c r="AK4528"/>
      <c r="AL4528"/>
      <c r="AM4528"/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/>
      <c r="BE4528"/>
      <c r="BF4528"/>
      <c r="BG4528"/>
      <c r="BH4528"/>
    </row>
    <row r="4529" spans="2:60" s="41" customFormat="1" x14ac:dyDescent="0.4">
      <c r="B4529" s="42"/>
      <c r="C4529" s="42"/>
      <c r="D4529" s="43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  <c r="AC4529"/>
      <c r="AD4529"/>
      <c r="AE4529"/>
      <c r="AF4529"/>
      <c r="AG4529"/>
      <c r="AH4529"/>
      <c r="AI4529"/>
      <c r="AJ4529"/>
      <c r="AK4529"/>
      <c r="AL4529"/>
      <c r="AM4529"/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/>
      <c r="BE4529"/>
      <c r="BF4529"/>
      <c r="BG4529"/>
      <c r="BH4529"/>
    </row>
    <row r="4530" spans="2:60" s="41" customFormat="1" x14ac:dyDescent="0.4">
      <c r="B4530" s="42"/>
      <c r="C4530" s="42"/>
      <c r="D4530" s="43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  <c r="AC4530"/>
      <c r="AD4530"/>
      <c r="AE4530"/>
      <c r="AF4530"/>
      <c r="AG4530"/>
      <c r="AH4530"/>
      <c r="AI4530"/>
      <c r="AJ4530"/>
      <c r="AK4530"/>
      <c r="AL4530"/>
      <c r="AM4530"/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/>
      <c r="BE4530"/>
      <c r="BF4530"/>
      <c r="BG4530"/>
      <c r="BH4530"/>
    </row>
    <row r="4531" spans="2:60" s="41" customFormat="1" x14ac:dyDescent="0.4">
      <c r="B4531" s="42"/>
      <c r="C4531" s="42"/>
      <c r="D4531" s="43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  <c r="AC4531"/>
      <c r="AD4531"/>
      <c r="AE4531"/>
      <c r="AF4531"/>
      <c r="AG4531"/>
      <c r="AH4531"/>
      <c r="AI4531"/>
      <c r="AJ4531"/>
      <c r="AK4531"/>
      <c r="AL4531"/>
      <c r="AM4531"/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/>
      <c r="BE4531"/>
      <c r="BF4531"/>
      <c r="BG4531"/>
      <c r="BH4531"/>
    </row>
    <row r="4532" spans="2:60" s="41" customFormat="1" x14ac:dyDescent="0.4">
      <c r="B4532" s="42"/>
      <c r="C4532" s="42"/>
      <c r="D4532" s="43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  <c r="AC4532"/>
      <c r="AD4532"/>
      <c r="AE4532"/>
      <c r="AF4532"/>
      <c r="AG4532"/>
      <c r="AH4532"/>
      <c r="AI4532"/>
      <c r="AJ4532"/>
      <c r="AK4532"/>
      <c r="AL4532"/>
      <c r="AM4532"/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/>
      <c r="BE4532"/>
      <c r="BF4532"/>
      <c r="BG4532"/>
      <c r="BH4532"/>
    </row>
    <row r="4533" spans="2:60" s="41" customFormat="1" x14ac:dyDescent="0.4">
      <c r="B4533" s="42"/>
      <c r="C4533" s="42"/>
      <c r="D4533" s="4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  <c r="AC4533"/>
      <c r="AD4533"/>
      <c r="AE4533"/>
      <c r="AF4533"/>
      <c r="AG4533"/>
      <c r="AH4533"/>
      <c r="AI4533"/>
      <c r="AJ4533"/>
      <c r="AK4533"/>
      <c r="AL4533"/>
      <c r="AM4533"/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/>
      <c r="BE4533"/>
      <c r="BF4533"/>
      <c r="BG4533"/>
      <c r="BH4533"/>
    </row>
    <row r="4534" spans="2:60" s="41" customFormat="1" x14ac:dyDescent="0.4">
      <c r="B4534" s="42"/>
      <c r="C4534" s="42"/>
      <c r="D4534" s="43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  <c r="AC4534"/>
      <c r="AD4534"/>
      <c r="AE4534"/>
      <c r="AF4534"/>
      <c r="AG4534"/>
      <c r="AH4534"/>
      <c r="AI4534"/>
      <c r="AJ4534"/>
      <c r="AK4534"/>
      <c r="AL4534"/>
      <c r="AM4534"/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/>
      <c r="BE4534"/>
      <c r="BF4534"/>
      <c r="BG4534"/>
      <c r="BH4534"/>
    </row>
    <row r="4535" spans="2:60" s="41" customFormat="1" x14ac:dyDescent="0.4">
      <c r="B4535" s="42"/>
      <c r="C4535" s="42"/>
      <c r="D4535" s="43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  <c r="AC4535"/>
      <c r="AD4535"/>
      <c r="AE4535"/>
      <c r="AF4535"/>
      <c r="AG4535"/>
      <c r="AH4535"/>
      <c r="AI4535"/>
      <c r="AJ4535"/>
      <c r="AK4535"/>
      <c r="AL4535"/>
      <c r="AM4535"/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/>
      <c r="BE4535"/>
      <c r="BF4535"/>
      <c r="BG4535"/>
      <c r="BH4535"/>
    </row>
    <row r="4536" spans="2:60" s="41" customFormat="1" x14ac:dyDescent="0.4">
      <c r="B4536" s="42"/>
      <c r="C4536" s="42"/>
      <c r="D4536" s="43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  <c r="AC4536"/>
      <c r="AD4536"/>
      <c r="AE4536"/>
      <c r="AF4536"/>
      <c r="AG4536"/>
      <c r="AH4536"/>
      <c r="AI4536"/>
      <c r="AJ4536"/>
      <c r="AK4536"/>
      <c r="AL4536"/>
      <c r="AM4536"/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/>
      <c r="BE4536"/>
      <c r="BF4536"/>
      <c r="BG4536"/>
      <c r="BH4536"/>
    </row>
    <row r="4537" spans="2:60" s="41" customFormat="1" x14ac:dyDescent="0.4">
      <c r="B4537" s="42"/>
      <c r="C4537" s="42"/>
      <c r="D4537" s="43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  <c r="AC4537"/>
      <c r="AD4537"/>
      <c r="AE4537"/>
      <c r="AF4537"/>
      <c r="AG4537"/>
      <c r="AH4537"/>
      <c r="AI4537"/>
      <c r="AJ4537"/>
      <c r="AK4537"/>
      <c r="AL4537"/>
      <c r="AM4537"/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/>
      <c r="BE4537"/>
      <c r="BF4537"/>
      <c r="BG4537"/>
      <c r="BH4537"/>
    </row>
    <row r="4538" spans="2:60" s="41" customFormat="1" x14ac:dyDescent="0.4">
      <c r="B4538" s="42"/>
      <c r="C4538" s="42"/>
      <c r="D4538" s="43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  <c r="AC4538"/>
      <c r="AD4538"/>
      <c r="AE4538"/>
      <c r="AF4538"/>
      <c r="AG4538"/>
      <c r="AH4538"/>
      <c r="AI4538"/>
      <c r="AJ4538"/>
      <c r="AK4538"/>
      <c r="AL4538"/>
      <c r="AM4538"/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/>
      <c r="BE4538"/>
      <c r="BF4538"/>
      <c r="BG4538"/>
      <c r="BH4538"/>
    </row>
    <row r="4539" spans="2:60" s="41" customFormat="1" x14ac:dyDescent="0.4">
      <c r="B4539" s="42"/>
      <c r="C4539" s="42"/>
      <c r="D4539" s="43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  <c r="AC4539"/>
      <c r="AD4539"/>
      <c r="AE4539"/>
      <c r="AF4539"/>
      <c r="AG4539"/>
      <c r="AH4539"/>
      <c r="AI4539"/>
      <c r="AJ4539"/>
      <c r="AK4539"/>
      <c r="AL4539"/>
      <c r="AM4539"/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/>
      <c r="BE4539"/>
      <c r="BF4539"/>
      <c r="BG4539"/>
      <c r="BH4539"/>
    </row>
    <row r="4540" spans="2:60" s="41" customFormat="1" x14ac:dyDescent="0.4">
      <c r="B4540" s="42"/>
      <c r="C4540" s="42"/>
      <c r="D4540" s="43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  <c r="AC4540"/>
      <c r="AD4540"/>
      <c r="AE4540"/>
      <c r="AF4540"/>
      <c r="AG4540"/>
      <c r="AH4540"/>
      <c r="AI4540"/>
      <c r="AJ4540"/>
      <c r="AK4540"/>
      <c r="AL4540"/>
      <c r="AM4540"/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/>
      <c r="BE4540"/>
      <c r="BF4540"/>
      <c r="BG4540"/>
      <c r="BH4540"/>
    </row>
    <row r="4541" spans="2:60" s="41" customFormat="1" x14ac:dyDescent="0.4">
      <c r="B4541" s="42"/>
      <c r="C4541" s="42"/>
      <c r="D4541" s="43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  <c r="AC4541"/>
      <c r="AD4541"/>
      <c r="AE4541"/>
      <c r="AF4541"/>
      <c r="AG4541"/>
      <c r="AH4541"/>
      <c r="AI4541"/>
      <c r="AJ4541"/>
      <c r="AK4541"/>
      <c r="AL4541"/>
      <c r="AM4541"/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/>
      <c r="BE4541"/>
      <c r="BF4541"/>
      <c r="BG4541"/>
      <c r="BH4541"/>
    </row>
    <row r="4542" spans="2:60" s="41" customFormat="1" x14ac:dyDescent="0.4">
      <c r="B4542" s="42"/>
      <c r="C4542" s="42"/>
      <c r="D4542" s="43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  <c r="AC4542"/>
      <c r="AD4542"/>
      <c r="AE4542"/>
      <c r="AF4542"/>
      <c r="AG4542"/>
      <c r="AH4542"/>
      <c r="AI4542"/>
      <c r="AJ4542"/>
      <c r="AK4542"/>
      <c r="AL4542"/>
      <c r="AM4542"/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/>
      <c r="BE4542"/>
      <c r="BF4542"/>
      <c r="BG4542"/>
      <c r="BH4542"/>
    </row>
    <row r="4543" spans="2:60" s="41" customFormat="1" x14ac:dyDescent="0.4">
      <c r="B4543" s="42"/>
      <c r="C4543" s="42"/>
      <c r="D4543" s="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  <c r="AC4543"/>
      <c r="AD4543"/>
      <c r="AE4543"/>
      <c r="AF4543"/>
      <c r="AG4543"/>
      <c r="AH4543"/>
      <c r="AI4543"/>
      <c r="AJ4543"/>
      <c r="AK4543"/>
      <c r="AL4543"/>
      <c r="AM4543"/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/>
      <c r="BE4543"/>
      <c r="BF4543"/>
      <c r="BG4543"/>
      <c r="BH4543"/>
    </row>
    <row r="4544" spans="2:60" s="41" customFormat="1" x14ac:dyDescent="0.4">
      <c r="B4544" s="42"/>
      <c r="C4544" s="42"/>
      <c r="D4544" s="43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  <c r="AC4544"/>
      <c r="AD4544"/>
      <c r="AE4544"/>
      <c r="AF4544"/>
      <c r="AG4544"/>
      <c r="AH4544"/>
      <c r="AI4544"/>
      <c r="AJ4544"/>
      <c r="AK4544"/>
      <c r="AL4544"/>
      <c r="AM4544"/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/>
      <c r="BE4544"/>
      <c r="BF4544"/>
      <c r="BG4544"/>
      <c r="BH4544"/>
    </row>
    <row r="4545" spans="2:60" s="41" customFormat="1" x14ac:dyDescent="0.4">
      <c r="B4545" s="42"/>
      <c r="C4545" s="42"/>
      <c r="D4545" s="43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  <c r="AC4545"/>
      <c r="AD4545"/>
      <c r="AE4545"/>
      <c r="AF4545"/>
      <c r="AG4545"/>
      <c r="AH4545"/>
      <c r="AI4545"/>
      <c r="AJ4545"/>
      <c r="AK4545"/>
      <c r="AL4545"/>
      <c r="AM4545"/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/>
      <c r="BE4545"/>
      <c r="BF4545"/>
      <c r="BG4545"/>
      <c r="BH4545"/>
    </row>
    <row r="4546" spans="2:60" s="41" customFormat="1" x14ac:dyDescent="0.4">
      <c r="B4546" s="42"/>
      <c r="C4546" s="42"/>
      <c r="D4546" s="43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  <c r="AC4546"/>
      <c r="AD4546"/>
      <c r="AE4546"/>
      <c r="AF4546"/>
      <c r="AG4546"/>
      <c r="AH4546"/>
      <c r="AI4546"/>
      <c r="AJ4546"/>
      <c r="AK4546"/>
      <c r="AL4546"/>
      <c r="AM4546"/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/>
      <c r="BE4546"/>
      <c r="BF4546"/>
      <c r="BG4546"/>
      <c r="BH4546"/>
    </row>
    <row r="4547" spans="2:60" s="41" customFormat="1" x14ac:dyDescent="0.4">
      <c r="B4547" s="42"/>
      <c r="C4547" s="42"/>
      <c r="D4547" s="43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  <c r="AC4547"/>
      <c r="AD4547"/>
      <c r="AE4547"/>
      <c r="AF4547"/>
      <c r="AG4547"/>
      <c r="AH4547"/>
      <c r="AI4547"/>
      <c r="AJ4547"/>
      <c r="AK4547"/>
      <c r="AL4547"/>
      <c r="AM4547"/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/>
      <c r="BE4547"/>
      <c r="BF4547"/>
      <c r="BG4547"/>
      <c r="BH4547"/>
    </row>
    <row r="4548" spans="2:60" s="41" customFormat="1" x14ac:dyDescent="0.4">
      <c r="B4548" s="42"/>
      <c r="C4548" s="42"/>
      <c r="D4548" s="43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  <c r="AC4548"/>
      <c r="AD4548"/>
      <c r="AE4548"/>
      <c r="AF4548"/>
      <c r="AG4548"/>
      <c r="AH4548"/>
      <c r="AI4548"/>
      <c r="AJ4548"/>
      <c r="AK4548"/>
      <c r="AL4548"/>
      <c r="AM4548"/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/>
      <c r="BE4548"/>
      <c r="BF4548"/>
      <c r="BG4548"/>
      <c r="BH4548"/>
    </row>
    <row r="4549" spans="2:60" s="41" customFormat="1" x14ac:dyDescent="0.4">
      <c r="B4549" s="42"/>
      <c r="C4549" s="42"/>
      <c r="D4549" s="43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  <c r="AC4549"/>
      <c r="AD4549"/>
      <c r="AE4549"/>
      <c r="AF4549"/>
      <c r="AG4549"/>
      <c r="AH4549"/>
      <c r="AI4549"/>
      <c r="AJ4549"/>
      <c r="AK4549"/>
      <c r="AL4549"/>
      <c r="AM4549"/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/>
      <c r="BE4549"/>
      <c r="BF4549"/>
      <c r="BG4549"/>
      <c r="BH4549"/>
    </row>
    <row r="4550" spans="2:60" s="41" customFormat="1" x14ac:dyDescent="0.4">
      <c r="B4550" s="42"/>
      <c r="C4550" s="42"/>
      <c r="D4550" s="43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  <c r="AC4550"/>
      <c r="AD4550"/>
      <c r="AE4550"/>
      <c r="AF4550"/>
      <c r="AG4550"/>
      <c r="AH4550"/>
      <c r="AI4550"/>
      <c r="AJ4550"/>
      <c r="AK4550"/>
      <c r="AL4550"/>
      <c r="AM4550"/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/>
      <c r="BE4550"/>
      <c r="BF4550"/>
      <c r="BG4550"/>
      <c r="BH4550"/>
    </row>
    <row r="4551" spans="2:60" s="41" customFormat="1" x14ac:dyDescent="0.4">
      <c r="B4551" s="42"/>
      <c r="C4551" s="42"/>
      <c r="D4551" s="43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  <c r="AC4551"/>
      <c r="AD4551"/>
      <c r="AE4551"/>
      <c r="AF4551"/>
      <c r="AG4551"/>
      <c r="AH4551"/>
      <c r="AI4551"/>
      <c r="AJ4551"/>
      <c r="AK4551"/>
      <c r="AL4551"/>
      <c r="AM4551"/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/>
      <c r="BE4551"/>
      <c r="BF4551"/>
      <c r="BG4551"/>
      <c r="BH4551"/>
    </row>
    <row r="4552" spans="2:60" s="41" customFormat="1" x14ac:dyDescent="0.4">
      <c r="B4552" s="42"/>
      <c r="C4552" s="42"/>
      <c r="D4552" s="43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  <c r="AC4552"/>
      <c r="AD4552"/>
      <c r="AE4552"/>
      <c r="AF4552"/>
      <c r="AG4552"/>
      <c r="AH4552"/>
      <c r="AI4552"/>
      <c r="AJ4552"/>
      <c r="AK4552"/>
      <c r="AL4552"/>
      <c r="AM4552"/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/>
      <c r="BE4552"/>
      <c r="BF4552"/>
      <c r="BG4552"/>
      <c r="BH4552"/>
    </row>
    <row r="4553" spans="2:60" s="41" customFormat="1" x14ac:dyDescent="0.4">
      <c r="B4553" s="42"/>
      <c r="C4553" s="42"/>
      <c r="D4553" s="4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  <c r="AC4553"/>
      <c r="AD4553"/>
      <c r="AE4553"/>
      <c r="AF4553"/>
      <c r="AG4553"/>
      <c r="AH4553"/>
      <c r="AI4553"/>
      <c r="AJ4553"/>
      <c r="AK4553"/>
      <c r="AL4553"/>
      <c r="AM4553"/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/>
      <c r="BE4553"/>
      <c r="BF4553"/>
      <c r="BG4553"/>
      <c r="BH4553"/>
    </row>
    <row r="4554" spans="2:60" s="41" customFormat="1" x14ac:dyDescent="0.4">
      <c r="B4554" s="42"/>
      <c r="C4554" s="42"/>
      <c r="D4554" s="43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  <c r="AC4554"/>
      <c r="AD4554"/>
      <c r="AE4554"/>
      <c r="AF4554"/>
      <c r="AG4554"/>
      <c r="AH4554"/>
      <c r="AI4554"/>
      <c r="AJ4554"/>
      <c r="AK4554"/>
      <c r="AL4554"/>
      <c r="AM4554"/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/>
      <c r="BE4554"/>
      <c r="BF4554"/>
      <c r="BG4554"/>
      <c r="BH4554"/>
    </row>
    <row r="4555" spans="2:60" s="41" customFormat="1" x14ac:dyDescent="0.4">
      <c r="B4555" s="42"/>
      <c r="C4555" s="42"/>
      <c r="D4555" s="43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  <c r="AC4555"/>
      <c r="AD4555"/>
      <c r="AE4555"/>
      <c r="AF4555"/>
      <c r="AG4555"/>
      <c r="AH4555"/>
      <c r="AI4555"/>
      <c r="AJ4555"/>
      <c r="AK4555"/>
      <c r="AL4555"/>
      <c r="AM4555"/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/>
      <c r="BE4555"/>
      <c r="BF4555"/>
      <c r="BG4555"/>
      <c r="BH4555"/>
    </row>
    <row r="4556" spans="2:60" s="41" customFormat="1" x14ac:dyDescent="0.4">
      <c r="B4556" s="42"/>
      <c r="C4556" s="42"/>
      <c r="D4556" s="43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  <c r="AC4556"/>
      <c r="AD4556"/>
      <c r="AE4556"/>
      <c r="AF4556"/>
      <c r="AG4556"/>
      <c r="AH4556"/>
      <c r="AI4556"/>
      <c r="AJ4556"/>
      <c r="AK4556"/>
      <c r="AL4556"/>
      <c r="AM4556"/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/>
      <c r="BE4556"/>
      <c r="BF4556"/>
      <c r="BG4556"/>
      <c r="BH4556"/>
    </row>
    <row r="4557" spans="2:60" s="41" customFormat="1" x14ac:dyDescent="0.4">
      <c r="B4557" s="42"/>
      <c r="C4557" s="42"/>
      <c r="D4557" s="43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  <c r="AC4557"/>
      <c r="AD4557"/>
      <c r="AE4557"/>
      <c r="AF4557"/>
      <c r="AG4557"/>
      <c r="AH4557"/>
      <c r="AI4557"/>
      <c r="AJ4557"/>
      <c r="AK4557"/>
      <c r="AL4557"/>
      <c r="AM4557"/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/>
      <c r="BE4557"/>
      <c r="BF4557"/>
      <c r="BG4557"/>
      <c r="BH4557"/>
    </row>
    <row r="4558" spans="2:60" s="41" customFormat="1" x14ac:dyDescent="0.4">
      <c r="B4558" s="42"/>
      <c r="C4558" s="42"/>
      <c r="D4558" s="43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  <c r="AC4558"/>
      <c r="AD4558"/>
      <c r="AE4558"/>
      <c r="AF4558"/>
      <c r="AG4558"/>
      <c r="AH4558"/>
      <c r="AI4558"/>
      <c r="AJ4558"/>
      <c r="AK4558"/>
      <c r="AL4558"/>
      <c r="AM4558"/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/>
      <c r="BE4558"/>
      <c r="BF4558"/>
      <c r="BG4558"/>
      <c r="BH4558"/>
    </row>
    <row r="4559" spans="2:60" s="41" customFormat="1" x14ac:dyDescent="0.4">
      <c r="B4559" s="42"/>
      <c r="C4559" s="42"/>
      <c r="D4559" s="43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  <c r="AC4559"/>
      <c r="AD4559"/>
      <c r="AE4559"/>
      <c r="AF4559"/>
      <c r="AG4559"/>
      <c r="AH4559"/>
      <c r="AI4559"/>
      <c r="AJ4559"/>
      <c r="AK4559"/>
      <c r="AL4559"/>
      <c r="AM4559"/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/>
      <c r="BE4559"/>
      <c r="BF4559"/>
      <c r="BG4559"/>
      <c r="BH4559"/>
    </row>
    <row r="4560" spans="2:60" s="41" customFormat="1" x14ac:dyDescent="0.4">
      <c r="B4560" s="42"/>
      <c r="C4560" s="42"/>
      <c r="D4560" s="43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  <c r="AC4560"/>
      <c r="AD4560"/>
      <c r="AE4560"/>
      <c r="AF4560"/>
      <c r="AG4560"/>
      <c r="AH4560"/>
      <c r="AI4560"/>
      <c r="AJ4560"/>
      <c r="AK4560"/>
      <c r="AL4560"/>
      <c r="AM4560"/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/>
      <c r="BE4560"/>
      <c r="BF4560"/>
      <c r="BG4560"/>
      <c r="BH4560"/>
    </row>
    <row r="4561" spans="2:60" s="41" customFormat="1" x14ac:dyDescent="0.4">
      <c r="B4561" s="42"/>
      <c r="C4561" s="42"/>
      <c r="D4561" s="43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  <c r="AC4561"/>
      <c r="AD4561"/>
      <c r="AE4561"/>
      <c r="AF4561"/>
      <c r="AG4561"/>
      <c r="AH4561"/>
      <c r="AI4561"/>
      <c r="AJ4561"/>
      <c r="AK4561"/>
      <c r="AL4561"/>
      <c r="AM4561"/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/>
      <c r="BE4561"/>
      <c r="BF4561"/>
      <c r="BG4561"/>
      <c r="BH4561"/>
    </row>
    <row r="4562" spans="2:60" s="41" customFormat="1" x14ac:dyDescent="0.4">
      <c r="B4562" s="42"/>
      <c r="C4562" s="42"/>
      <c r="D4562" s="43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  <c r="AC4562"/>
      <c r="AD4562"/>
      <c r="AE4562"/>
      <c r="AF4562"/>
      <c r="AG4562"/>
      <c r="AH4562"/>
      <c r="AI4562"/>
      <c r="AJ4562"/>
      <c r="AK4562"/>
      <c r="AL4562"/>
      <c r="AM4562"/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/>
      <c r="BE4562"/>
      <c r="BF4562"/>
      <c r="BG4562"/>
      <c r="BH4562"/>
    </row>
    <row r="4563" spans="2:60" s="41" customFormat="1" x14ac:dyDescent="0.4">
      <c r="B4563" s="42"/>
      <c r="C4563" s="42"/>
      <c r="D4563" s="4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  <c r="AC4563"/>
      <c r="AD4563"/>
      <c r="AE4563"/>
      <c r="AF4563"/>
      <c r="AG4563"/>
      <c r="AH4563"/>
      <c r="AI4563"/>
      <c r="AJ4563"/>
      <c r="AK4563"/>
      <c r="AL4563"/>
      <c r="AM4563"/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/>
      <c r="BE4563"/>
      <c r="BF4563"/>
      <c r="BG4563"/>
      <c r="BH4563"/>
    </row>
    <row r="4564" spans="2:60" s="41" customFormat="1" x14ac:dyDescent="0.4">
      <c r="B4564" s="42"/>
      <c r="C4564" s="42"/>
      <c r="D4564" s="43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  <c r="AC4564"/>
      <c r="AD4564"/>
      <c r="AE4564"/>
      <c r="AF4564"/>
      <c r="AG4564"/>
      <c r="AH4564"/>
      <c r="AI4564"/>
      <c r="AJ4564"/>
      <c r="AK4564"/>
      <c r="AL4564"/>
      <c r="AM4564"/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/>
      <c r="BE4564"/>
      <c r="BF4564"/>
      <c r="BG4564"/>
      <c r="BH4564"/>
    </row>
    <row r="4565" spans="2:60" s="41" customFormat="1" x14ac:dyDescent="0.4">
      <c r="B4565" s="42"/>
      <c r="C4565" s="42"/>
      <c r="D4565" s="43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  <c r="AC4565"/>
      <c r="AD4565"/>
      <c r="AE4565"/>
      <c r="AF4565"/>
      <c r="AG4565"/>
      <c r="AH4565"/>
      <c r="AI4565"/>
      <c r="AJ4565"/>
      <c r="AK4565"/>
      <c r="AL4565"/>
      <c r="AM4565"/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/>
      <c r="BE4565"/>
      <c r="BF4565"/>
      <c r="BG4565"/>
      <c r="BH4565"/>
    </row>
    <row r="4566" spans="2:60" s="41" customFormat="1" x14ac:dyDescent="0.4">
      <c r="B4566" s="42"/>
      <c r="C4566" s="42"/>
      <c r="D4566" s="43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  <c r="AC4566"/>
      <c r="AD4566"/>
      <c r="AE4566"/>
      <c r="AF4566"/>
      <c r="AG4566"/>
      <c r="AH4566"/>
      <c r="AI4566"/>
      <c r="AJ4566"/>
      <c r="AK4566"/>
      <c r="AL4566"/>
      <c r="AM4566"/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/>
      <c r="BE4566"/>
      <c r="BF4566"/>
      <c r="BG4566"/>
      <c r="BH4566"/>
    </row>
    <row r="4567" spans="2:60" s="41" customFormat="1" x14ac:dyDescent="0.4">
      <c r="B4567" s="42"/>
      <c r="C4567" s="42"/>
      <c r="D4567" s="43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  <c r="AC4567"/>
      <c r="AD4567"/>
      <c r="AE4567"/>
      <c r="AF4567"/>
      <c r="AG4567"/>
      <c r="AH4567"/>
      <c r="AI4567"/>
      <c r="AJ4567"/>
      <c r="AK4567"/>
      <c r="AL4567"/>
      <c r="AM4567"/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/>
      <c r="BE4567"/>
      <c r="BF4567"/>
      <c r="BG4567"/>
      <c r="BH4567"/>
    </row>
    <row r="4568" spans="2:60" s="41" customFormat="1" x14ac:dyDescent="0.4">
      <c r="B4568" s="42"/>
      <c r="C4568" s="42"/>
      <c r="D4568" s="43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  <c r="AC4568"/>
      <c r="AD4568"/>
      <c r="AE4568"/>
      <c r="AF4568"/>
      <c r="AG4568"/>
      <c r="AH4568"/>
      <c r="AI4568"/>
      <c r="AJ4568"/>
      <c r="AK4568"/>
      <c r="AL4568"/>
      <c r="AM4568"/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/>
      <c r="BE4568"/>
      <c r="BF4568"/>
      <c r="BG4568"/>
      <c r="BH4568"/>
    </row>
    <row r="4569" spans="2:60" s="41" customFormat="1" x14ac:dyDescent="0.4">
      <c r="B4569" s="42"/>
      <c r="C4569" s="42"/>
      <c r="D4569" s="43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  <c r="AC4569"/>
      <c r="AD4569"/>
      <c r="AE4569"/>
      <c r="AF4569"/>
      <c r="AG4569"/>
      <c r="AH4569"/>
      <c r="AI4569"/>
      <c r="AJ4569"/>
      <c r="AK4569"/>
      <c r="AL4569"/>
      <c r="AM4569"/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/>
      <c r="BE4569"/>
      <c r="BF4569"/>
      <c r="BG4569"/>
      <c r="BH4569"/>
    </row>
    <row r="4570" spans="2:60" s="41" customFormat="1" x14ac:dyDescent="0.4">
      <c r="B4570" s="42"/>
      <c r="C4570" s="42"/>
      <c r="D4570" s="43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  <c r="AC4570"/>
      <c r="AD4570"/>
      <c r="AE4570"/>
      <c r="AF4570"/>
      <c r="AG4570"/>
      <c r="AH4570"/>
      <c r="AI4570"/>
      <c r="AJ4570"/>
      <c r="AK4570"/>
      <c r="AL4570"/>
      <c r="AM4570"/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/>
      <c r="BE4570"/>
      <c r="BF4570"/>
      <c r="BG4570"/>
      <c r="BH4570"/>
    </row>
    <row r="4571" spans="2:60" s="41" customFormat="1" x14ac:dyDescent="0.4">
      <c r="B4571" s="42"/>
      <c r="C4571" s="42"/>
      <c r="D4571" s="43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  <c r="AC4571"/>
      <c r="AD4571"/>
      <c r="AE4571"/>
      <c r="AF4571"/>
      <c r="AG4571"/>
      <c r="AH4571"/>
      <c r="AI4571"/>
      <c r="AJ4571"/>
      <c r="AK4571"/>
      <c r="AL4571"/>
      <c r="AM4571"/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/>
      <c r="BE4571"/>
      <c r="BF4571"/>
      <c r="BG4571"/>
      <c r="BH4571"/>
    </row>
    <row r="4572" spans="2:60" s="41" customFormat="1" x14ac:dyDescent="0.4">
      <c r="B4572" s="42"/>
      <c r="C4572" s="42"/>
      <c r="D4572" s="43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  <c r="AC4572"/>
      <c r="AD4572"/>
      <c r="AE4572"/>
      <c r="AF4572"/>
      <c r="AG4572"/>
      <c r="AH4572"/>
      <c r="AI4572"/>
      <c r="AJ4572"/>
      <c r="AK4572"/>
      <c r="AL4572"/>
      <c r="AM4572"/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/>
      <c r="BE4572"/>
      <c r="BF4572"/>
      <c r="BG4572"/>
      <c r="BH4572"/>
    </row>
    <row r="4573" spans="2:60" s="41" customFormat="1" x14ac:dyDescent="0.4">
      <c r="B4573" s="42"/>
      <c r="C4573" s="42"/>
      <c r="D4573" s="4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  <c r="AC4573"/>
      <c r="AD4573"/>
      <c r="AE4573"/>
      <c r="AF4573"/>
      <c r="AG4573"/>
      <c r="AH4573"/>
      <c r="AI4573"/>
      <c r="AJ4573"/>
      <c r="AK4573"/>
      <c r="AL4573"/>
      <c r="AM4573"/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/>
      <c r="BE4573"/>
      <c r="BF4573"/>
      <c r="BG4573"/>
      <c r="BH4573"/>
    </row>
    <row r="4574" spans="2:60" s="41" customFormat="1" x14ac:dyDescent="0.4">
      <c r="B4574" s="42"/>
      <c r="C4574" s="42"/>
      <c r="D4574" s="43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  <c r="AC4574"/>
      <c r="AD4574"/>
      <c r="AE4574"/>
      <c r="AF4574"/>
      <c r="AG4574"/>
      <c r="AH4574"/>
      <c r="AI4574"/>
      <c r="AJ4574"/>
      <c r="AK4574"/>
      <c r="AL4574"/>
      <c r="AM4574"/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/>
      <c r="BE4574"/>
      <c r="BF4574"/>
      <c r="BG4574"/>
      <c r="BH4574"/>
    </row>
    <row r="4575" spans="2:60" s="41" customFormat="1" x14ac:dyDescent="0.4">
      <c r="B4575" s="42"/>
      <c r="C4575" s="42"/>
      <c r="D4575" s="43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  <c r="AC4575"/>
      <c r="AD4575"/>
      <c r="AE4575"/>
      <c r="AF4575"/>
      <c r="AG4575"/>
      <c r="AH4575"/>
      <c r="AI4575"/>
      <c r="AJ4575"/>
      <c r="AK4575"/>
      <c r="AL4575"/>
      <c r="AM4575"/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/>
      <c r="BE4575"/>
      <c r="BF4575"/>
      <c r="BG4575"/>
      <c r="BH4575"/>
    </row>
    <row r="4576" spans="2:60" s="41" customFormat="1" x14ac:dyDescent="0.4">
      <c r="B4576" s="42"/>
      <c r="C4576" s="42"/>
      <c r="D4576" s="43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  <c r="AC4576"/>
      <c r="AD4576"/>
      <c r="AE4576"/>
      <c r="AF4576"/>
      <c r="AG4576"/>
      <c r="AH4576"/>
      <c r="AI4576"/>
      <c r="AJ4576"/>
      <c r="AK4576"/>
      <c r="AL4576"/>
      <c r="AM4576"/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/>
      <c r="BE4576"/>
      <c r="BF4576"/>
      <c r="BG4576"/>
      <c r="BH4576"/>
    </row>
    <row r="4577" spans="2:60" s="41" customFormat="1" x14ac:dyDescent="0.4">
      <c r="B4577" s="42"/>
      <c r="C4577" s="42"/>
      <c r="D4577" s="43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  <c r="AC4577"/>
      <c r="AD4577"/>
      <c r="AE4577"/>
      <c r="AF4577"/>
      <c r="AG4577"/>
      <c r="AH4577"/>
      <c r="AI4577"/>
      <c r="AJ4577"/>
      <c r="AK4577"/>
      <c r="AL4577"/>
      <c r="AM4577"/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/>
      <c r="BE4577"/>
      <c r="BF4577"/>
      <c r="BG4577"/>
      <c r="BH4577"/>
    </row>
    <row r="4578" spans="2:60" s="41" customFormat="1" x14ac:dyDescent="0.4">
      <c r="B4578" s="42"/>
      <c r="C4578" s="42"/>
      <c r="D4578" s="43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  <c r="AC4578"/>
      <c r="AD4578"/>
      <c r="AE4578"/>
      <c r="AF4578"/>
      <c r="AG4578"/>
      <c r="AH4578"/>
      <c r="AI4578"/>
      <c r="AJ4578"/>
      <c r="AK4578"/>
      <c r="AL4578"/>
      <c r="AM4578"/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/>
      <c r="BE4578"/>
      <c r="BF4578"/>
      <c r="BG4578"/>
      <c r="BH4578"/>
    </row>
    <row r="4579" spans="2:60" s="41" customFormat="1" x14ac:dyDescent="0.4">
      <c r="B4579" s="42"/>
      <c r="C4579" s="42"/>
      <c r="D4579" s="43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  <c r="AC4579"/>
      <c r="AD4579"/>
      <c r="AE4579"/>
      <c r="AF4579"/>
      <c r="AG4579"/>
      <c r="AH4579"/>
      <c r="AI4579"/>
      <c r="AJ4579"/>
      <c r="AK4579"/>
      <c r="AL4579"/>
      <c r="AM4579"/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/>
      <c r="BE4579"/>
      <c r="BF4579"/>
      <c r="BG4579"/>
      <c r="BH4579"/>
    </row>
    <row r="4580" spans="2:60" s="41" customFormat="1" x14ac:dyDescent="0.4">
      <c r="B4580" s="42"/>
      <c r="C4580" s="42"/>
      <c r="D4580" s="43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  <c r="AC4580"/>
      <c r="AD4580"/>
      <c r="AE4580"/>
      <c r="AF4580"/>
      <c r="AG4580"/>
      <c r="AH4580"/>
      <c r="AI4580"/>
      <c r="AJ4580"/>
      <c r="AK4580"/>
      <c r="AL4580"/>
      <c r="AM4580"/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/>
      <c r="BE4580"/>
      <c r="BF4580"/>
      <c r="BG4580"/>
      <c r="BH4580"/>
    </row>
    <row r="4581" spans="2:60" s="41" customFormat="1" x14ac:dyDescent="0.4">
      <c r="B4581" s="42"/>
      <c r="C4581" s="42"/>
      <c r="D4581" s="43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  <c r="AC4581"/>
      <c r="AD4581"/>
      <c r="AE4581"/>
      <c r="AF4581"/>
      <c r="AG4581"/>
      <c r="AH4581"/>
      <c r="AI4581"/>
      <c r="AJ4581"/>
      <c r="AK4581"/>
      <c r="AL4581"/>
      <c r="AM4581"/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/>
      <c r="BE4581"/>
      <c r="BF4581"/>
      <c r="BG4581"/>
      <c r="BH4581"/>
    </row>
    <row r="4582" spans="2:60" s="41" customFormat="1" x14ac:dyDescent="0.4">
      <c r="B4582" s="42"/>
      <c r="C4582" s="42"/>
      <c r="D4582" s="43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  <c r="AC4582"/>
      <c r="AD4582"/>
      <c r="AE4582"/>
      <c r="AF4582"/>
      <c r="AG4582"/>
      <c r="AH4582"/>
      <c r="AI4582"/>
      <c r="AJ4582"/>
      <c r="AK4582"/>
      <c r="AL4582"/>
      <c r="AM4582"/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/>
      <c r="BE4582"/>
      <c r="BF4582"/>
      <c r="BG4582"/>
      <c r="BH4582"/>
    </row>
    <row r="4583" spans="2:60" s="41" customFormat="1" x14ac:dyDescent="0.4">
      <c r="B4583" s="42"/>
      <c r="C4583" s="42"/>
      <c r="D4583" s="4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  <c r="AC4583"/>
      <c r="AD4583"/>
      <c r="AE4583"/>
      <c r="AF4583"/>
      <c r="AG4583"/>
      <c r="AH4583"/>
      <c r="AI4583"/>
      <c r="AJ4583"/>
      <c r="AK4583"/>
      <c r="AL4583"/>
      <c r="AM4583"/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/>
      <c r="BE4583"/>
      <c r="BF4583"/>
      <c r="BG4583"/>
      <c r="BH4583"/>
    </row>
    <row r="4584" spans="2:60" s="41" customFormat="1" x14ac:dyDescent="0.4">
      <c r="B4584" s="42"/>
      <c r="C4584" s="42"/>
      <c r="D4584" s="43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  <c r="AC4584"/>
      <c r="AD4584"/>
      <c r="AE4584"/>
      <c r="AF4584"/>
      <c r="AG4584"/>
      <c r="AH4584"/>
      <c r="AI4584"/>
      <c r="AJ4584"/>
      <c r="AK4584"/>
      <c r="AL4584"/>
      <c r="AM4584"/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/>
      <c r="BE4584"/>
      <c r="BF4584"/>
      <c r="BG4584"/>
      <c r="BH4584"/>
    </row>
    <row r="4585" spans="2:60" s="41" customFormat="1" x14ac:dyDescent="0.4">
      <c r="B4585" s="42"/>
      <c r="C4585" s="42"/>
      <c r="D4585" s="43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  <c r="AC4585"/>
      <c r="AD4585"/>
      <c r="AE4585"/>
      <c r="AF4585"/>
      <c r="AG4585"/>
      <c r="AH4585"/>
      <c r="AI4585"/>
      <c r="AJ4585"/>
      <c r="AK4585"/>
      <c r="AL4585"/>
      <c r="AM4585"/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/>
      <c r="BE4585"/>
      <c r="BF4585"/>
      <c r="BG4585"/>
      <c r="BH4585"/>
    </row>
    <row r="4586" spans="2:60" s="41" customFormat="1" x14ac:dyDescent="0.4">
      <c r="B4586" s="42"/>
      <c r="C4586" s="42"/>
      <c r="D4586" s="43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  <c r="AC4586"/>
      <c r="AD4586"/>
      <c r="AE4586"/>
      <c r="AF4586"/>
      <c r="AG4586"/>
      <c r="AH4586"/>
      <c r="AI4586"/>
      <c r="AJ4586"/>
      <c r="AK4586"/>
      <c r="AL4586"/>
      <c r="AM4586"/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/>
      <c r="BE4586"/>
      <c r="BF4586"/>
      <c r="BG4586"/>
      <c r="BH4586"/>
    </row>
    <row r="4587" spans="2:60" s="41" customFormat="1" x14ac:dyDescent="0.4">
      <c r="B4587" s="42"/>
      <c r="C4587" s="42"/>
      <c r="D4587" s="43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  <c r="AC4587"/>
      <c r="AD4587"/>
      <c r="AE4587"/>
      <c r="AF4587"/>
      <c r="AG4587"/>
      <c r="AH4587"/>
      <c r="AI4587"/>
      <c r="AJ4587"/>
      <c r="AK4587"/>
      <c r="AL4587"/>
      <c r="AM4587"/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/>
      <c r="BE4587"/>
      <c r="BF4587"/>
      <c r="BG4587"/>
      <c r="BH4587"/>
    </row>
    <row r="4588" spans="2:60" s="41" customFormat="1" x14ac:dyDescent="0.4">
      <c r="B4588" s="42"/>
      <c r="C4588" s="42"/>
      <c r="D4588" s="43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  <c r="AC4588"/>
      <c r="AD4588"/>
      <c r="AE4588"/>
      <c r="AF4588"/>
      <c r="AG4588"/>
      <c r="AH4588"/>
      <c r="AI4588"/>
      <c r="AJ4588"/>
      <c r="AK4588"/>
      <c r="AL4588"/>
      <c r="AM4588"/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/>
      <c r="BE4588"/>
      <c r="BF4588"/>
      <c r="BG4588"/>
      <c r="BH4588"/>
    </row>
    <row r="4589" spans="2:60" s="41" customFormat="1" x14ac:dyDescent="0.4">
      <c r="B4589" s="42"/>
      <c r="C4589" s="42"/>
      <c r="D4589" s="43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  <c r="AC4589"/>
      <c r="AD4589"/>
      <c r="AE4589"/>
      <c r="AF4589"/>
      <c r="AG4589"/>
      <c r="AH4589"/>
      <c r="AI4589"/>
      <c r="AJ4589"/>
      <c r="AK4589"/>
      <c r="AL4589"/>
      <c r="AM4589"/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/>
      <c r="BE4589"/>
      <c r="BF4589"/>
      <c r="BG4589"/>
      <c r="BH4589"/>
    </row>
    <row r="4590" spans="2:60" s="41" customFormat="1" x14ac:dyDescent="0.4">
      <c r="B4590" s="42"/>
      <c r="C4590" s="42"/>
      <c r="D4590" s="43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  <c r="AC4590"/>
      <c r="AD4590"/>
      <c r="AE4590"/>
      <c r="AF4590"/>
      <c r="AG4590"/>
      <c r="AH4590"/>
      <c r="AI4590"/>
      <c r="AJ4590"/>
      <c r="AK4590"/>
      <c r="AL4590"/>
      <c r="AM4590"/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/>
      <c r="BE4590"/>
      <c r="BF4590"/>
      <c r="BG4590"/>
      <c r="BH4590"/>
    </row>
    <row r="4591" spans="2:60" s="41" customFormat="1" x14ac:dyDescent="0.4">
      <c r="B4591" s="42"/>
      <c r="C4591" s="42"/>
      <c r="D4591" s="43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  <c r="AC4591"/>
      <c r="AD4591"/>
      <c r="AE4591"/>
      <c r="AF4591"/>
      <c r="AG4591"/>
      <c r="AH4591"/>
      <c r="AI4591"/>
      <c r="AJ4591"/>
      <c r="AK4591"/>
      <c r="AL4591"/>
      <c r="AM4591"/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/>
      <c r="BE4591"/>
      <c r="BF4591"/>
      <c r="BG4591"/>
      <c r="BH4591"/>
    </row>
    <row r="4592" spans="2:60" s="41" customFormat="1" x14ac:dyDescent="0.4">
      <c r="B4592" s="42"/>
      <c r="C4592" s="42"/>
      <c r="D4592" s="43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  <c r="AC4592"/>
      <c r="AD4592"/>
      <c r="AE4592"/>
      <c r="AF4592"/>
      <c r="AG4592"/>
      <c r="AH4592"/>
      <c r="AI4592"/>
      <c r="AJ4592"/>
      <c r="AK4592"/>
      <c r="AL4592"/>
      <c r="AM4592"/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/>
      <c r="BE4592"/>
      <c r="BF4592"/>
      <c r="BG4592"/>
      <c r="BH4592"/>
    </row>
    <row r="4593" spans="2:60" s="41" customFormat="1" x14ac:dyDescent="0.4">
      <c r="B4593" s="42"/>
      <c r="C4593" s="42"/>
      <c r="D4593" s="4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  <c r="AC4593"/>
      <c r="AD4593"/>
      <c r="AE4593"/>
      <c r="AF4593"/>
      <c r="AG4593"/>
      <c r="AH4593"/>
      <c r="AI4593"/>
      <c r="AJ4593"/>
      <c r="AK4593"/>
      <c r="AL4593"/>
      <c r="AM4593"/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/>
      <c r="BE4593"/>
      <c r="BF4593"/>
      <c r="BG4593"/>
      <c r="BH4593"/>
    </row>
    <row r="4594" spans="2:60" s="41" customFormat="1" x14ac:dyDescent="0.4">
      <c r="B4594" s="42"/>
      <c r="C4594" s="42"/>
      <c r="D4594" s="43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  <c r="AC4594"/>
      <c r="AD4594"/>
      <c r="AE4594"/>
      <c r="AF4594"/>
      <c r="AG4594"/>
      <c r="AH4594"/>
      <c r="AI4594"/>
      <c r="AJ4594"/>
      <c r="AK4594"/>
      <c r="AL4594"/>
      <c r="AM4594"/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/>
      <c r="BE4594"/>
      <c r="BF4594"/>
      <c r="BG4594"/>
      <c r="BH4594"/>
    </row>
    <row r="4595" spans="2:60" s="41" customFormat="1" x14ac:dyDescent="0.4">
      <c r="B4595" s="42"/>
      <c r="C4595" s="42"/>
      <c r="D4595" s="43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  <c r="AC4595"/>
      <c r="AD4595"/>
      <c r="AE4595"/>
      <c r="AF4595"/>
      <c r="AG4595"/>
      <c r="AH4595"/>
      <c r="AI4595"/>
      <c r="AJ4595"/>
      <c r="AK4595"/>
      <c r="AL4595"/>
      <c r="AM4595"/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/>
      <c r="BE4595"/>
      <c r="BF4595"/>
      <c r="BG4595"/>
      <c r="BH4595"/>
    </row>
    <row r="4596" spans="2:60" s="41" customFormat="1" x14ac:dyDescent="0.4">
      <c r="B4596" s="42"/>
      <c r="C4596" s="42"/>
      <c r="D4596" s="43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  <c r="AC4596"/>
      <c r="AD4596"/>
      <c r="AE4596"/>
      <c r="AF4596"/>
      <c r="AG4596"/>
      <c r="AH4596"/>
      <c r="AI4596"/>
      <c r="AJ4596"/>
      <c r="AK4596"/>
      <c r="AL4596"/>
      <c r="AM4596"/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/>
      <c r="BE4596"/>
      <c r="BF4596"/>
      <c r="BG4596"/>
      <c r="BH4596"/>
    </row>
    <row r="4597" spans="2:60" s="41" customFormat="1" x14ac:dyDescent="0.4">
      <c r="B4597" s="42"/>
      <c r="C4597" s="42"/>
      <c r="D4597" s="43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  <c r="AC4597"/>
      <c r="AD4597"/>
      <c r="AE4597"/>
      <c r="AF4597"/>
      <c r="AG4597"/>
      <c r="AH4597"/>
      <c r="AI4597"/>
      <c r="AJ4597"/>
      <c r="AK4597"/>
      <c r="AL4597"/>
      <c r="AM4597"/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/>
      <c r="BE4597"/>
      <c r="BF4597"/>
      <c r="BG4597"/>
      <c r="BH4597"/>
    </row>
    <row r="4598" spans="2:60" s="41" customFormat="1" x14ac:dyDescent="0.4">
      <c r="B4598" s="42"/>
      <c r="C4598" s="42"/>
      <c r="D4598" s="43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  <c r="AC4598"/>
      <c r="AD4598"/>
      <c r="AE4598"/>
      <c r="AF4598"/>
      <c r="AG4598"/>
      <c r="AH4598"/>
      <c r="AI4598"/>
      <c r="AJ4598"/>
      <c r="AK4598"/>
      <c r="AL4598"/>
      <c r="AM4598"/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/>
      <c r="BE4598"/>
      <c r="BF4598"/>
      <c r="BG4598"/>
      <c r="BH4598"/>
    </row>
    <row r="4599" spans="2:60" s="41" customFormat="1" x14ac:dyDescent="0.4">
      <c r="B4599" s="42"/>
      <c r="C4599" s="42"/>
      <c r="D4599" s="43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  <c r="AC4599"/>
      <c r="AD4599"/>
      <c r="AE4599"/>
      <c r="AF4599"/>
      <c r="AG4599"/>
      <c r="AH4599"/>
      <c r="AI4599"/>
      <c r="AJ4599"/>
      <c r="AK4599"/>
      <c r="AL4599"/>
      <c r="AM4599"/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/>
      <c r="BE4599"/>
      <c r="BF4599"/>
      <c r="BG4599"/>
      <c r="BH4599"/>
    </row>
    <row r="4600" spans="2:60" s="41" customFormat="1" x14ac:dyDescent="0.4">
      <c r="B4600" s="42"/>
      <c r="C4600" s="42"/>
      <c r="D4600" s="43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  <c r="AC4600"/>
      <c r="AD4600"/>
      <c r="AE4600"/>
      <c r="AF4600"/>
      <c r="AG4600"/>
      <c r="AH4600"/>
      <c r="AI4600"/>
      <c r="AJ4600"/>
      <c r="AK4600"/>
      <c r="AL4600"/>
      <c r="AM4600"/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/>
      <c r="BE4600"/>
      <c r="BF4600"/>
      <c r="BG4600"/>
      <c r="BH4600"/>
    </row>
    <row r="4601" spans="2:60" s="41" customFormat="1" x14ac:dyDescent="0.4">
      <c r="B4601" s="42"/>
      <c r="C4601" s="42"/>
      <c r="D4601" s="43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  <c r="AC4601"/>
      <c r="AD4601"/>
      <c r="AE4601"/>
      <c r="AF4601"/>
      <c r="AG4601"/>
      <c r="AH4601"/>
      <c r="AI4601"/>
      <c r="AJ4601"/>
      <c r="AK4601"/>
      <c r="AL4601"/>
      <c r="AM4601"/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/>
      <c r="BE4601"/>
      <c r="BF4601"/>
      <c r="BG4601"/>
      <c r="BH4601"/>
    </row>
    <row r="4602" spans="2:60" s="41" customFormat="1" x14ac:dyDescent="0.4">
      <c r="B4602" s="42"/>
      <c r="C4602" s="42"/>
      <c r="D4602" s="43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  <c r="AC4602"/>
      <c r="AD4602"/>
      <c r="AE4602"/>
      <c r="AF4602"/>
      <c r="AG4602"/>
      <c r="AH4602"/>
      <c r="AI4602"/>
      <c r="AJ4602"/>
      <c r="AK4602"/>
      <c r="AL4602"/>
      <c r="AM4602"/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/>
      <c r="BE4602"/>
      <c r="BF4602"/>
      <c r="BG4602"/>
      <c r="BH4602"/>
    </row>
    <row r="4603" spans="2:60" s="41" customFormat="1" x14ac:dyDescent="0.4">
      <c r="B4603" s="42"/>
      <c r="C4603" s="42"/>
      <c r="D4603" s="4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  <c r="AC4603"/>
      <c r="AD4603"/>
      <c r="AE4603"/>
      <c r="AF4603"/>
      <c r="AG4603"/>
      <c r="AH4603"/>
      <c r="AI4603"/>
      <c r="AJ4603"/>
      <c r="AK4603"/>
      <c r="AL4603"/>
      <c r="AM4603"/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/>
      <c r="BE4603"/>
      <c r="BF4603"/>
      <c r="BG4603"/>
      <c r="BH4603"/>
    </row>
    <row r="4604" spans="2:60" s="41" customFormat="1" x14ac:dyDescent="0.4">
      <c r="B4604" s="42"/>
      <c r="C4604" s="42"/>
      <c r="D4604" s="43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  <c r="AC4604"/>
      <c r="AD4604"/>
      <c r="AE4604"/>
      <c r="AF4604"/>
      <c r="AG4604"/>
      <c r="AH4604"/>
      <c r="AI4604"/>
      <c r="AJ4604"/>
      <c r="AK4604"/>
      <c r="AL4604"/>
      <c r="AM4604"/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/>
      <c r="BE4604"/>
      <c r="BF4604"/>
      <c r="BG4604"/>
      <c r="BH4604"/>
    </row>
    <row r="4605" spans="2:60" s="41" customFormat="1" x14ac:dyDescent="0.4">
      <c r="B4605" s="42"/>
      <c r="C4605" s="42"/>
      <c r="D4605" s="43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  <c r="AC4605"/>
      <c r="AD4605"/>
      <c r="AE4605"/>
      <c r="AF4605"/>
      <c r="AG4605"/>
      <c r="AH4605"/>
      <c r="AI4605"/>
      <c r="AJ4605"/>
      <c r="AK4605"/>
      <c r="AL4605"/>
      <c r="AM4605"/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/>
      <c r="BE4605"/>
      <c r="BF4605"/>
      <c r="BG4605"/>
      <c r="BH4605"/>
    </row>
    <row r="4606" spans="2:60" s="41" customFormat="1" x14ac:dyDescent="0.4">
      <c r="B4606" s="42"/>
      <c r="C4606" s="42"/>
      <c r="D4606" s="43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  <c r="AC4606"/>
      <c r="AD4606"/>
      <c r="AE4606"/>
      <c r="AF4606"/>
      <c r="AG4606"/>
      <c r="AH4606"/>
      <c r="AI4606"/>
      <c r="AJ4606"/>
      <c r="AK4606"/>
      <c r="AL4606"/>
      <c r="AM4606"/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/>
      <c r="BE4606"/>
      <c r="BF4606"/>
      <c r="BG4606"/>
      <c r="BH4606"/>
    </row>
    <row r="4607" spans="2:60" s="41" customFormat="1" x14ac:dyDescent="0.4">
      <c r="B4607" s="42"/>
      <c r="C4607" s="42"/>
      <c r="D4607" s="43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  <c r="AC4607"/>
      <c r="AD4607"/>
      <c r="AE4607"/>
      <c r="AF4607"/>
      <c r="AG4607"/>
      <c r="AH4607"/>
      <c r="AI4607"/>
      <c r="AJ4607"/>
      <c r="AK4607"/>
      <c r="AL4607"/>
      <c r="AM4607"/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/>
      <c r="BE4607"/>
      <c r="BF4607"/>
      <c r="BG4607"/>
      <c r="BH4607"/>
    </row>
    <row r="4608" spans="2:60" s="41" customFormat="1" x14ac:dyDescent="0.4">
      <c r="B4608" s="42"/>
      <c r="C4608" s="42"/>
      <c r="D4608" s="43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  <c r="AC4608"/>
      <c r="AD4608"/>
      <c r="AE4608"/>
      <c r="AF4608"/>
      <c r="AG4608"/>
      <c r="AH4608"/>
      <c r="AI4608"/>
      <c r="AJ4608"/>
      <c r="AK4608"/>
      <c r="AL4608"/>
      <c r="AM4608"/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/>
      <c r="BE4608"/>
      <c r="BF4608"/>
      <c r="BG4608"/>
      <c r="BH4608"/>
    </row>
    <row r="4609" spans="2:60" s="41" customFormat="1" x14ac:dyDescent="0.4">
      <c r="B4609" s="42"/>
      <c r="C4609" s="42"/>
      <c r="D4609" s="43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  <c r="AC4609"/>
      <c r="AD4609"/>
      <c r="AE4609"/>
      <c r="AF4609"/>
      <c r="AG4609"/>
      <c r="AH4609"/>
      <c r="AI4609"/>
      <c r="AJ4609"/>
      <c r="AK4609"/>
      <c r="AL4609"/>
      <c r="AM4609"/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/>
      <c r="BE4609"/>
      <c r="BF4609"/>
      <c r="BG4609"/>
      <c r="BH4609"/>
    </row>
    <row r="4610" spans="2:60" s="41" customFormat="1" x14ac:dyDescent="0.4">
      <c r="B4610" s="42"/>
      <c r="C4610" s="42"/>
      <c r="D4610" s="43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  <c r="AC4610"/>
      <c r="AD4610"/>
      <c r="AE4610"/>
      <c r="AF4610"/>
      <c r="AG4610"/>
      <c r="AH4610"/>
      <c r="AI4610"/>
      <c r="AJ4610"/>
      <c r="AK4610"/>
      <c r="AL4610"/>
      <c r="AM4610"/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/>
      <c r="BE4610"/>
      <c r="BF4610"/>
      <c r="BG4610"/>
      <c r="BH4610"/>
    </row>
    <row r="4611" spans="2:60" s="41" customFormat="1" x14ac:dyDescent="0.4">
      <c r="B4611" s="42"/>
      <c r="C4611" s="42"/>
      <c r="D4611" s="43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  <c r="AC4611"/>
      <c r="AD4611"/>
      <c r="AE4611"/>
      <c r="AF4611"/>
      <c r="AG4611"/>
      <c r="AH4611"/>
      <c r="AI4611"/>
      <c r="AJ4611"/>
      <c r="AK4611"/>
      <c r="AL4611"/>
      <c r="AM4611"/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/>
      <c r="BE4611"/>
      <c r="BF4611"/>
      <c r="BG4611"/>
      <c r="BH4611"/>
    </row>
    <row r="4612" spans="2:60" s="41" customFormat="1" x14ac:dyDescent="0.4">
      <c r="B4612" s="42"/>
      <c r="C4612" s="42"/>
      <c r="D4612" s="43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  <c r="AC4612"/>
      <c r="AD4612"/>
      <c r="AE4612"/>
      <c r="AF4612"/>
      <c r="AG4612"/>
      <c r="AH4612"/>
      <c r="AI4612"/>
      <c r="AJ4612"/>
      <c r="AK4612"/>
      <c r="AL4612"/>
      <c r="AM4612"/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/>
      <c r="BE4612"/>
      <c r="BF4612"/>
      <c r="BG4612"/>
      <c r="BH4612"/>
    </row>
    <row r="4613" spans="2:60" s="41" customFormat="1" x14ac:dyDescent="0.4">
      <c r="B4613" s="42"/>
      <c r="C4613" s="42"/>
      <c r="D4613" s="4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  <c r="AC4613"/>
      <c r="AD4613"/>
      <c r="AE4613"/>
      <c r="AF4613"/>
      <c r="AG4613"/>
      <c r="AH4613"/>
      <c r="AI4613"/>
      <c r="AJ4613"/>
      <c r="AK4613"/>
      <c r="AL4613"/>
      <c r="AM4613"/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/>
      <c r="BE4613"/>
      <c r="BF4613"/>
      <c r="BG4613"/>
      <c r="BH4613"/>
    </row>
    <row r="4614" spans="2:60" s="41" customFormat="1" x14ac:dyDescent="0.4">
      <c r="B4614" s="42"/>
      <c r="C4614" s="42"/>
      <c r="D4614" s="43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  <c r="AC4614"/>
      <c r="AD4614"/>
      <c r="AE4614"/>
      <c r="AF4614"/>
      <c r="AG4614"/>
      <c r="AH4614"/>
      <c r="AI4614"/>
      <c r="AJ4614"/>
      <c r="AK4614"/>
      <c r="AL4614"/>
      <c r="AM4614"/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/>
      <c r="BE4614"/>
      <c r="BF4614"/>
      <c r="BG4614"/>
      <c r="BH4614"/>
    </row>
    <row r="4615" spans="2:60" s="41" customFormat="1" x14ac:dyDescent="0.4">
      <c r="B4615" s="42"/>
      <c r="C4615" s="42"/>
      <c r="D4615" s="43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  <c r="AC4615"/>
      <c r="AD4615"/>
      <c r="AE4615"/>
      <c r="AF4615"/>
      <c r="AG4615"/>
      <c r="AH4615"/>
      <c r="AI4615"/>
      <c r="AJ4615"/>
      <c r="AK4615"/>
      <c r="AL4615"/>
      <c r="AM4615"/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/>
      <c r="BE4615"/>
      <c r="BF4615"/>
      <c r="BG4615"/>
      <c r="BH4615"/>
    </row>
    <row r="4616" spans="2:60" s="41" customFormat="1" x14ac:dyDescent="0.4">
      <c r="B4616" s="42"/>
      <c r="C4616" s="42"/>
      <c r="D4616" s="43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  <c r="AC4616"/>
      <c r="AD4616"/>
      <c r="AE4616"/>
      <c r="AF4616"/>
      <c r="AG4616"/>
      <c r="AH4616"/>
      <c r="AI4616"/>
      <c r="AJ4616"/>
      <c r="AK4616"/>
      <c r="AL4616"/>
      <c r="AM4616"/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/>
      <c r="BE4616"/>
      <c r="BF4616"/>
      <c r="BG4616"/>
      <c r="BH4616"/>
    </row>
    <row r="4617" spans="2:60" s="41" customFormat="1" x14ac:dyDescent="0.4">
      <c r="B4617" s="42"/>
      <c r="C4617" s="42"/>
      <c r="D4617" s="43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  <c r="AC4617"/>
      <c r="AD4617"/>
      <c r="AE4617"/>
      <c r="AF4617"/>
      <c r="AG4617"/>
      <c r="AH4617"/>
      <c r="AI4617"/>
      <c r="AJ4617"/>
      <c r="AK4617"/>
      <c r="AL4617"/>
      <c r="AM4617"/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/>
      <c r="BE4617"/>
      <c r="BF4617"/>
      <c r="BG4617"/>
      <c r="BH4617"/>
    </row>
    <row r="4618" spans="2:60" s="41" customFormat="1" x14ac:dyDescent="0.4">
      <c r="B4618" s="42"/>
      <c r="C4618" s="42"/>
      <c r="D4618" s="43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  <c r="AC4618"/>
      <c r="AD4618"/>
      <c r="AE4618"/>
      <c r="AF4618"/>
      <c r="AG4618"/>
      <c r="AH4618"/>
      <c r="AI4618"/>
      <c r="AJ4618"/>
      <c r="AK4618"/>
      <c r="AL4618"/>
      <c r="AM4618"/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/>
      <c r="BE4618"/>
      <c r="BF4618"/>
      <c r="BG4618"/>
      <c r="BH4618"/>
    </row>
    <row r="4619" spans="2:60" s="41" customFormat="1" x14ac:dyDescent="0.4">
      <c r="B4619" s="42"/>
      <c r="C4619" s="42"/>
      <c r="D4619" s="43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  <c r="AC4619"/>
      <c r="AD4619"/>
      <c r="AE4619"/>
      <c r="AF4619"/>
      <c r="AG4619"/>
      <c r="AH4619"/>
      <c r="AI4619"/>
      <c r="AJ4619"/>
      <c r="AK4619"/>
      <c r="AL4619"/>
      <c r="AM4619"/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/>
      <c r="BE4619"/>
      <c r="BF4619"/>
      <c r="BG4619"/>
      <c r="BH4619"/>
    </row>
    <row r="4620" spans="2:60" s="41" customFormat="1" x14ac:dyDescent="0.4">
      <c r="B4620" s="42"/>
      <c r="C4620" s="42"/>
      <c r="D4620" s="43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  <c r="AC4620"/>
      <c r="AD4620"/>
      <c r="AE4620"/>
      <c r="AF4620"/>
      <c r="AG4620"/>
      <c r="AH4620"/>
      <c r="AI4620"/>
      <c r="AJ4620"/>
      <c r="AK4620"/>
      <c r="AL4620"/>
      <c r="AM4620"/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/>
      <c r="BE4620"/>
      <c r="BF4620"/>
      <c r="BG4620"/>
      <c r="BH4620"/>
    </row>
    <row r="4621" spans="2:60" s="41" customFormat="1" x14ac:dyDescent="0.4">
      <c r="B4621" s="42"/>
      <c r="C4621" s="42"/>
      <c r="D4621" s="43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  <c r="AC4621"/>
      <c r="AD4621"/>
      <c r="AE4621"/>
      <c r="AF4621"/>
      <c r="AG4621"/>
      <c r="AH4621"/>
      <c r="AI4621"/>
      <c r="AJ4621"/>
      <c r="AK4621"/>
      <c r="AL4621"/>
      <c r="AM4621"/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/>
      <c r="BE4621"/>
      <c r="BF4621"/>
      <c r="BG4621"/>
      <c r="BH4621"/>
    </row>
    <row r="4622" spans="2:60" s="41" customFormat="1" x14ac:dyDescent="0.4">
      <c r="B4622" s="42"/>
      <c r="C4622" s="42"/>
      <c r="D4622" s="43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  <c r="AC4622"/>
      <c r="AD4622"/>
      <c r="AE4622"/>
      <c r="AF4622"/>
      <c r="AG4622"/>
      <c r="AH4622"/>
      <c r="AI4622"/>
      <c r="AJ4622"/>
      <c r="AK4622"/>
      <c r="AL4622"/>
      <c r="AM4622"/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/>
      <c r="BE4622"/>
      <c r="BF4622"/>
      <c r="BG4622"/>
      <c r="BH4622"/>
    </row>
    <row r="4623" spans="2:60" s="41" customFormat="1" x14ac:dyDescent="0.4">
      <c r="B4623" s="42"/>
      <c r="C4623" s="42"/>
      <c r="D4623" s="4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  <c r="AC4623"/>
      <c r="AD4623"/>
      <c r="AE4623"/>
      <c r="AF4623"/>
      <c r="AG4623"/>
      <c r="AH4623"/>
      <c r="AI4623"/>
      <c r="AJ4623"/>
      <c r="AK4623"/>
      <c r="AL4623"/>
      <c r="AM4623"/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/>
      <c r="BE4623"/>
      <c r="BF4623"/>
      <c r="BG4623"/>
      <c r="BH4623"/>
    </row>
    <row r="4624" spans="2:60" s="41" customFormat="1" x14ac:dyDescent="0.4">
      <c r="B4624" s="42"/>
      <c r="C4624" s="42"/>
      <c r="D4624" s="43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  <c r="AC4624"/>
      <c r="AD4624"/>
      <c r="AE4624"/>
      <c r="AF4624"/>
      <c r="AG4624"/>
      <c r="AH4624"/>
      <c r="AI4624"/>
      <c r="AJ4624"/>
      <c r="AK4624"/>
      <c r="AL4624"/>
      <c r="AM4624"/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/>
      <c r="BE4624"/>
      <c r="BF4624"/>
      <c r="BG4624"/>
      <c r="BH4624"/>
    </row>
    <row r="4625" spans="2:60" s="41" customFormat="1" x14ac:dyDescent="0.4">
      <c r="B4625" s="42"/>
      <c r="C4625" s="42"/>
      <c r="D4625" s="43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  <c r="AC4625"/>
      <c r="AD4625"/>
      <c r="AE4625"/>
      <c r="AF4625"/>
      <c r="AG4625"/>
      <c r="AH4625"/>
      <c r="AI4625"/>
      <c r="AJ4625"/>
      <c r="AK4625"/>
      <c r="AL4625"/>
      <c r="AM4625"/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/>
      <c r="BE4625"/>
      <c r="BF4625"/>
      <c r="BG4625"/>
      <c r="BH4625"/>
    </row>
    <row r="4626" spans="2:60" s="41" customFormat="1" x14ac:dyDescent="0.4">
      <c r="B4626" s="42"/>
      <c r="C4626" s="42"/>
      <c r="D4626" s="43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  <c r="AC4626"/>
      <c r="AD4626"/>
      <c r="AE4626"/>
      <c r="AF4626"/>
      <c r="AG4626"/>
      <c r="AH4626"/>
      <c r="AI4626"/>
      <c r="AJ4626"/>
      <c r="AK4626"/>
      <c r="AL4626"/>
      <c r="AM4626"/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/>
      <c r="BE4626"/>
      <c r="BF4626"/>
      <c r="BG4626"/>
      <c r="BH4626"/>
    </row>
    <row r="4627" spans="2:60" s="41" customFormat="1" x14ac:dyDescent="0.4">
      <c r="B4627" s="42"/>
      <c r="C4627" s="42"/>
      <c r="D4627" s="43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  <c r="AC4627"/>
      <c r="AD4627"/>
      <c r="AE4627"/>
      <c r="AF4627"/>
      <c r="AG4627"/>
      <c r="AH4627"/>
      <c r="AI4627"/>
      <c r="AJ4627"/>
      <c r="AK4627"/>
      <c r="AL4627"/>
      <c r="AM4627"/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/>
      <c r="BE4627"/>
      <c r="BF4627"/>
      <c r="BG4627"/>
      <c r="BH4627"/>
    </row>
    <row r="4628" spans="2:60" s="41" customFormat="1" x14ac:dyDescent="0.4">
      <c r="B4628" s="42"/>
      <c r="C4628" s="42"/>
      <c r="D4628" s="43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  <c r="AC4628"/>
      <c r="AD4628"/>
      <c r="AE4628"/>
      <c r="AF4628"/>
      <c r="AG4628"/>
      <c r="AH4628"/>
      <c r="AI4628"/>
      <c r="AJ4628"/>
      <c r="AK4628"/>
      <c r="AL4628"/>
      <c r="AM4628"/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/>
      <c r="BE4628"/>
      <c r="BF4628"/>
      <c r="BG4628"/>
      <c r="BH4628"/>
    </row>
    <row r="4629" spans="2:60" s="41" customFormat="1" x14ac:dyDescent="0.4">
      <c r="B4629" s="42"/>
      <c r="C4629" s="42"/>
      <c r="D4629" s="43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  <c r="AC4629"/>
      <c r="AD4629"/>
      <c r="AE4629"/>
      <c r="AF4629"/>
      <c r="AG4629"/>
      <c r="AH4629"/>
      <c r="AI4629"/>
      <c r="AJ4629"/>
      <c r="AK4629"/>
      <c r="AL4629"/>
      <c r="AM4629"/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/>
      <c r="BE4629"/>
      <c r="BF4629"/>
      <c r="BG4629"/>
      <c r="BH4629"/>
    </row>
    <row r="4630" spans="2:60" s="41" customFormat="1" x14ac:dyDescent="0.4">
      <c r="B4630" s="42"/>
      <c r="C4630" s="42"/>
      <c r="D4630" s="43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  <c r="AC4630"/>
      <c r="AD4630"/>
      <c r="AE4630"/>
      <c r="AF4630"/>
      <c r="AG4630"/>
      <c r="AH4630"/>
      <c r="AI4630"/>
      <c r="AJ4630"/>
      <c r="AK4630"/>
      <c r="AL4630"/>
      <c r="AM4630"/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/>
      <c r="BE4630"/>
      <c r="BF4630"/>
      <c r="BG4630"/>
      <c r="BH4630"/>
    </row>
    <row r="4631" spans="2:60" s="41" customFormat="1" x14ac:dyDescent="0.4">
      <c r="B4631" s="42"/>
      <c r="C4631" s="42"/>
      <c r="D4631" s="43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  <c r="AC4631"/>
      <c r="AD4631"/>
      <c r="AE4631"/>
      <c r="AF4631"/>
      <c r="AG4631"/>
      <c r="AH4631"/>
      <c r="AI4631"/>
      <c r="AJ4631"/>
      <c r="AK4631"/>
      <c r="AL4631"/>
      <c r="AM4631"/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/>
      <c r="BE4631"/>
      <c r="BF4631"/>
      <c r="BG4631"/>
      <c r="BH4631"/>
    </row>
    <row r="4632" spans="2:60" s="41" customFormat="1" x14ac:dyDescent="0.4">
      <c r="B4632" s="42"/>
      <c r="C4632" s="42"/>
      <c r="D4632" s="43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  <c r="AC4632"/>
      <c r="AD4632"/>
      <c r="AE4632"/>
      <c r="AF4632"/>
      <c r="AG4632"/>
      <c r="AH4632"/>
      <c r="AI4632"/>
      <c r="AJ4632"/>
      <c r="AK4632"/>
      <c r="AL4632"/>
      <c r="AM4632"/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/>
      <c r="BE4632"/>
      <c r="BF4632"/>
      <c r="BG4632"/>
      <c r="BH4632"/>
    </row>
    <row r="4633" spans="2:60" s="41" customFormat="1" x14ac:dyDescent="0.4">
      <c r="B4633" s="42"/>
      <c r="C4633" s="42"/>
      <c r="D4633" s="4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  <c r="AC4633"/>
      <c r="AD4633"/>
      <c r="AE4633"/>
      <c r="AF4633"/>
      <c r="AG4633"/>
      <c r="AH4633"/>
      <c r="AI4633"/>
      <c r="AJ4633"/>
      <c r="AK4633"/>
      <c r="AL4633"/>
      <c r="AM4633"/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/>
      <c r="BE4633"/>
      <c r="BF4633"/>
      <c r="BG4633"/>
      <c r="BH4633"/>
    </row>
    <row r="4634" spans="2:60" s="41" customFormat="1" x14ac:dyDescent="0.4">
      <c r="B4634" s="42"/>
      <c r="C4634" s="42"/>
      <c r="D4634" s="43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  <c r="AC4634"/>
      <c r="AD4634"/>
      <c r="AE4634"/>
      <c r="AF4634"/>
      <c r="AG4634"/>
      <c r="AH4634"/>
      <c r="AI4634"/>
      <c r="AJ4634"/>
      <c r="AK4634"/>
      <c r="AL4634"/>
      <c r="AM4634"/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/>
      <c r="BE4634"/>
      <c r="BF4634"/>
      <c r="BG4634"/>
      <c r="BH4634"/>
    </row>
    <row r="4635" spans="2:60" s="41" customFormat="1" x14ac:dyDescent="0.4">
      <c r="B4635" s="42"/>
      <c r="C4635" s="42"/>
      <c r="D4635" s="43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  <c r="AC4635"/>
      <c r="AD4635"/>
      <c r="AE4635"/>
      <c r="AF4635"/>
      <c r="AG4635"/>
      <c r="AH4635"/>
      <c r="AI4635"/>
      <c r="AJ4635"/>
      <c r="AK4635"/>
      <c r="AL4635"/>
      <c r="AM4635"/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/>
      <c r="BE4635"/>
      <c r="BF4635"/>
      <c r="BG4635"/>
      <c r="BH4635"/>
    </row>
    <row r="4636" spans="2:60" s="41" customFormat="1" x14ac:dyDescent="0.4">
      <c r="B4636" s="42"/>
      <c r="C4636" s="42"/>
      <c r="D4636" s="43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  <c r="AC4636"/>
      <c r="AD4636"/>
      <c r="AE4636"/>
      <c r="AF4636"/>
      <c r="AG4636"/>
      <c r="AH4636"/>
      <c r="AI4636"/>
      <c r="AJ4636"/>
      <c r="AK4636"/>
      <c r="AL4636"/>
      <c r="AM4636"/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/>
      <c r="BE4636"/>
      <c r="BF4636"/>
      <c r="BG4636"/>
      <c r="BH4636"/>
    </row>
    <row r="4637" spans="2:60" s="41" customFormat="1" x14ac:dyDescent="0.4">
      <c r="B4637" s="42"/>
      <c r="C4637" s="42"/>
      <c r="D4637" s="43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  <c r="AC4637"/>
      <c r="AD4637"/>
      <c r="AE4637"/>
      <c r="AF4637"/>
      <c r="AG4637"/>
      <c r="AH4637"/>
      <c r="AI4637"/>
      <c r="AJ4637"/>
      <c r="AK4637"/>
      <c r="AL4637"/>
      <c r="AM4637"/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/>
      <c r="BE4637"/>
      <c r="BF4637"/>
      <c r="BG4637"/>
      <c r="BH4637"/>
    </row>
    <row r="4638" spans="2:60" s="41" customFormat="1" x14ac:dyDescent="0.4">
      <c r="B4638" s="42"/>
      <c r="C4638" s="42"/>
      <c r="D4638" s="43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  <c r="AC4638"/>
      <c r="AD4638"/>
      <c r="AE4638"/>
      <c r="AF4638"/>
      <c r="AG4638"/>
      <c r="AH4638"/>
      <c r="AI4638"/>
      <c r="AJ4638"/>
      <c r="AK4638"/>
      <c r="AL4638"/>
      <c r="AM4638"/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/>
      <c r="BE4638"/>
      <c r="BF4638"/>
      <c r="BG4638"/>
      <c r="BH4638"/>
    </row>
    <row r="4639" spans="2:60" s="41" customFormat="1" x14ac:dyDescent="0.4">
      <c r="B4639" s="42"/>
      <c r="C4639" s="42"/>
      <c r="D4639" s="43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  <c r="AC4639"/>
      <c r="AD4639"/>
      <c r="AE4639"/>
      <c r="AF4639"/>
      <c r="AG4639"/>
      <c r="AH4639"/>
      <c r="AI4639"/>
      <c r="AJ4639"/>
      <c r="AK4639"/>
      <c r="AL4639"/>
      <c r="AM4639"/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/>
      <c r="BE4639"/>
      <c r="BF4639"/>
      <c r="BG4639"/>
      <c r="BH4639"/>
    </row>
    <row r="4640" spans="2:60" s="41" customFormat="1" x14ac:dyDescent="0.4">
      <c r="B4640" s="42"/>
      <c r="C4640" s="42"/>
      <c r="D4640" s="43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  <c r="AC4640"/>
      <c r="AD4640"/>
      <c r="AE4640"/>
      <c r="AF4640"/>
      <c r="AG4640"/>
      <c r="AH4640"/>
      <c r="AI4640"/>
      <c r="AJ4640"/>
      <c r="AK4640"/>
      <c r="AL4640"/>
      <c r="AM4640"/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/>
      <c r="BE4640"/>
      <c r="BF4640"/>
      <c r="BG4640"/>
      <c r="BH4640"/>
    </row>
    <row r="4641" spans="2:60" s="41" customFormat="1" x14ac:dyDescent="0.4">
      <c r="B4641" s="42"/>
      <c r="C4641" s="42"/>
      <c r="D4641" s="43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  <c r="AC4641"/>
      <c r="AD4641"/>
      <c r="AE4641"/>
      <c r="AF4641"/>
      <c r="AG4641"/>
      <c r="AH4641"/>
      <c r="AI4641"/>
      <c r="AJ4641"/>
      <c r="AK4641"/>
      <c r="AL4641"/>
      <c r="AM4641"/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/>
      <c r="BE4641"/>
      <c r="BF4641"/>
      <c r="BG4641"/>
      <c r="BH4641"/>
    </row>
    <row r="4642" spans="2:60" s="41" customFormat="1" x14ac:dyDescent="0.4">
      <c r="B4642" s="42"/>
      <c r="C4642" s="42"/>
      <c r="D4642" s="43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  <c r="AC4642"/>
      <c r="AD4642"/>
      <c r="AE4642"/>
      <c r="AF4642"/>
      <c r="AG4642"/>
      <c r="AH4642"/>
      <c r="AI4642"/>
      <c r="AJ4642"/>
      <c r="AK4642"/>
      <c r="AL4642"/>
      <c r="AM4642"/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/>
      <c r="BE4642"/>
      <c r="BF4642"/>
      <c r="BG4642"/>
      <c r="BH4642"/>
    </row>
    <row r="4643" spans="2:60" s="41" customFormat="1" x14ac:dyDescent="0.4">
      <c r="B4643" s="42"/>
      <c r="C4643" s="42"/>
      <c r="D4643" s="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  <c r="AC4643"/>
      <c r="AD4643"/>
      <c r="AE4643"/>
      <c r="AF4643"/>
      <c r="AG4643"/>
      <c r="AH4643"/>
      <c r="AI4643"/>
      <c r="AJ4643"/>
      <c r="AK4643"/>
      <c r="AL4643"/>
      <c r="AM4643"/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/>
      <c r="BE4643"/>
      <c r="BF4643"/>
      <c r="BG4643"/>
      <c r="BH4643"/>
    </row>
    <row r="4644" spans="2:60" s="41" customFormat="1" x14ac:dyDescent="0.4">
      <c r="B4644" s="42"/>
      <c r="C4644" s="42"/>
      <c r="D4644" s="43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  <c r="AC4644"/>
      <c r="AD4644"/>
      <c r="AE4644"/>
      <c r="AF4644"/>
      <c r="AG4644"/>
      <c r="AH4644"/>
      <c r="AI4644"/>
      <c r="AJ4644"/>
      <c r="AK4644"/>
      <c r="AL4644"/>
      <c r="AM4644"/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/>
      <c r="BE4644"/>
      <c r="BF4644"/>
      <c r="BG4644"/>
      <c r="BH4644"/>
    </row>
    <row r="4645" spans="2:60" s="41" customFormat="1" x14ac:dyDescent="0.4">
      <c r="B4645" s="42"/>
      <c r="C4645" s="42"/>
      <c r="D4645" s="43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  <c r="AC4645"/>
      <c r="AD4645"/>
      <c r="AE4645"/>
      <c r="AF4645"/>
      <c r="AG4645"/>
      <c r="AH4645"/>
      <c r="AI4645"/>
      <c r="AJ4645"/>
      <c r="AK4645"/>
      <c r="AL4645"/>
      <c r="AM4645"/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/>
      <c r="BE4645"/>
      <c r="BF4645"/>
      <c r="BG4645"/>
      <c r="BH4645"/>
    </row>
    <row r="4646" spans="2:60" s="41" customFormat="1" x14ac:dyDescent="0.4">
      <c r="B4646" s="42"/>
      <c r="C4646" s="42"/>
      <c r="D4646" s="43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  <c r="AC4646"/>
      <c r="AD4646"/>
      <c r="AE4646"/>
      <c r="AF4646"/>
      <c r="AG4646"/>
      <c r="AH4646"/>
      <c r="AI4646"/>
      <c r="AJ4646"/>
      <c r="AK4646"/>
      <c r="AL4646"/>
      <c r="AM4646"/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/>
      <c r="BE4646"/>
      <c r="BF4646"/>
      <c r="BG4646"/>
      <c r="BH4646"/>
    </row>
    <row r="4647" spans="2:60" s="41" customFormat="1" x14ac:dyDescent="0.4">
      <c r="B4647" s="42"/>
      <c r="C4647" s="42"/>
      <c r="D4647" s="43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  <c r="AC4647"/>
      <c r="AD4647"/>
      <c r="AE4647"/>
      <c r="AF4647"/>
      <c r="AG4647"/>
      <c r="AH4647"/>
      <c r="AI4647"/>
      <c r="AJ4647"/>
      <c r="AK4647"/>
      <c r="AL4647"/>
      <c r="AM4647"/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/>
      <c r="BE4647"/>
      <c r="BF4647"/>
      <c r="BG4647"/>
      <c r="BH4647"/>
    </row>
    <row r="4648" spans="2:60" s="41" customFormat="1" x14ac:dyDescent="0.4">
      <c r="B4648" s="42"/>
      <c r="C4648" s="42"/>
      <c r="D4648" s="43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  <c r="AC4648"/>
      <c r="AD4648"/>
      <c r="AE4648"/>
      <c r="AF4648"/>
      <c r="AG4648"/>
      <c r="AH4648"/>
      <c r="AI4648"/>
      <c r="AJ4648"/>
      <c r="AK4648"/>
      <c r="AL4648"/>
      <c r="AM4648"/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/>
      <c r="BE4648"/>
      <c r="BF4648"/>
      <c r="BG4648"/>
      <c r="BH4648"/>
    </row>
    <row r="4649" spans="2:60" s="41" customFormat="1" x14ac:dyDescent="0.4">
      <c r="B4649" s="42"/>
      <c r="C4649" s="42"/>
      <c r="D4649" s="43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  <c r="AC4649"/>
      <c r="AD4649"/>
      <c r="AE4649"/>
      <c r="AF4649"/>
      <c r="AG4649"/>
      <c r="AH4649"/>
      <c r="AI4649"/>
      <c r="AJ4649"/>
      <c r="AK4649"/>
      <c r="AL4649"/>
      <c r="AM4649"/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/>
      <c r="BE4649"/>
      <c r="BF4649"/>
      <c r="BG4649"/>
      <c r="BH4649"/>
    </row>
    <row r="4650" spans="2:60" s="41" customFormat="1" x14ac:dyDescent="0.4">
      <c r="B4650" s="42"/>
      <c r="C4650" s="42"/>
      <c r="D4650" s="43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  <c r="AC4650"/>
      <c r="AD4650"/>
      <c r="AE4650"/>
      <c r="AF4650"/>
      <c r="AG4650"/>
      <c r="AH4650"/>
      <c r="AI4650"/>
      <c r="AJ4650"/>
      <c r="AK4650"/>
      <c r="AL4650"/>
      <c r="AM4650"/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/>
      <c r="BE4650"/>
      <c r="BF4650"/>
      <c r="BG4650"/>
      <c r="BH4650"/>
    </row>
    <row r="4651" spans="2:60" s="41" customFormat="1" x14ac:dyDescent="0.4">
      <c r="B4651" s="42"/>
      <c r="C4651" s="42"/>
      <c r="D4651" s="43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  <c r="AC4651"/>
      <c r="AD4651"/>
      <c r="AE4651"/>
      <c r="AF4651"/>
      <c r="AG4651"/>
      <c r="AH4651"/>
      <c r="AI4651"/>
      <c r="AJ4651"/>
      <c r="AK4651"/>
      <c r="AL4651"/>
      <c r="AM4651"/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/>
      <c r="BE4651"/>
      <c r="BF4651"/>
      <c r="BG4651"/>
      <c r="BH4651"/>
    </row>
    <row r="4652" spans="2:60" s="41" customFormat="1" x14ac:dyDescent="0.4">
      <c r="B4652" s="42"/>
      <c r="C4652" s="42"/>
      <c r="D4652" s="43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  <c r="AC4652"/>
      <c r="AD4652"/>
      <c r="AE4652"/>
      <c r="AF4652"/>
      <c r="AG4652"/>
      <c r="AH4652"/>
      <c r="AI4652"/>
      <c r="AJ4652"/>
      <c r="AK4652"/>
      <c r="AL4652"/>
      <c r="AM4652"/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/>
      <c r="BE4652"/>
      <c r="BF4652"/>
      <c r="BG4652"/>
      <c r="BH4652"/>
    </row>
    <row r="4653" spans="2:60" s="41" customFormat="1" x14ac:dyDescent="0.4">
      <c r="B4653" s="42"/>
      <c r="C4653" s="42"/>
      <c r="D4653" s="4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  <c r="AC4653"/>
      <c r="AD4653"/>
      <c r="AE4653"/>
      <c r="AF4653"/>
      <c r="AG4653"/>
      <c r="AH4653"/>
      <c r="AI4653"/>
      <c r="AJ4653"/>
      <c r="AK4653"/>
      <c r="AL4653"/>
      <c r="AM4653"/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/>
      <c r="BE4653"/>
      <c r="BF4653"/>
      <c r="BG4653"/>
      <c r="BH4653"/>
    </row>
    <row r="4654" spans="2:60" s="41" customFormat="1" x14ac:dyDescent="0.4">
      <c r="B4654" s="42"/>
      <c r="C4654" s="42"/>
      <c r="D4654" s="43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  <c r="AC4654"/>
      <c r="AD4654"/>
      <c r="AE4654"/>
      <c r="AF4654"/>
      <c r="AG4654"/>
      <c r="AH4654"/>
      <c r="AI4654"/>
      <c r="AJ4654"/>
      <c r="AK4654"/>
      <c r="AL4654"/>
      <c r="AM4654"/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/>
      <c r="BE4654"/>
      <c r="BF4654"/>
      <c r="BG4654"/>
      <c r="BH4654"/>
    </row>
    <row r="4655" spans="2:60" s="41" customFormat="1" x14ac:dyDescent="0.4">
      <c r="B4655" s="42"/>
      <c r="C4655" s="42"/>
      <c r="D4655" s="43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  <c r="AC4655"/>
      <c r="AD4655"/>
      <c r="AE4655"/>
      <c r="AF4655"/>
      <c r="AG4655"/>
      <c r="AH4655"/>
      <c r="AI4655"/>
      <c r="AJ4655"/>
      <c r="AK4655"/>
      <c r="AL4655"/>
      <c r="AM4655"/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/>
      <c r="BE4655"/>
      <c r="BF4655"/>
      <c r="BG4655"/>
      <c r="BH4655"/>
    </row>
    <row r="4656" spans="2:60" s="41" customFormat="1" x14ac:dyDescent="0.4">
      <c r="B4656" s="42"/>
      <c r="C4656" s="42"/>
      <c r="D4656" s="43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  <c r="AC4656"/>
      <c r="AD4656"/>
      <c r="AE4656"/>
      <c r="AF4656"/>
      <c r="AG4656"/>
      <c r="AH4656"/>
      <c r="AI4656"/>
      <c r="AJ4656"/>
      <c r="AK4656"/>
      <c r="AL4656"/>
      <c r="AM4656"/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/>
      <c r="BE4656"/>
      <c r="BF4656"/>
      <c r="BG4656"/>
      <c r="BH4656"/>
    </row>
    <row r="4657" spans="2:60" s="41" customFormat="1" x14ac:dyDescent="0.4">
      <c r="B4657" s="42"/>
      <c r="C4657" s="42"/>
      <c r="D4657" s="43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  <c r="AC4657"/>
      <c r="AD4657"/>
      <c r="AE4657"/>
      <c r="AF4657"/>
      <c r="AG4657"/>
      <c r="AH4657"/>
      <c r="AI4657"/>
      <c r="AJ4657"/>
      <c r="AK4657"/>
      <c r="AL4657"/>
      <c r="AM4657"/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/>
      <c r="BE4657"/>
      <c r="BF4657"/>
      <c r="BG4657"/>
      <c r="BH4657"/>
    </row>
    <row r="4658" spans="2:60" s="41" customFormat="1" x14ac:dyDescent="0.4">
      <c r="B4658" s="42"/>
      <c r="C4658" s="42"/>
      <c r="D4658" s="43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  <c r="AC4658"/>
      <c r="AD4658"/>
      <c r="AE4658"/>
      <c r="AF4658"/>
      <c r="AG4658"/>
      <c r="AH4658"/>
      <c r="AI4658"/>
      <c r="AJ4658"/>
      <c r="AK4658"/>
      <c r="AL4658"/>
      <c r="AM4658"/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/>
      <c r="BE4658"/>
      <c r="BF4658"/>
      <c r="BG4658"/>
      <c r="BH4658"/>
    </row>
    <row r="4659" spans="2:60" s="41" customFormat="1" x14ac:dyDescent="0.4">
      <c r="B4659" s="42"/>
      <c r="C4659" s="42"/>
      <c r="D4659" s="43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  <c r="AC4659"/>
      <c r="AD4659"/>
      <c r="AE4659"/>
      <c r="AF4659"/>
      <c r="AG4659"/>
      <c r="AH4659"/>
      <c r="AI4659"/>
      <c r="AJ4659"/>
      <c r="AK4659"/>
      <c r="AL4659"/>
      <c r="AM4659"/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/>
      <c r="BE4659"/>
      <c r="BF4659"/>
      <c r="BG4659"/>
      <c r="BH4659"/>
    </row>
    <row r="4660" spans="2:60" s="41" customFormat="1" x14ac:dyDescent="0.4">
      <c r="B4660" s="42"/>
      <c r="C4660" s="42"/>
      <c r="D4660" s="43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  <c r="AC4660"/>
      <c r="AD4660"/>
      <c r="AE4660"/>
      <c r="AF4660"/>
      <c r="AG4660"/>
      <c r="AH4660"/>
      <c r="AI4660"/>
      <c r="AJ4660"/>
      <c r="AK4660"/>
      <c r="AL4660"/>
      <c r="AM4660"/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/>
      <c r="BE4660"/>
      <c r="BF4660"/>
      <c r="BG4660"/>
      <c r="BH4660"/>
    </row>
    <row r="4661" spans="2:60" s="41" customFormat="1" x14ac:dyDescent="0.4">
      <c r="B4661" s="42"/>
      <c r="C4661" s="42"/>
      <c r="D4661" s="43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  <c r="AC4661"/>
      <c r="AD4661"/>
      <c r="AE4661"/>
      <c r="AF4661"/>
      <c r="AG4661"/>
      <c r="AH4661"/>
      <c r="AI4661"/>
      <c r="AJ4661"/>
      <c r="AK4661"/>
      <c r="AL4661"/>
      <c r="AM4661"/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/>
      <c r="BE4661"/>
      <c r="BF4661"/>
      <c r="BG4661"/>
      <c r="BH4661"/>
    </row>
    <row r="4662" spans="2:60" s="41" customFormat="1" x14ac:dyDescent="0.4">
      <c r="B4662" s="42"/>
      <c r="C4662" s="42"/>
      <c r="D4662" s="43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  <c r="AC4662"/>
      <c r="AD4662"/>
      <c r="AE4662"/>
      <c r="AF4662"/>
      <c r="AG4662"/>
      <c r="AH4662"/>
      <c r="AI4662"/>
      <c r="AJ4662"/>
      <c r="AK4662"/>
      <c r="AL4662"/>
      <c r="AM4662"/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/>
      <c r="BE4662"/>
      <c r="BF4662"/>
      <c r="BG4662"/>
      <c r="BH4662"/>
    </row>
    <row r="4663" spans="2:60" s="41" customFormat="1" x14ac:dyDescent="0.4">
      <c r="B4663" s="42"/>
      <c r="C4663" s="42"/>
      <c r="D4663" s="4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  <c r="AC4663"/>
      <c r="AD4663"/>
      <c r="AE4663"/>
      <c r="AF4663"/>
      <c r="AG4663"/>
      <c r="AH4663"/>
      <c r="AI4663"/>
      <c r="AJ4663"/>
      <c r="AK4663"/>
      <c r="AL4663"/>
      <c r="AM4663"/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/>
      <c r="BE4663"/>
      <c r="BF4663"/>
      <c r="BG4663"/>
      <c r="BH4663"/>
    </row>
    <row r="4664" spans="2:60" s="41" customFormat="1" x14ac:dyDescent="0.4">
      <c r="B4664" s="42"/>
      <c r="C4664" s="42"/>
      <c r="D4664" s="43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  <c r="AC4664"/>
      <c r="AD4664"/>
      <c r="AE4664"/>
      <c r="AF4664"/>
      <c r="AG4664"/>
      <c r="AH4664"/>
      <c r="AI4664"/>
      <c r="AJ4664"/>
      <c r="AK4664"/>
      <c r="AL4664"/>
      <c r="AM4664"/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/>
      <c r="BE4664"/>
      <c r="BF4664"/>
      <c r="BG4664"/>
      <c r="BH4664"/>
    </row>
    <row r="4665" spans="2:60" s="41" customFormat="1" x14ac:dyDescent="0.4">
      <c r="B4665" s="42"/>
      <c r="C4665" s="42"/>
      <c r="D4665" s="43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  <c r="AC4665"/>
      <c r="AD4665"/>
      <c r="AE4665"/>
      <c r="AF4665"/>
      <c r="AG4665"/>
      <c r="AH4665"/>
      <c r="AI4665"/>
      <c r="AJ4665"/>
      <c r="AK4665"/>
      <c r="AL4665"/>
      <c r="AM4665"/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/>
      <c r="BE4665"/>
      <c r="BF4665"/>
      <c r="BG4665"/>
      <c r="BH4665"/>
    </row>
    <row r="4666" spans="2:60" s="41" customFormat="1" x14ac:dyDescent="0.4">
      <c r="B4666" s="42"/>
      <c r="C4666" s="42"/>
      <c r="D4666" s="43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  <c r="AC4666"/>
      <c r="AD4666"/>
      <c r="AE4666"/>
      <c r="AF4666"/>
      <c r="AG4666"/>
      <c r="AH4666"/>
      <c r="AI4666"/>
      <c r="AJ4666"/>
      <c r="AK4666"/>
      <c r="AL4666"/>
      <c r="AM4666"/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/>
      <c r="BE4666"/>
      <c r="BF4666"/>
      <c r="BG4666"/>
      <c r="BH4666"/>
    </row>
    <row r="4667" spans="2:60" s="41" customFormat="1" x14ac:dyDescent="0.4">
      <c r="B4667" s="42"/>
      <c r="C4667" s="42"/>
      <c r="D4667" s="43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  <c r="AC4667"/>
      <c r="AD4667"/>
      <c r="AE4667"/>
      <c r="AF4667"/>
      <c r="AG4667"/>
      <c r="AH4667"/>
      <c r="AI4667"/>
      <c r="AJ4667"/>
      <c r="AK4667"/>
      <c r="AL4667"/>
      <c r="AM4667"/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/>
      <c r="BE4667"/>
      <c r="BF4667"/>
      <c r="BG4667"/>
      <c r="BH4667"/>
    </row>
    <row r="4668" spans="2:60" s="41" customFormat="1" x14ac:dyDescent="0.4">
      <c r="B4668" s="42"/>
      <c r="C4668" s="42"/>
      <c r="D4668" s="43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  <c r="AC4668"/>
      <c r="AD4668"/>
      <c r="AE4668"/>
      <c r="AF4668"/>
      <c r="AG4668"/>
      <c r="AH4668"/>
      <c r="AI4668"/>
      <c r="AJ4668"/>
      <c r="AK4668"/>
      <c r="AL4668"/>
      <c r="AM4668"/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/>
      <c r="BE4668"/>
      <c r="BF4668"/>
      <c r="BG4668"/>
      <c r="BH4668"/>
    </row>
    <row r="4669" spans="2:60" s="41" customFormat="1" x14ac:dyDescent="0.4">
      <c r="B4669" s="42"/>
      <c r="C4669" s="42"/>
      <c r="D4669" s="43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  <c r="AC4669"/>
      <c r="AD4669"/>
      <c r="AE4669"/>
      <c r="AF4669"/>
      <c r="AG4669"/>
      <c r="AH4669"/>
      <c r="AI4669"/>
      <c r="AJ4669"/>
      <c r="AK4669"/>
      <c r="AL4669"/>
      <c r="AM4669"/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/>
      <c r="BE4669"/>
      <c r="BF4669"/>
      <c r="BG4669"/>
      <c r="BH4669"/>
    </row>
    <row r="4670" spans="2:60" s="41" customFormat="1" x14ac:dyDescent="0.4">
      <c r="B4670" s="42"/>
      <c r="C4670" s="42"/>
      <c r="D4670" s="43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  <c r="AC4670"/>
      <c r="AD4670"/>
      <c r="AE4670"/>
      <c r="AF4670"/>
      <c r="AG4670"/>
      <c r="AH4670"/>
      <c r="AI4670"/>
      <c r="AJ4670"/>
      <c r="AK4670"/>
      <c r="AL4670"/>
      <c r="AM4670"/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/>
      <c r="BE4670"/>
      <c r="BF4670"/>
      <c r="BG4670"/>
      <c r="BH4670"/>
    </row>
    <row r="4671" spans="2:60" s="41" customFormat="1" x14ac:dyDescent="0.4">
      <c r="B4671" s="42"/>
      <c r="C4671" s="42"/>
      <c r="D4671" s="43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  <c r="AC4671"/>
      <c r="AD4671"/>
      <c r="AE4671"/>
      <c r="AF4671"/>
      <c r="AG4671"/>
      <c r="AH4671"/>
      <c r="AI4671"/>
      <c r="AJ4671"/>
      <c r="AK4671"/>
      <c r="AL4671"/>
      <c r="AM4671"/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/>
      <c r="BE4671"/>
      <c r="BF4671"/>
      <c r="BG4671"/>
      <c r="BH4671"/>
    </row>
    <row r="4672" spans="2:60" s="41" customFormat="1" x14ac:dyDescent="0.4">
      <c r="B4672" s="42"/>
      <c r="C4672" s="42"/>
      <c r="D4672" s="43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  <c r="AC4672"/>
      <c r="AD4672"/>
      <c r="AE4672"/>
      <c r="AF4672"/>
      <c r="AG4672"/>
      <c r="AH4672"/>
      <c r="AI4672"/>
      <c r="AJ4672"/>
      <c r="AK4672"/>
      <c r="AL4672"/>
      <c r="AM4672"/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/>
      <c r="BE4672"/>
      <c r="BF4672"/>
      <c r="BG4672"/>
      <c r="BH4672"/>
    </row>
    <row r="4673" spans="2:60" s="41" customFormat="1" x14ac:dyDescent="0.4">
      <c r="B4673" s="42"/>
      <c r="C4673" s="42"/>
      <c r="D4673" s="4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  <c r="AC4673"/>
      <c r="AD4673"/>
      <c r="AE4673"/>
      <c r="AF4673"/>
      <c r="AG4673"/>
      <c r="AH4673"/>
      <c r="AI4673"/>
      <c r="AJ4673"/>
      <c r="AK4673"/>
      <c r="AL4673"/>
      <c r="AM4673"/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/>
      <c r="BE4673"/>
      <c r="BF4673"/>
      <c r="BG4673"/>
      <c r="BH4673"/>
    </row>
    <row r="4674" spans="2:60" s="41" customFormat="1" x14ac:dyDescent="0.4">
      <c r="B4674" s="42"/>
      <c r="C4674" s="42"/>
      <c r="D4674" s="43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  <c r="AC4674"/>
      <c r="AD4674"/>
      <c r="AE4674"/>
      <c r="AF4674"/>
      <c r="AG4674"/>
      <c r="AH4674"/>
      <c r="AI4674"/>
      <c r="AJ4674"/>
      <c r="AK4674"/>
      <c r="AL4674"/>
      <c r="AM4674"/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/>
      <c r="BE4674"/>
      <c r="BF4674"/>
      <c r="BG4674"/>
      <c r="BH4674"/>
    </row>
    <row r="4675" spans="2:60" s="41" customFormat="1" x14ac:dyDescent="0.4">
      <c r="B4675" s="42"/>
      <c r="C4675" s="42"/>
      <c r="D4675" s="43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  <c r="AC4675"/>
      <c r="AD4675"/>
      <c r="AE4675"/>
      <c r="AF4675"/>
      <c r="AG4675"/>
      <c r="AH4675"/>
      <c r="AI4675"/>
      <c r="AJ4675"/>
      <c r="AK4675"/>
      <c r="AL4675"/>
      <c r="AM4675"/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/>
      <c r="BE4675"/>
      <c r="BF4675"/>
      <c r="BG4675"/>
      <c r="BH4675"/>
    </row>
    <row r="4676" spans="2:60" s="41" customFormat="1" x14ac:dyDescent="0.4">
      <c r="B4676" s="42"/>
      <c r="C4676" s="42"/>
      <c r="D4676" s="43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  <c r="AC4676"/>
      <c r="AD4676"/>
      <c r="AE4676"/>
      <c r="AF4676"/>
      <c r="AG4676"/>
      <c r="AH4676"/>
      <c r="AI4676"/>
      <c r="AJ4676"/>
      <c r="AK4676"/>
      <c r="AL4676"/>
      <c r="AM4676"/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/>
      <c r="BE4676"/>
      <c r="BF4676"/>
      <c r="BG4676"/>
      <c r="BH4676"/>
    </row>
    <row r="4677" spans="2:60" s="41" customFormat="1" x14ac:dyDescent="0.4">
      <c r="B4677" s="42"/>
      <c r="C4677" s="42"/>
      <c r="D4677" s="43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  <c r="AC4677"/>
      <c r="AD4677"/>
      <c r="AE4677"/>
      <c r="AF4677"/>
      <c r="AG4677"/>
      <c r="AH4677"/>
      <c r="AI4677"/>
      <c r="AJ4677"/>
      <c r="AK4677"/>
      <c r="AL4677"/>
      <c r="AM4677"/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/>
      <c r="BE4677"/>
      <c r="BF4677"/>
      <c r="BG4677"/>
      <c r="BH4677"/>
    </row>
    <row r="4678" spans="2:60" s="41" customFormat="1" x14ac:dyDescent="0.4">
      <c r="B4678" s="42"/>
      <c r="C4678" s="42"/>
      <c r="D4678" s="43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  <c r="AC4678"/>
      <c r="AD4678"/>
      <c r="AE4678"/>
      <c r="AF4678"/>
      <c r="AG4678"/>
      <c r="AH4678"/>
      <c r="AI4678"/>
      <c r="AJ4678"/>
      <c r="AK4678"/>
      <c r="AL4678"/>
      <c r="AM4678"/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/>
      <c r="BE4678"/>
      <c r="BF4678"/>
      <c r="BG4678"/>
      <c r="BH4678"/>
    </row>
    <row r="4679" spans="2:60" s="41" customFormat="1" x14ac:dyDescent="0.4">
      <c r="B4679" s="42"/>
      <c r="C4679" s="42"/>
      <c r="D4679" s="43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  <c r="AC4679"/>
      <c r="AD4679"/>
      <c r="AE4679"/>
      <c r="AF4679"/>
      <c r="AG4679"/>
      <c r="AH4679"/>
      <c r="AI4679"/>
      <c r="AJ4679"/>
      <c r="AK4679"/>
      <c r="AL4679"/>
      <c r="AM4679"/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/>
      <c r="BE4679"/>
      <c r="BF4679"/>
      <c r="BG4679"/>
      <c r="BH4679"/>
    </row>
    <row r="4680" spans="2:60" s="41" customFormat="1" x14ac:dyDescent="0.4">
      <c r="B4680" s="42"/>
      <c r="C4680" s="42"/>
      <c r="D4680" s="43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  <c r="AC4680"/>
      <c r="AD4680"/>
      <c r="AE4680"/>
      <c r="AF4680"/>
      <c r="AG4680"/>
      <c r="AH4680"/>
      <c r="AI4680"/>
      <c r="AJ4680"/>
      <c r="AK4680"/>
      <c r="AL4680"/>
      <c r="AM4680"/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/>
      <c r="BE4680"/>
      <c r="BF4680"/>
      <c r="BG4680"/>
      <c r="BH4680"/>
    </row>
    <row r="4681" spans="2:60" s="41" customFormat="1" x14ac:dyDescent="0.4">
      <c r="B4681" s="42"/>
      <c r="C4681" s="42"/>
      <c r="D4681" s="43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  <c r="AC4681"/>
      <c r="AD4681"/>
      <c r="AE4681"/>
      <c r="AF4681"/>
      <c r="AG4681"/>
      <c r="AH4681"/>
      <c r="AI4681"/>
      <c r="AJ4681"/>
      <c r="AK4681"/>
      <c r="AL4681"/>
      <c r="AM4681"/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/>
      <c r="BE4681"/>
      <c r="BF4681"/>
      <c r="BG4681"/>
      <c r="BH4681"/>
    </row>
    <row r="4682" spans="2:60" s="41" customFormat="1" x14ac:dyDescent="0.4">
      <c r="B4682" s="42"/>
      <c r="C4682" s="42"/>
      <c r="D4682" s="43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  <c r="AC4682"/>
      <c r="AD4682"/>
      <c r="AE4682"/>
      <c r="AF4682"/>
      <c r="AG4682"/>
      <c r="AH4682"/>
      <c r="AI4682"/>
      <c r="AJ4682"/>
      <c r="AK4682"/>
      <c r="AL4682"/>
      <c r="AM4682"/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/>
      <c r="BE4682"/>
      <c r="BF4682"/>
      <c r="BG4682"/>
      <c r="BH4682"/>
    </row>
    <row r="4683" spans="2:60" s="41" customFormat="1" x14ac:dyDescent="0.4">
      <c r="B4683" s="42"/>
      <c r="C4683" s="42"/>
      <c r="D4683" s="4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  <c r="AC4683"/>
      <c r="AD4683"/>
      <c r="AE4683"/>
      <c r="AF4683"/>
      <c r="AG4683"/>
      <c r="AH4683"/>
      <c r="AI4683"/>
      <c r="AJ4683"/>
      <c r="AK4683"/>
      <c r="AL4683"/>
      <c r="AM4683"/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/>
      <c r="BE4683"/>
      <c r="BF4683"/>
      <c r="BG4683"/>
      <c r="BH4683"/>
    </row>
    <row r="4684" spans="2:60" s="41" customFormat="1" x14ac:dyDescent="0.4">
      <c r="B4684" s="42"/>
      <c r="C4684" s="42"/>
      <c r="D4684" s="43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  <c r="AC4684"/>
      <c r="AD4684"/>
      <c r="AE4684"/>
      <c r="AF4684"/>
      <c r="AG4684"/>
      <c r="AH4684"/>
      <c r="AI4684"/>
      <c r="AJ4684"/>
      <c r="AK4684"/>
      <c r="AL4684"/>
      <c r="AM4684"/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/>
      <c r="BE4684"/>
      <c r="BF4684"/>
      <c r="BG4684"/>
      <c r="BH4684"/>
    </row>
    <row r="4685" spans="2:60" s="41" customFormat="1" x14ac:dyDescent="0.4">
      <c r="B4685" s="42"/>
      <c r="C4685" s="42"/>
      <c r="D4685" s="43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  <c r="AC4685"/>
      <c r="AD4685"/>
      <c r="AE4685"/>
      <c r="AF4685"/>
      <c r="AG4685"/>
      <c r="AH4685"/>
      <c r="AI4685"/>
      <c r="AJ4685"/>
      <c r="AK4685"/>
      <c r="AL4685"/>
      <c r="AM4685"/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/>
      <c r="BE4685"/>
      <c r="BF4685"/>
      <c r="BG4685"/>
      <c r="BH4685"/>
    </row>
    <row r="4686" spans="2:60" s="41" customFormat="1" x14ac:dyDescent="0.4">
      <c r="B4686" s="42"/>
      <c r="C4686" s="42"/>
      <c r="D4686" s="43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  <c r="AC4686"/>
      <c r="AD4686"/>
      <c r="AE4686"/>
      <c r="AF4686"/>
      <c r="AG4686"/>
      <c r="AH4686"/>
      <c r="AI4686"/>
      <c r="AJ4686"/>
      <c r="AK4686"/>
      <c r="AL4686"/>
      <c r="AM4686"/>
      <c r="AN4686"/>
      <c r="AO4686"/>
      <c r="AP4686"/>
      <c r="AQ4686"/>
      <c r="AR4686"/>
      <c r="AS4686"/>
      <c r="AT4686"/>
      <c r="AU4686"/>
      <c r="AV4686"/>
      <c r="AW4686"/>
      <c r="AX4686"/>
      <c r="AY4686"/>
      <c r="AZ4686"/>
      <c r="BA4686"/>
      <c r="BB4686"/>
      <c r="BC4686"/>
      <c r="BD4686"/>
      <c r="BE4686"/>
      <c r="BF4686"/>
      <c r="BG4686"/>
      <c r="BH4686"/>
    </row>
    <row r="4687" spans="2:60" s="41" customFormat="1" x14ac:dyDescent="0.4">
      <c r="B4687" s="42"/>
      <c r="C4687" s="42"/>
      <c r="D4687" s="43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  <c r="AC4687"/>
      <c r="AD4687"/>
      <c r="AE4687"/>
      <c r="AF4687"/>
      <c r="AG4687"/>
      <c r="AH4687"/>
      <c r="AI4687"/>
      <c r="AJ4687"/>
      <c r="AK4687"/>
      <c r="AL4687"/>
      <c r="AM4687"/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/>
      <c r="BD4687"/>
      <c r="BE4687"/>
      <c r="BF4687"/>
      <c r="BG4687"/>
      <c r="BH4687"/>
    </row>
    <row r="4688" spans="2:60" s="41" customFormat="1" x14ac:dyDescent="0.4">
      <c r="B4688" s="42"/>
      <c r="C4688" s="42"/>
      <c r="D4688" s="43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  <c r="AC4688"/>
      <c r="AD4688"/>
      <c r="AE4688"/>
      <c r="AF4688"/>
      <c r="AG4688"/>
      <c r="AH4688"/>
      <c r="AI4688"/>
      <c r="AJ4688"/>
      <c r="AK4688"/>
      <c r="AL4688"/>
      <c r="AM4688"/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/>
      <c r="BD4688"/>
      <c r="BE4688"/>
      <c r="BF4688"/>
      <c r="BG4688"/>
      <c r="BH4688"/>
    </row>
    <row r="4689" spans="2:60" s="41" customFormat="1" x14ac:dyDescent="0.4">
      <c r="B4689" s="42"/>
      <c r="C4689" s="42"/>
      <c r="D4689" s="43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  <c r="AC4689"/>
      <c r="AD4689"/>
      <c r="AE4689"/>
      <c r="AF4689"/>
      <c r="AG4689"/>
      <c r="AH4689"/>
      <c r="AI4689"/>
      <c r="AJ4689"/>
      <c r="AK4689"/>
      <c r="AL4689"/>
      <c r="AM4689"/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/>
      <c r="BD4689"/>
      <c r="BE4689"/>
      <c r="BF4689"/>
      <c r="BG4689"/>
      <c r="BH4689"/>
    </row>
    <row r="4690" spans="2:60" s="41" customFormat="1" x14ac:dyDescent="0.4">
      <c r="B4690" s="42"/>
      <c r="C4690" s="42"/>
      <c r="D4690" s="43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  <c r="AC4690"/>
      <c r="AD4690"/>
      <c r="AE4690"/>
      <c r="AF4690"/>
      <c r="AG4690"/>
      <c r="AH4690"/>
      <c r="AI4690"/>
      <c r="AJ4690"/>
      <c r="AK4690"/>
      <c r="AL4690"/>
      <c r="AM4690"/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/>
      <c r="BD4690"/>
      <c r="BE4690"/>
      <c r="BF4690"/>
      <c r="BG4690"/>
      <c r="BH4690"/>
    </row>
    <row r="4691" spans="2:60" s="41" customFormat="1" x14ac:dyDescent="0.4">
      <c r="B4691" s="42"/>
      <c r="C4691" s="42"/>
      <c r="D4691" s="43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  <c r="AC4691"/>
      <c r="AD4691"/>
      <c r="AE4691"/>
      <c r="AF4691"/>
      <c r="AG4691"/>
      <c r="AH4691"/>
      <c r="AI4691"/>
      <c r="AJ4691"/>
      <c r="AK4691"/>
      <c r="AL4691"/>
      <c r="AM4691"/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/>
      <c r="BD4691"/>
      <c r="BE4691"/>
      <c r="BF4691"/>
      <c r="BG4691"/>
      <c r="BH4691"/>
    </row>
    <row r="4692" spans="2:60" s="41" customFormat="1" x14ac:dyDescent="0.4">
      <c r="B4692" s="42"/>
      <c r="C4692" s="42"/>
      <c r="D4692" s="43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  <c r="AC4692"/>
      <c r="AD4692"/>
      <c r="AE4692"/>
      <c r="AF4692"/>
      <c r="AG4692"/>
      <c r="AH4692"/>
      <c r="AI4692"/>
      <c r="AJ4692"/>
      <c r="AK4692"/>
      <c r="AL4692"/>
      <c r="AM4692"/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/>
      <c r="BD4692"/>
      <c r="BE4692"/>
      <c r="BF4692"/>
      <c r="BG4692"/>
      <c r="BH4692"/>
    </row>
    <row r="4693" spans="2:60" s="41" customFormat="1" x14ac:dyDescent="0.4">
      <c r="B4693" s="42"/>
      <c r="C4693" s="42"/>
      <c r="D4693" s="4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  <c r="AC4693"/>
      <c r="AD4693"/>
      <c r="AE4693"/>
      <c r="AF4693"/>
      <c r="AG4693"/>
      <c r="AH4693"/>
      <c r="AI4693"/>
      <c r="AJ4693"/>
      <c r="AK4693"/>
      <c r="AL4693"/>
      <c r="AM4693"/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/>
      <c r="BD4693"/>
      <c r="BE4693"/>
      <c r="BF4693"/>
      <c r="BG4693"/>
      <c r="BH4693"/>
    </row>
    <row r="4694" spans="2:60" s="41" customFormat="1" x14ac:dyDescent="0.4">
      <c r="B4694" s="42"/>
      <c r="C4694" s="42"/>
      <c r="D4694" s="43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  <c r="AC4694"/>
      <c r="AD4694"/>
      <c r="AE4694"/>
      <c r="AF4694"/>
      <c r="AG4694"/>
      <c r="AH4694"/>
      <c r="AI4694"/>
      <c r="AJ4694"/>
      <c r="AK4694"/>
      <c r="AL4694"/>
      <c r="AM4694"/>
      <c r="AN4694"/>
      <c r="AO4694"/>
      <c r="AP4694"/>
      <c r="AQ4694"/>
      <c r="AR4694"/>
      <c r="AS4694"/>
      <c r="AT4694"/>
      <c r="AU4694"/>
      <c r="AV4694"/>
      <c r="AW4694"/>
      <c r="AX4694"/>
      <c r="AY4694"/>
      <c r="AZ4694"/>
      <c r="BA4694"/>
      <c r="BB4694"/>
      <c r="BC4694"/>
      <c r="BD4694"/>
      <c r="BE4694"/>
      <c r="BF4694"/>
      <c r="BG4694"/>
      <c r="BH4694"/>
    </row>
    <row r="4695" spans="2:60" s="41" customFormat="1" x14ac:dyDescent="0.4">
      <c r="B4695" s="42"/>
      <c r="C4695" s="42"/>
      <c r="D4695" s="43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  <c r="AC4695"/>
      <c r="AD4695"/>
      <c r="AE4695"/>
      <c r="AF4695"/>
      <c r="AG4695"/>
      <c r="AH4695"/>
      <c r="AI4695"/>
      <c r="AJ4695"/>
      <c r="AK4695"/>
      <c r="AL4695"/>
      <c r="AM4695"/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/>
      <c r="BD4695"/>
      <c r="BE4695"/>
      <c r="BF4695"/>
      <c r="BG4695"/>
      <c r="BH4695"/>
    </row>
    <row r="4696" spans="2:60" s="41" customFormat="1" x14ac:dyDescent="0.4">
      <c r="B4696" s="42"/>
      <c r="C4696" s="42"/>
      <c r="D4696" s="43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  <c r="AC4696"/>
      <c r="AD4696"/>
      <c r="AE4696"/>
      <c r="AF4696"/>
      <c r="AG4696"/>
      <c r="AH4696"/>
      <c r="AI4696"/>
      <c r="AJ4696"/>
      <c r="AK4696"/>
      <c r="AL4696"/>
      <c r="AM4696"/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/>
      <c r="BE4696"/>
      <c r="BF4696"/>
      <c r="BG4696"/>
      <c r="BH4696"/>
    </row>
    <row r="4697" spans="2:60" s="41" customFormat="1" x14ac:dyDescent="0.4">
      <c r="B4697" s="42"/>
      <c r="C4697" s="42"/>
      <c r="D4697" s="43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  <c r="AC4697"/>
      <c r="AD4697"/>
      <c r="AE4697"/>
      <c r="AF4697"/>
      <c r="AG4697"/>
      <c r="AH4697"/>
      <c r="AI4697"/>
      <c r="AJ4697"/>
      <c r="AK4697"/>
      <c r="AL4697"/>
      <c r="AM4697"/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/>
      <c r="BD4697"/>
      <c r="BE4697"/>
      <c r="BF4697"/>
      <c r="BG4697"/>
      <c r="BH4697"/>
    </row>
    <row r="4698" spans="2:60" s="41" customFormat="1" x14ac:dyDescent="0.4">
      <c r="B4698" s="42"/>
      <c r="C4698" s="42"/>
      <c r="D4698" s="43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  <c r="AC4698"/>
      <c r="AD4698"/>
      <c r="AE4698"/>
      <c r="AF4698"/>
      <c r="AG4698"/>
      <c r="AH4698"/>
      <c r="AI4698"/>
      <c r="AJ4698"/>
      <c r="AK4698"/>
      <c r="AL4698"/>
      <c r="AM4698"/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/>
      <c r="BD4698"/>
      <c r="BE4698"/>
      <c r="BF4698"/>
      <c r="BG4698"/>
      <c r="BH4698"/>
    </row>
    <row r="4699" spans="2:60" s="41" customFormat="1" x14ac:dyDescent="0.4">
      <c r="B4699" s="42"/>
      <c r="C4699" s="42"/>
      <c r="D4699" s="43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  <c r="AC4699"/>
      <c r="AD4699"/>
      <c r="AE4699"/>
      <c r="AF4699"/>
      <c r="AG4699"/>
      <c r="AH4699"/>
      <c r="AI4699"/>
      <c r="AJ4699"/>
      <c r="AK4699"/>
      <c r="AL4699"/>
      <c r="AM4699"/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/>
      <c r="BD4699"/>
      <c r="BE4699"/>
      <c r="BF4699"/>
      <c r="BG4699"/>
      <c r="BH4699"/>
    </row>
    <row r="4700" spans="2:60" s="41" customFormat="1" x14ac:dyDescent="0.4">
      <c r="B4700" s="42"/>
      <c r="C4700" s="42"/>
      <c r="D4700" s="43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  <c r="AC4700"/>
      <c r="AD4700"/>
      <c r="AE4700"/>
      <c r="AF4700"/>
      <c r="AG4700"/>
      <c r="AH4700"/>
      <c r="AI4700"/>
      <c r="AJ4700"/>
      <c r="AK4700"/>
      <c r="AL4700"/>
      <c r="AM4700"/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/>
      <c r="BB4700"/>
      <c r="BC4700"/>
      <c r="BD4700"/>
      <c r="BE4700"/>
      <c r="BF4700"/>
      <c r="BG4700"/>
      <c r="BH4700"/>
    </row>
    <row r="4701" spans="2:60" s="41" customFormat="1" x14ac:dyDescent="0.4">
      <c r="B4701" s="42"/>
      <c r="C4701" s="42"/>
      <c r="D4701" s="43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  <c r="AC4701"/>
      <c r="AD4701"/>
      <c r="AE4701"/>
      <c r="AF4701"/>
      <c r="AG4701"/>
      <c r="AH4701"/>
      <c r="AI4701"/>
      <c r="AJ4701"/>
      <c r="AK4701"/>
      <c r="AL4701"/>
      <c r="AM4701"/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/>
      <c r="BD4701"/>
      <c r="BE4701"/>
      <c r="BF4701"/>
      <c r="BG4701"/>
      <c r="BH4701"/>
    </row>
    <row r="4702" spans="2:60" s="41" customFormat="1" x14ac:dyDescent="0.4">
      <c r="B4702" s="42"/>
      <c r="C4702" s="42"/>
      <c r="D4702" s="43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  <c r="AC4702"/>
      <c r="AD4702"/>
      <c r="AE4702"/>
      <c r="AF4702"/>
      <c r="AG4702"/>
      <c r="AH4702"/>
      <c r="AI4702"/>
      <c r="AJ4702"/>
      <c r="AK4702"/>
      <c r="AL4702"/>
      <c r="AM4702"/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/>
      <c r="BE4702"/>
      <c r="BF4702"/>
      <c r="BG4702"/>
      <c r="BH4702"/>
    </row>
    <row r="4703" spans="2:60" s="41" customFormat="1" x14ac:dyDescent="0.4">
      <c r="B4703" s="42"/>
      <c r="C4703" s="42"/>
      <c r="D4703" s="4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  <c r="AC4703"/>
      <c r="AD4703"/>
      <c r="AE4703"/>
      <c r="AF4703"/>
      <c r="AG4703"/>
      <c r="AH4703"/>
      <c r="AI4703"/>
      <c r="AJ4703"/>
      <c r="AK4703"/>
      <c r="AL4703"/>
      <c r="AM4703"/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/>
      <c r="BD4703"/>
      <c r="BE4703"/>
      <c r="BF4703"/>
      <c r="BG4703"/>
      <c r="BH4703"/>
    </row>
    <row r="4704" spans="2:60" s="41" customFormat="1" x14ac:dyDescent="0.4">
      <c r="B4704" s="42"/>
      <c r="C4704" s="42"/>
      <c r="D4704" s="43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  <c r="AC4704"/>
      <c r="AD4704"/>
      <c r="AE4704"/>
      <c r="AF4704"/>
      <c r="AG4704"/>
      <c r="AH4704"/>
      <c r="AI4704"/>
      <c r="AJ4704"/>
      <c r="AK4704"/>
      <c r="AL4704"/>
      <c r="AM4704"/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/>
      <c r="BD4704"/>
      <c r="BE4704"/>
      <c r="BF4704"/>
      <c r="BG4704"/>
      <c r="BH4704"/>
    </row>
    <row r="4705" spans="2:60" s="41" customFormat="1" x14ac:dyDescent="0.4">
      <c r="B4705" s="42"/>
      <c r="C4705" s="42"/>
      <c r="D4705" s="43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  <c r="AC4705"/>
      <c r="AD4705"/>
      <c r="AE4705"/>
      <c r="AF4705"/>
      <c r="AG4705"/>
      <c r="AH4705"/>
      <c r="AI4705"/>
      <c r="AJ4705"/>
      <c r="AK4705"/>
      <c r="AL4705"/>
      <c r="AM4705"/>
      <c r="AN4705"/>
      <c r="AO4705"/>
      <c r="AP4705"/>
      <c r="AQ4705"/>
      <c r="AR4705"/>
      <c r="AS4705"/>
      <c r="AT4705"/>
      <c r="AU4705"/>
      <c r="AV4705"/>
      <c r="AW4705"/>
      <c r="AX4705"/>
      <c r="AY4705"/>
      <c r="AZ4705"/>
      <c r="BA4705"/>
      <c r="BB4705"/>
      <c r="BC4705"/>
      <c r="BD4705"/>
      <c r="BE4705"/>
      <c r="BF4705"/>
      <c r="BG4705"/>
      <c r="BH4705"/>
    </row>
    <row r="4706" spans="2:60" s="41" customFormat="1" x14ac:dyDescent="0.4">
      <c r="B4706" s="42"/>
      <c r="C4706" s="42"/>
      <c r="D4706" s="43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  <c r="AC4706"/>
      <c r="AD4706"/>
      <c r="AE4706"/>
      <c r="AF4706"/>
      <c r="AG4706"/>
      <c r="AH4706"/>
      <c r="AI4706"/>
      <c r="AJ4706"/>
      <c r="AK4706"/>
      <c r="AL4706"/>
      <c r="AM4706"/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/>
      <c r="BD4706"/>
      <c r="BE4706"/>
      <c r="BF4706"/>
      <c r="BG4706"/>
      <c r="BH4706"/>
    </row>
    <row r="4707" spans="2:60" s="41" customFormat="1" x14ac:dyDescent="0.4">
      <c r="B4707" s="42"/>
      <c r="C4707" s="42"/>
      <c r="D4707" s="43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  <c r="AC4707"/>
      <c r="AD4707"/>
      <c r="AE4707"/>
      <c r="AF4707"/>
      <c r="AG4707"/>
      <c r="AH4707"/>
      <c r="AI4707"/>
      <c r="AJ4707"/>
      <c r="AK4707"/>
      <c r="AL4707"/>
      <c r="AM4707"/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/>
      <c r="BB4707"/>
      <c r="BC4707"/>
      <c r="BD4707"/>
      <c r="BE4707"/>
      <c r="BF4707"/>
      <c r="BG4707"/>
      <c r="BH4707"/>
    </row>
    <row r="4708" spans="2:60" s="41" customFormat="1" x14ac:dyDescent="0.4">
      <c r="B4708" s="42"/>
      <c r="C4708" s="42"/>
      <c r="D4708" s="43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  <c r="AC4708"/>
      <c r="AD4708"/>
      <c r="AE4708"/>
      <c r="AF4708"/>
      <c r="AG4708"/>
      <c r="AH4708"/>
      <c r="AI4708"/>
      <c r="AJ4708"/>
      <c r="AK4708"/>
      <c r="AL4708"/>
      <c r="AM4708"/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/>
      <c r="BB4708"/>
      <c r="BC4708"/>
      <c r="BD4708"/>
      <c r="BE4708"/>
      <c r="BF4708"/>
      <c r="BG4708"/>
      <c r="BH4708"/>
    </row>
    <row r="4709" spans="2:60" s="41" customFormat="1" x14ac:dyDescent="0.4">
      <c r="B4709" s="42"/>
      <c r="C4709" s="42"/>
      <c r="D4709" s="43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  <c r="AC4709"/>
      <c r="AD4709"/>
      <c r="AE4709"/>
      <c r="AF4709"/>
      <c r="AG4709"/>
      <c r="AH4709"/>
      <c r="AI4709"/>
      <c r="AJ4709"/>
      <c r="AK4709"/>
      <c r="AL4709"/>
      <c r="AM4709"/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/>
      <c r="BD4709"/>
      <c r="BE4709"/>
      <c r="BF4709"/>
      <c r="BG4709"/>
      <c r="BH4709"/>
    </row>
    <row r="4710" spans="2:60" s="41" customFormat="1" x14ac:dyDescent="0.4">
      <c r="B4710" s="42"/>
      <c r="C4710" s="42"/>
      <c r="D4710" s="43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  <c r="AC4710"/>
      <c r="AD4710"/>
      <c r="AE4710"/>
      <c r="AF4710"/>
      <c r="AG4710"/>
      <c r="AH4710"/>
      <c r="AI4710"/>
      <c r="AJ4710"/>
      <c r="AK4710"/>
      <c r="AL4710"/>
      <c r="AM4710"/>
      <c r="AN4710"/>
      <c r="AO4710"/>
      <c r="AP4710"/>
      <c r="AQ4710"/>
      <c r="AR4710"/>
      <c r="AS4710"/>
      <c r="AT4710"/>
      <c r="AU4710"/>
      <c r="AV4710"/>
      <c r="AW4710"/>
      <c r="AX4710"/>
      <c r="AY4710"/>
      <c r="AZ4710"/>
      <c r="BA4710"/>
      <c r="BB4710"/>
      <c r="BC4710"/>
      <c r="BD4710"/>
      <c r="BE4710"/>
      <c r="BF4710"/>
      <c r="BG4710"/>
      <c r="BH4710"/>
    </row>
    <row r="4711" spans="2:60" s="41" customFormat="1" x14ac:dyDescent="0.4">
      <c r="B4711" s="42"/>
      <c r="C4711" s="42"/>
      <c r="D4711" s="43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  <c r="AC4711"/>
      <c r="AD4711"/>
      <c r="AE4711"/>
      <c r="AF4711"/>
      <c r="AG4711"/>
      <c r="AH4711"/>
      <c r="AI4711"/>
      <c r="AJ4711"/>
      <c r="AK4711"/>
      <c r="AL4711"/>
      <c r="AM4711"/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/>
      <c r="BD4711"/>
      <c r="BE4711"/>
      <c r="BF4711"/>
      <c r="BG4711"/>
      <c r="BH4711"/>
    </row>
    <row r="4712" spans="2:60" s="41" customFormat="1" x14ac:dyDescent="0.4">
      <c r="B4712" s="42"/>
      <c r="C4712" s="42"/>
      <c r="D4712" s="43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  <c r="AC4712"/>
      <c r="AD4712"/>
      <c r="AE4712"/>
      <c r="AF4712"/>
      <c r="AG4712"/>
      <c r="AH4712"/>
      <c r="AI4712"/>
      <c r="AJ4712"/>
      <c r="AK4712"/>
      <c r="AL4712"/>
      <c r="AM4712"/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/>
      <c r="BD4712"/>
      <c r="BE4712"/>
      <c r="BF4712"/>
      <c r="BG4712"/>
      <c r="BH4712"/>
    </row>
    <row r="4713" spans="2:60" s="41" customFormat="1" x14ac:dyDescent="0.4">
      <c r="B4713" s="42"/>
      <c r="C4713" s="42"/>
      <c r="D4713" s="4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  <c r="AC4713"/>
      <c r="AD4713"/>
      <c r="AE4713"/>
      <c r="AF4713"/>
      <c r="AG4713"/>
      <c r="AH4713"/>
      <c r="AI4713"/>
      <c r="AJ4713"/>
      <c r="AK4713"/>
      <c r="AL4713"/>
      <c r="AM4713"/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/>
      <c r="BD4713"/>
      <c r="BE4713"/>
      <c r="BF4713"/>
      <c r="BG4713"/>
      <c r="BH4713"/>
    </row>
    <row r="4714" spans="2:60" s="41" customFormat="1" x14ac:dyDescent="0.4">
      <c r="B4714" s="42"/>
      <c r="C4714" s="42"/>
      <c r="D4714" s="43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  <c r="AC4714"/>
      <c r="AD4714"/>
      <c r="AE4714"/>
      <c r="AF4714"/>
      <c r="AG4714"/>
      <c r="AH4714"/>
      <c r="AI4714"/>
      <c r="AJ4714"/>
      <c r="AK4714"/>
      <c r="AL4714"/>
      <c r="AM4714"/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/>
      <c r="BD4714"/>
      <c r="BE4714"/>
      <c r="BF4714"/>
      <c r="BG4714"/>
      <c r="BH4714"/>
    </row>
    <row r="4715" spans="2:60" s="41" customFormat="1" x14ac:dyDescent="0.4">
      <c r="B4715" s="42"/>
      <c r="C4715" s="42"/>
      <c r="D4715" s="43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  <c r="AC4715"/>
      <c r="AD4715"/>
      <c r="AE4715"/>
      <c r="AF4715"/>
      <c r="AG4715"/>
      <c r="AH4715"/>
      <c r="AI4715"/>
      <c r="AJ4715"/>
      <c r="AK4715"/>
      <c r="AL4715"/>
      <c r="AM4715"/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/>
      <c r="BD4715"/>
      <c r="BE4715"/>
      <c r="BF4715"/>
      <c r="BG4715"/>
      <c r="BH4715"/>
    </row>
    <row r="4716" spans="2:60" s="41" customFormat="1" x14ac:dyDescent="0.4">
      <c r="B4716" s="42"/>
      <c r="C4716" s="42"/>
      <c r="D4716" s="43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  <c r="AC4716"/>
      <c r="AD4716"/>
      <c r="AE4716"/>
      <c r="AF4716"/>
      <c r="AG4716"/>
      <c r="AH4716"/>
      <c r="AI4716"/>
      <c r="AJ4716"/>
      <c r="AK4716"/>
      <c r="AL4716"/>
      <c r="AM4716"/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/>
      <c r="BD4716"/>
      <c r="BE4716"/>
      <c r="BF4716"/>
      <c r="BG4716"/>
      <c r="BH4716"/>
    </row>
    <row r="4717" spans="2:60" s="41" customFormat="1" x14ac:dyDescent="0.4">
      <c r="B4717" s="42"/>
      <c r="C4717" s="42"/>
      <c r="D4717" s="43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  <c r="AC4717"/>
      <c r="AD4717"/>
      <c r="AE4717"/>
      <c r="AF4717"/>
      <c r="AG4717"/>
      <c r="AH4717"/>
      <c r="AI4717"/>
      <c r="AJ4717"/>
      <c r="AK4717"/>
      <c r="AL4717"/>
      <c r="AM4717"/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/>
      <c r="BD4717"/>
      <c r="BE4717"/>
      <c r="BF4717"/>
      <c r="BG4717"/>
      <c r="BH4717"/>
    </row>
    <row r="4718" spans="2:60" s="41" customFormat="1" x14ac:dyDescent="0.4">
      <c r="B4718" s="42"/>
      <c r="C4718" s="42"/>
      <c r="D4718" s="43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  <c r="AC4718"/>
      <c r="AD4718"/>
      <c r="AE4718"/>
      <c r="AF4718"/>
      <c r="AG4718"/>
      <c r="AH4718"/>
      <c r="AI4718"/>
      <c r="AJ4718"/>
      <c r="AK4718"/>
      <c r="AL4718"/>
      <c r="AM4718"/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/>
      <c r="BD4718"/>
      <c r="BE4718"/>
      <c r="BF4718"/>
      <c r="BG4718"/>
      <c r="BH4718"/>
    </row>
    <row r="4719" spans="2:60" s="41" customFormat="1" x14ac:dyDescent="0.4">
      <c r="B4719" s="42"/>
      <c r="C4719" s="42"/>
      <c r="D4719" s="43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  <c r="AC4719"/>
      <c r="AD4719"/>
      <c r="AE4719"/>
      <c r="AF4719"/>
      <c r="AG4719"/>
      <c r="AH4719"/>
      <c r="AI4719"/>
      <c r="AJ4719"/>
      <c r="AK4719"/>
      <c r="AL4719"/>
      <c r="AM4719"/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/>
      <c r="BB4719"/>
      <c r="BC4719"/>
      <c r="BD4719"/>
      <c r="BE4719"/>
      <c r="BF4719"/>
      <c r="BG4719"/>
      <c r="BH4719"/>
    </row>
    <row r="4720" spans="2:60" s="41" customFormat="1" x14ac:dyDescent="0.4">
      <c r="B4720" s="42"/>
      <c r="C4720" s="42"/>
      <c r="D4720" s="43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  <c r="AC4720"/>
      <c r="AD4720"/>
      <c r="AE4720"/>
      <c r="AF4720"/>
      <c r="AG4720"/>
      <c r="AH4720"/>
      <c r="AI4720"/>
      <c r="AJ4720"/>
      <c r="AK4720"/>
      <c r="AL4720"/>
      <c r="AM4720"/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/>
      <c r="BD4720"/>
      <c r="BE4720"/>
      <c r="BF4720"/>
      <c r="BG4720"/>
      <c r="BH4720"/>
    </row>
    <row r="4721" spans="2:60" s="41" customFormat="1" x14ac:dyDescent="0.4">
      <c r="B4721" s="42"/>
      <c r="C4721" s="42"/>
      <c r="D4721" s="43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  <c r="AC4721"/>
      <c r="AD4721"/>
      <c r="AE4721"/>
      <c r="AF4721"/>
      <c r="AG4721"/>
      <c r="AH4721"/>
      <c r="AI4721"/>
      <c r="AJ4721"/>
      <c r="AK4721"/>
      <c r="AL4721"/>
      <c r="AM4721"/>
      <c r="AN4721"/>
      <c r="AO4721"/>
      <c r="AP4721"/>
      <c r="AQ4721"/>
      <c r="AR4721"/>
      <c r="AS4721"/>
      <c r="AT4721"/>
      <c r="AU4721"/>
      <c r="AV4721"/>
      <c r="AW4721"/>
      <c r="AX4721"/>
      <c r="AY4721"/>
      <c r="AZ4721"/>
      <c r="BA4721"/>
      <c r="BB4721"/>
      <c r="BC4721"/>
      <c r="BD4721"/>
      <c r="BE4721"/>
      <c r="BF4721"/>
      <c r="BG4721"/>
      <c r="BH4721"/>
    </row>
    <row r="4722" spans="2:60" s="41" customFormat="1" x14ac:dyDescent="0.4">
      <c r="B4722" s="42"/>
      <c r="C4722" s="42"/>
      <c r="D4722" s="43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  <c r="AC4722"/>
      <c r="AD4722"/>
      <c r="AE4722"/>
      <c r="AF4722"/>
      <c r="AG4722"/>
      <c r="AH4722"/>
      <c r="AI4722"/>
      <c r="AJ4722"/>
      <c r="AK4722"/>
      <c r="AL4722"/>
      <c r="AM4722"/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/>
      <c r="BD4722"/>
      <c r="BE4722"/>
      <c r="BF4722"/>
      <c r="BG4722"/>
      <c r="BH4722"/>
    </row>
    <row r="4723" spans="2:60" s="41" customFormat="1" x14ac:dyDescent="0.4">
      <c r="B4723" s="42"/>
      <c r="C4723" s="42"/>
      <c r="D4723" s="4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  <c r="AC4723"/>
      <c r="AD4723"/>
      <c r="AE4723"/>
      <c r="AF4723"/>
      <c r="AG4723"/>
      <c r="AH4723"/>
      <c r="AI4723"/>
      <c r="AJ4723"/>
      <c r="AK4723"/>
      <c r="AL4723"/>
      <c r="AM4723"/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/>
      <c r="BD4723"/>
      <c r="BE4723"/>
      <c r="BF4723"/>
      <c r="BG4723"/>
      <c r="BH4723"/>
    </row>
    <row r="4724" spans="2:60" s="41" customFormat="1" x14ac:dyDescent="0.4">
      <c r="B4724" s="42"/>
      <c r="C4724" s="42"/>
      <c r="D4724" s="43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  <c r="AC4724"/>
      <c r="AD4724"/>
      <c r="AE4724"/>
      <c r="AF4724"/>
      <c r="AG4724"/>
      <c r="AH4724"/>
      <c r="AI4724"/>
      <c r="AJ4724"/>
      <c r="AK4724"/>
      <c r="AL4724"/>
      <c r="AM4724"/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/>
      <c r="BD4724"/>
      <c r="BE4724"/>
      <c r="BF4724"/>
      <c r="BG4724"/>
      <c r="BH4724"/>
    </row>
    <row r="4725" spans="2:60" s="41" customFormat="1" x14ac:dyDescent="0.4">
      <c r="B4725" s="42"/>
      <c r="C4725" s="42"/>
      <c r="D4725" s="43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  <c r="AC4725"/>
      <c r="AD4725"/>
      <c r="AE4725"/>
      <c r="AF4725"/>
      <c r="AG4725"/>
      <c r="AH4725"/>
      <c r="AI4725"/>
      <c r="AJ4725"/>
      <c r="AK4725"/>
      <c r="AL4725"/>
      <c r="AM4725"/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/>
      <c r="BD4725"/>
      <c r="BE4725"/>
      <c r="BF4725"/>
      <c r="BG4725"/>
      <c r="BH4725"/>
    </row>
    <row r="4726" spans="2:60" s="41" customFormat="1" x14ac:dyDescent="0.4">
      <c r="B4726" s="42"/>
      <c r="C4726" s="42"/>
      <c r="D4726" s="43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  <c r="AC4726"/>
      <c r="AD4726"/>
      <c r="AE4726"/>
      <c r="AF4726"/>
      <c r="AG4726"/>
      <c r="AH4726"/>
      <c r="AI4726"/>
      <c r="AJ4726"/>
      <c r="AK4726"/>
      <c r="AL4726"/>
      <c r="AM4726"/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/>
      <c r="BD4726"/>
      <c r="BE4726"/>
      <c r="BF4726"/>
      <c r="BG4726"/>
      <c r="BH4726"/>
    </row>
    <row r="4727" spans="2:60" s="41" customFormat="1" x14ac:dyDescent="0.4">
      <c r="B4727" s="42"/>
      <c r="C4727" s="42"/>
      <c r="D4727" s="43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  <c r="AC4727"/>
      <c r="AD4727"/>
      <c r="AE4727"/>
      <c r="AF4727"/>
      <c r="AG4727"/>
      <c r="AH4727"/>
      <c r="AI4727"/>
      <c r="AJ4727"/>
      <c r="AK4727"/>
      <c r="AL4727"/>
      <c r="AM4727"/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/>
      <c r="BE4727"/>
      <c r="BF4727"/>
      <c r="BG4727"/>
      <c r="BH4727"/>
    </row>
    <row r="4728" spans="2:60" s="41" customFormat="1" x14ac:dyDescent="0.4">
      <c r="B4728" s="42"/>
      <c r="C4728" s="42"/>
      <c r="D4728" s="43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  <c r="AC4728"/>
      <c r="AD4728"/>
      <c r="AE4728"/>
      <c r="AF4728"/>
      <c r="AG4728"/>
      <c r="AH4728"/>
      <c r="AI4728"/>
      <c r="AJ4728"/>
      <c r="AK4728"/>
      <c r="AL4728"/>
      <c r="AM4728"/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/>
      <c r="BD4728"/>
      <c r="BE4728"/>
      <c r="BF4728"/>
      <c r="BG4728"/>
      <c r="BH4728"/>
    </row>
    <row r="4729" spans="2:60" s="41" customFormat="1" x14ac:dyDescent="0.4">
      <c r="B4729" s="42"/>
      <c r="C4729" s="42"/>
      <c r="D4729" s="43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  <c r="AC4729"/>
      <c r="AD4729"/>
      <c r="AE4729"/>
      <c r="AF4729"/>
      <c r="AG4729"/>
      <c r="AH4729"/>
      <c r="AI4729"/>
      <c r="AJ4729"/>
      <c r="AK4729"/>
      <c r="AL4729"/>
      <c r="AM4729"/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/>
      <c r="BD4729"/>
      <c r="BE4729"/>
      <c r="BF4729"/>
      <c r="BG4729"/>
      <c r="BH4729"/>
    </row>
    <row r="4730" spans="2:60" s="41" customFormat="1" x14ac:dyDescent="0.4">
      <c r="B4730" s="42"/>
      <c r="C4730" s="42"/>
      <c r="D4730" s="43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  <c r="AC4730"/>
      <c r="AD4730"/>
      <c r="AE4730"/>
      <c r="AF4730"/>
      <c r="AG4730"/>
      <c r="AH4730"/>
      <c r="AI4730"/>
      <c r="AJ4730"/>
      <c r="AK4730"/>
      <c r="AL4730"/>
      <c r="AM4730"/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/>
      <c r="BD4730"/>
      <c r="BE4730"/>
      <c r="BF4730"/>
      <c r="BG4730"/>
      <c r="BH4730"/>
    </row>
    <row r="4731" spans="2:60" s="41" customFormat="1" x14ac:dyDescent="0.4">
      <c r="B4731" s="42"/>
      <c r="C4731" s="42"/>
      <c r="D4731" s="43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  <c r="AC4731"/>
      <c r="AD4731"/>
      <c r="AE4731"/>
      <c r="AF4731"/>
      <c r="AG4731"/>
      <c r="AH4731"/>
      <c r="AI4731"/>
      <c r="AJ4731"/>
      <c r="AK4731"/>
      <c r="AL4731"/>
      <c r="AM4731"/>
      <c r="AN4731"/>
      <c r="AO4731"/>
      <c r="AP4731"/>
      <c r="AQ4731"/>
      <c r="AR4731"/>
      <c r="AS4731"/>
      <c r="AT4731"/>
      <c r="AU4731"/>
      <c r="AV4731"/>
      <c r="AW4731"/>
      <c r="AX4731"/>
      <c r="AY4731"/>
      <c r="AZ4731"/>
      <c r="BA4731"/>
      <c r="BB4731"/>
      <c r="BC4731"/>
      <c r="BD4731"/>
      <c r="BE4731"/>
      <c r="BF4731"/>
      <c r="BG4731"/>
      <c r="BH4731"/>
    </row>
    <row r="4732" spans="2:60" s="41" customFormat="1" x14ac:dyDescent="0.4">
      <c r="B4732" s="42"/>
      <c r="C4732" s="42"/>
      <c r="D4732" s="43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  <c r="AC4732"/>
      <c r="AD4732"/>
      <c r="AE4732"/>
      <c r="AF4732"/>
      <c r="AG4732"/>
      <c r="AH4732"/>
      <c r="AI4732"/>
      <c r="AJ4732"/>
      <c r="AK4732"/>
      <c r="AL4732"/>
      <c r="AM4732"/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/>
      <c r="BD4732"/>
      <c r="BE4732"/>
      <c r="BF4732"/>
      <c r="BG4732"/>
      <c r="BH4732"/>
    </row>
    <row r="4733" spans="2:60" s="41" customFormat="1" x14ac:dyDescent="0.4">
      <c r="B4733" s="42"/>
      <c r="C4733" s="42"/>
      <c r="D4733" s="4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  <c r="AC4733"/>
      <c r="AD4733"/>
      <c r="AE4733"/>
      <c r="AF4733"/>
      <c r="AG4733"/>
      <c r="AH4733"/>
      <c r="AI4733"/>
      <c r="AJ4733"/>
      <c r="AK4733"/>
      <c r="AL4733"/>
      <c r="AM4733"/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/>
      <c r="BE4733"/>
      <c r="BF4733"/>
      <c r="BG4733"/>
      <c r="BH4733"/>
    </row>
    <row r="4734" spans="2:60" s="41" customFormat="1" x14ac:dyDescent="0.4">
      <c r="B4734" s="42"/>
      <c r="C4734" s="42"/>
      <c r="D4734" s="43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  <c r="AC4734"/>
      <c r="AD4734"/>
      <c r="AE4734"/>
      <c r="AF4734"/>
      <c r="AG4734"/>
      <c r="AH4734"/>
      <c r="AI4734"/>
      <c r="AJ4734"/>
      <c r="AK4734"/>
      <c r="AL4734"/>
      <c r="AM4734"/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/>
      <c r="BB4734"/>
      <c r="BC4734"/>
      <c r="BD4734"/>
      <c r="BE4734"/>
      <c r="BF4734"/>
      <c r="BG4734"/>
      <c r="BH4734"/>
    </row>
    <row r="4735" spans="2:60" s="41" customFormat="1" x14ac:dyDescent="0.4">
      <c r="B4735" s="42"/>
      <c r="C4735" s="42"/>
      <c r="D4735" s="43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  <c r="AC4735"/>
      <c r="AD4735"/>
      <c r="AE4735"/>
      <c r="AF4735"/>
      <c r="AG4735"/>
      <c r="AH4735"/>
      <c r="AI4735"/>
      <c r="AJ4735"/>
      <c r="AK4735"/>
      <c r="AL4735"/>
      <c r="AM4735"/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/>
      <c r="BB4735"/>
      <c r="BC4735"/>
      <c r="BD4735"/>
      <c r="BE4735"/>
      <c r="BF4735"/>
      <c r="BG4735"/>
      <c r="BH4735"/>
    </row>
    <row r="4736" spans="2:60" s="41" customFormat="1" x14ac:dyDescent="0.4">
      <c r="B4736" s="42"/>
      <c r="C4736" s="42"/>
      <c r="D4736" s="43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  <c r="AC4736"/>
      <c r="AD4736"/>
      <c r="AE4736"/>
      <c r="AF4736"/>
      <c r="AG4736"/>
      <c r="AH4736"/>
      <c r="AI4736"/>
      <c r="AJ4736"/>
      <c r="AK4736"/>
      <c r="AL4736"/>
      <c r="AM4736"/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/>
      <c r="BB4736"/>
      <c r="BC4736"/>
      <c r="BD4736"/>
      <c r="BE4736"/>
      <c r="BF4736"/>
      <c r="BG4736"/>
      <c r="BH4736"/>
    </row>
    <row r="4737" spans="2:60" s="41" customFormat="1" x14ac:dyDescent="0.4">
      <c r="B4737" s="42"/>
      <c r="C4737" s="42"/>
      <c r="D4737" s="43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  <c r="AC4737"/>
      <c r="AD4737"/>
      <c r="AE4737"/>
      <c r="AF4737"/>
      <c r="AG4737"/>
      <c r="AH4737"/>
      <c r="AI4737"/>
      <c r="AJ4737"/>
      <c r="AK4737"/>
      <c r="AL4737"/>
      <c r="AM4737"/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/>
      <c r="BD4737"/>
      <c r="BE4737"/>
      <c r="BF4737"/>
      <c r="BG4737"/>
      <c r="BH4737"/>
    </row>
    <row r="4738" spans="2:60" s="41" customFormat="1" x14ac:dyDescent="0.4">
      <c r="B4738" s="42"/>
      <c r="C4738" s="42"/>
      <c r="D4738" s="43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  <c r="AC4738"/>
      <c r="AD4738"/>
      <c r="AE4738"/>
      <c r="AF4738"/>
      <c r="AG4738"/>
      <c r="AH4738"/>
      <c r="AI4738"/>
      <c r="AJ4738"/>
      <c r="AK4738"/>
      <c r="AL4738"/>
      <c r="AM4738"/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/>
      <c r="BE4738"/>
      <c r="BF4738"/>
      <c r="BG4738"/>
      <c r="BH4738"/>
    </row>
    <row r="4739" spans="2:60" s="41" customFormat="1" x14ac:dyDescent="0.4">
      <c r="B4739" s="42"/>
      <c r="C4739" s="42"/>
      <c r="D4739" s="43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  <c r="AC4739"/>
      <c r="AD4739"/>
      <c r="AE4739"/>
      <c r="AF4739"/>
      <c r="AG4739"/>
      <c r="AH4739"/>
      <c r="AI4739"/>
      <c r="AJ4739"/>
      <c r="AK4739"/>
      <c r="AL4739"/>
      <c r="AM4739"/>
      <c r="AN4739"/>
      <c r="AO4739"/>
      <c r="AP4739"/>
      <c r="AQ4739"/>
      <c r="AR4739"/>
      <c r="AS4739"/>
      <c r="AT4739"/>
      <c r="AU4739"/>
      <c r="AV4739"/>
      <c r="AW4739"/>
      <c r="AX4739"/>
      <c r="AY4739"/>
      <c r="AZ4739"/>
      <c r="BA4739"/>
      <c r="BB4739"/>
      <c r="BC4739"/>
      <c r="BD4739"/>
      <c r="BE4739"/>
      <c r="BF4739"/>
      <c r="BG4739"/>
      <c r="BH4739"/>
    </row>
    <row r="4740" spans="2:60" s="41" customFormat="1" x14ac:dyDescent="0.4">
      <c r="B4740" s="42"/>
      <c r="C4740" s="42"/>
      <c r="D4740" s="43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  <c r="AC4740"/>
      <c r="AD4740"/>
      <c r="AE4740"/>
      <c r="AF4740"/>
      <c r="AG4740"/>
      <c r="AH4740"/>
      <c r="AI4740"/>
      <c r="AJ4740"/>
      <c r="AK4740"/>
      <c r="AL4740"/>
      <c r="AM4740"/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/>
      <c r="BD4740"/>
      <c r="BE4740"/>
      <c r="BF4740"/>
      <c r="BG4740"/>
      <c r="BH4740"/>
    </row>
    <row r="4741" spans="2:60" s="41" customFormat="1" x14ac:dyDescent="0.4">
      <c r="B4741" s="42"/>
      <c r="C4741" s="42"/>
      <c r="D4741" s="43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  <c r="AC4741"/>
      <c r="AD4741"/>
      <c r="AE4741"/>
      <c r="AF4741"/>
      <c r="AG4741"/>
      <c r="AH4741"/>
      <c r="AI4741"/>
      <c r="AJ4741"/>
      <c r="AK4741"/>
      <c r="AL4741"/>
      <c r="AM4741"/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/>
      <c r="BB4741"/>
      <c r="BC4741"/>
      <c r="BD4741"/>
      <c r="BE4741"/>
      <c r="BF4741"/>
      <c r="BG4741"/>
      <c r="BH4741"/>
    </row>
    <row r="4742" spans="2:60" s="41" customFormat="1" x14ac:dyDescent="0.4">
      <c r="B4742" s="42"/>
      <c r="C4742" s="42"/>
      <c r="D4742" s="43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  <c r="AC4742"/>
      <c r="AD4742"/>
      <c r="AE4742"/>
      <c r="AF4742"/>
      <c r="AG4742"/>
      <c r="AH4742"/>
      <c r="AI4742"/>
      <c r="AJ4742"/>
      <c r="AK4742"/>
      <c r="AL4742"/>
      <c r="AM4742"/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/>
      <c r="BD4742"/>
      <c r="BE4742"/>
      <c r="BF4742"/>
      <c r="BG4742"/>
      <c r="BH4742"/>
    </row>
    <row r="4743" spans="2:60" s="41" customFormat="1" x14ac:dyDescent="0.4">
      <c r="B4743" s="42"/>
      <c r="C4743" s="42"/>
      <c r="D4743" s="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  <c r="AC4743"/>
      <c r="AD4743"/>
      <c r="AE4743"/>
      <c r="AF4743"/>
      <c r="AG4743"/>
      <c r="AH4743"/>
      <c r="AI4743"/>
      <c r="AJ4743"/>
      <c r="AK4743"/>
      <c r="AL4743"/>
      <c r="AM4743"/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/>
      <c r="BB4743"/>
      <c r="BC4743"/>
      <c r="BD4743"/>
      <c r="BE4743"/>
      <c r="BF4743"/>
      <c r="BG4743"/>
      <c r="BH4743"/>
    </row>
    <row r="4744" spans="2:60" s="41" customFormat="1" x14ac:dyDescent="0.4">
      <c r="B4744" s="42"/>
      <c r="C4744" s="42"/>
      <c r="D4744" s="43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  <c r="AC4744"/>
      <c r="AD4744"/>
      <c r="AE4744"/>
      <c r="AF4744"/>
      <c r="AG4744"/>
      <c r="AH4744"/>
      <c r="AI4744"/>
      <c r="AJ4744"/>
      <c r="AK4744"/>
      <c r="AL4744"/>
      <c r="AM4744"/>
      <c r="AN4744"/>
      <c r="AO4744"/>
      <c r="AP4744"/>
      <c r="AQ4744"/>
      <c r="AR4744"/>
      <c r="AS4744"/>
      <c r="AT4744"/>
      <c r="AU4744"/>
      <c r="AV4744"/>
      <c r="AW4744"/>
      <c r="AX4744"/>
      <c r="AY4744"/>
      <c r="AZ4744"/>
      <c r="BA4744"/>
      <c r="BB4744"/>
      <c r="BC4744"/>
      <c r="BD4744"/>
      <c r="BE4744"/>
      <c r="BF4744"/>
      <c r="BG4744"/>
      <c r="BH4744"/>
    </row>
    <row r="4745" spans="2:60" s="41" customFormat="1" x14ac:dyDescent="0.4">
      <c r="B4745" s="42"/>
      <c r="C4745" s="42"/>
      <c r="D4745" s="43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  <c r="AC4745"/>
      <c r="AD4745"/>
      <c r="AE4745"/>
      <c r="AF4745"/>
      <c r="AG4745"/>
      <c r="AH4745"/>
      <c r="AI4745"/>
      <c r="AJ4745"/>
      <c r="AK4745"/>
      <c r="AL4745"/>
      <c r="AM4745"/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/>
      <c r="BD4745"/>
      <c r="BE4745"/>
      <c r="BF4745"/>
      <c r="BG4745"/>
      <c r="BH4745"/>
    </row>
    <row r="4746" spans="2:60" s="41" customFormat="1" x14ac:dyDescent="0.4">
      <c r="B4746" s="42"/>
      <c r="C4746" s="42"/>
      <c r="D4746" s="43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  <c r="AC4746"/>
      <c r="AD4746"/>
      <c r="AE4746"/>
      <c r="AF4746"/>
      <c r="AG4746"/>
      <c r="AH4746"/>
      <c r="AI4746"/>
      <c r="AJ4746"/>
      <c r="AK4746"/>
      <c r="AL4746"/>
      <c r="AM4746"/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/>
      <c r="BB4746"/>
      <c r="BC4746"/>
      <c r="BD4746"/>
      <c r="BE4746"/>
      <c r="BF4746"/>
      <c r="BG4746"/>
      <c r="BH4746"/>
    </row>
    <row r="4747" spans="2:60" s="41" customFormat="1" x14ac:dyDescent="0.4">
      <c r="B4747" s="42"/>
      <c r="C4747" s="42"/>
      <c r="D4747" s="43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  <c r="AC4747"/>
      <c r="AD4747"/>
      <c r="AE4747"/>
      <c r="AF4747"/>
      <c r="AG4747"/>
      <c r="AH4747"/>
      <c r="AI4747"/>
      <c r="AJ4747"/>
      <c r="AK4747"/>
      <c r="AL4747"/>
      <c r="AM4747"/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/>
      <c r="BD4747"/>
      <c r="BE4747"/>
      <c r="BF4747"/>
      <c r="BG4747"/>
      <c r="BH4747"/>
    </row>
    <row r="4748" spans="2:60" s="41" customFormat="1" x14ac:dyDescent="0.4">
      <c r="B4748" s="42"/>
      <c r="C4748" s="42"/>
      <c r="D4748" s="43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  <c r="AC4748"/>
      <c r="AD4748"/>
      <c r="AE4748"/>
      <c r="AF4748"/>
      <c r="AG4748"/>
      <c r="AH4748"/>
      <c r="AI4748"/>
      <c r="AJ4748"/>
      <c r="AK4748"/>
      <c r="AL4748"/>
      <c r="AM4748"/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/>
      <c r="BB4748"/>
      <c r="BC4748"/>
      <c r="BD4748"/>
      <c r="BE4748"/>
      <c r="BF4748"/>
      <c r="BG4748"/>
      <c r="BH4748"/>
    </row>
    <row r="4749" spans="2:60" s="41" customFormat="1" x14ac:dyDescent="0.4">
      <c r="B4749" s="42"/>
      <c r="C4749" s="42"/>
      <c r="D4749" s="43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  <c r="AC4749"/>
      <c r="AD4749"/>
      <c r="AE4749"/>
      <c r="AF4749"/>
      <c r="AG4749"/>
      <c r="AH4749"/>
      <c r="AI4749"/>
      <c r="AJ4749"/>
      <c r="AK4749"/>
      <c r="AL4749"/>
      <c r="AM4749"/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/>
      <c r="BB4749"/>
      <c r="BC4749"/>
      <c r="BD4749"/>
      <c r="BE4749"/>
      <c r="BF4749"/>
      <c r="BG4749"/>
      <c r="BH4749"/>
    </row>
    <row r="4750" spans="2:60" s="41" customFormat="1" x14ac:dyDescent="0.4">
      <c r="B4750" s="42"/>
      <c r="C4750" s="42"/>
      <c r="D4750" s="43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  <c r="AC4750"/>
      <c r="AD4750"/>
      <c r="AE4750"/>
      <c r="AF4750"/>
      <c r="AG4750"/>
      <c r="AH4750"/>
      <c r="AI4750"/>
      <c r="AJ4750"/>
      <c r="AK4750"/>
      <c r="AL4750"/>
      <c r="AM4750"/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/>
      <c r="BD4750"/>
      <c r="BE4750"/>
      <c r="BF4750"/>
      <c r="BG4750"/>
      <c r="BH4750"/>
    </row>
    <row r="4751" spans="2:60" s="41" customFormat="1" x14ac:dyDescent="0.4">
      <c r="B4751" s="42"/>
      <c r="C4751" s="42"/>
      <c r="D4751" s="43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  <c r="AC4751"/>
      <c r="AD4751"/>
      <c r="AE4751"/>
      <c r="AF4751"/>
      <c r="AG4751"/>
      <c r="AH4751"/>
      <c r="AI4751"/>
      <c r="AJ4751"/>
      <c r="AK4751"/>
      <c r="AL4751"/>
      <c r="AM4751"/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/>
      <c r="BD4751"/>
      <c r="BE4751"/>
      <c r="BF4751"/>
      <c r="BG4751"/>
      <c r="BH4751"/>
    </row>
    <row r="4752" spans="2:60" s="41" customFormat="1" x14ac:dyDescent="0.4">
      <c r="B4752" s="42"/>
      <c r="C4752" s="42"/>
      <c r="D4752" s="43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  <c r="AC4752"/>
      <c r="AD4752"/>
      <c r="AE4752"/>
      <c r="AF4752"/>
      <c r="AG4752"/>
      <c r="AH4752"/>
      <c r="AI4752"/>
      <c r="AJ4752"/>
      <c r="AK4752"/>
      <c r="AL4752"/>
      <c r="AM4752"/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/>
      <c r="BB4752"/>
      <c r="BC4752"/>
      <c r="BD4752"/>
      <c r="BE4752"/>
      <c r="BF4752"/>
      <c r="BG4752"/>
      <c r="BH4752"/>
    </row>
    <row r="4753" spans="2:60" s="41" customFormat="1" x14ac:dyDescent="0.4">
      <c r="B4753" s="42"/>
      <c r="C4753" s="42"/>
      <c r="D4753" s="4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  <c r="AC4753"/>
      <c r="AD4753"/>
      <c r="AE4753"/>
      <c r="AF4753"/>
      <c r="AG4753"/>
      <c r="AH4753"/>
      <c r="AI4753"/>
      <c r="AJ4753"/>
      <c r="AK4753"/>
      <c r="AL4753"/>
      <c r="AM4753"/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/>
      <c r="BD4753"/>
      <c r="BE4753"/>
      <c r="BF4753"/>
      <c r="BG4753"/>
      <c r="BH4753"/>
    </row>
    <row r="4754" spans="2:60" s="41" customFormat="1" x14ac:dyDescent="0.4">
      <c r="B4754" s="42"/>
      <c r="C4754" s="42"/>
      <c r="D4754" s="43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  <c r="AC4754"/>
      <c r="AD4754"/>
      <c r="AE4754"/>
      <c r="AF4754"/>
      <c r="AG4754"/>
      <c r="AH4754"/>
      <c r="AI4754"/>
      <c r="AJ4754"/>
      <c r="AK4754"/>
      <c r="AL4754"/>
      <c r="AM4754"/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/>
      <c r="BD4754"/>
      <c r="BE4754"/>
      <c r="BF4754"/>
      <c r="BG4754"/>
      <c r="BH4754"/>
    </row>
    <row r="4755" spans="2:60" s="41" customFormat="1" x14ac:dyDescent="0.4">
      <c r="B4755" s="42"/>
      <c r="C4755" s="42"/>
      <c r="D4755" s="43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  <c r="AC4755"/>
      <c r="AD4755"/>
      <c r="AE4755"/>
      <c r="AF4755"/>
      <c r="AG4755"/>
      <c r="AH4755"/>
      <c r="AI4755"/>
      <c r="AJ4755"/>
      <c r="AK4755"/>
      <c r="AL4755"/>
      <c r="AM4755"/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/>
      <c r="BD4755"/>
      <c r="BE4755"/>
      <c r="BF4755"/>
      <c r="BG4755"/>
      <c r="BH4755"/>
    </row>
    <row r="4756" spans="2:60" s="41" customFormat="1" x14ac:dyDescent="0.4">
      <c r="B4756" s="42"/>
      <c r="C4756" s="42"/>
      <c r="D4756" s="43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  <c r="AC4756"/>
      <c r="AD4756"/>
      <c r="AE4756"/>
      <c r="AF4756"/>
      <c r="AG4756"/>
      <c r="AH4756"/>
      <c r="AI4756"/>
      <c r="AJ4756"/>
      <c r="AK4756"/>
      <c r="AL4756"/>
      <c r="AM4756"/>
      <c r="AN4756"/>
      <c r="AO4756"/>
      <c r="AP4756"/>
      <c r="AQ4756"/>
      <c r="AR4756"/>
      <c r="AS4756"/>
      <c r="AT4756"/>
      <c r="AU4756"/>
      <c r="AV4756"/>
      <c r="AW4756"/>
      <c r="AX4756"/>
      <c r="AY4756"/>
      <c r="AZ4756"/>
      <c r="BA4756"/>
      <c r="BB4756"/>
      <c r="BC4756"/>
      <c r="BD4756"/>
      <c r="BE4756"/>
      <c r="BF4756"/>
      <c r="BG4756"/>
      <c r="BH4756"/>
    </row>
    <row r="4757" spans="2:60" s="41" customFormat="1" x14ac:dyDescent="0.4">
      <c r="B4757" s="42"/>
      <c r="C4757" s="42"/>
      <c r="D4757" s="43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  <c r="AC4757"/>
      <c r="AD4757"/>
      <c r="AE4757"/>
      <c r="AF4757"/>
      <c r="AG4757"/>
      <c r="AH4757"/>
      <c r="AI4757"/>
      <c r="AJ4757"/>
      <c r="AK4757"/>
      <c r="AL4757"/>
      <c r="AM4757"/>
      <c r="AN4757"/>
      <c r="AO4757"/>
      <c r="AP4757"/>
      <c r="AQ4757"/>
      <c r="AR4757"/>
      <c r="AS4757"/>
      <c r="AT4757"/>
      <c r="AU4757"/>
      <c r="AV4757"/>
      <c r="AW4757"/>
      <c r="AX4757"/>
      <c r="AY4757"/>
      <c r="AZ4757"/>
      <c r="BA4757"/>
      <c r="BB4757"/>
      <c r="BC4757"/>
      <c r="BD4757"/>
      <c r="BE4757"/>
      <c r="BF4757"/>
      <c r="BG4757"/>
      <c r="BH4757"/>
    </row>
    <row r="4758" spans="2:60" s="41" customFormat="1" x14ac:dyDescent="0.4">
      <c r="B4758" s="42"/>
      <c r="C4758" s="42"/>
      <c r="D4758" s="43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  <c r="AC4758"/>
      <c r="AD4758"/>
      <c r="AE4758"/>
      <c r="AF4758"/>
      <c r="AG4758"/>
      <c r="AH4758"/>
      <c r="AI4758"/>
      <c r="AJ4758"/>
      <c r="AK4758"/>
      <c r="AL4758"/>
      <c r="AM4758"/>
      <c r="AN4758"/>
      <c r="AO4758"/>
      <c r="AP4758"/>
      <c r="AQ4758"/>
      <c r="AR4758"/>
      <c r="AS4758"/>
      <c r="AT4758"/>
      <c r="AU4758"/>
      <c r="AV4758"/>
      <c r="AW4758"/>
      <c r="AX4758"/>
      <c r="AY4758"/>
      <c r="AZ4758"/>
      <c r="BA4758"/>
      <c r="BB4758"/>
      <c r="BC4758"/>
      <c r="BD4758"/>
      <c r="BE4758"/>
      <c r="BF4758"/>
      <c r="BG4758"/>
      <c r="BH4758"/>
    </row>
    <row r="4759" spans="2:60" s="41" customFormat="1" x14ac:dyDescent="0.4">
      <c r="B4759" s="42"/>
      <c r="C4759" s="42"/>
      <c r="D4759" s="43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  <c r="AC4759"/>
      <c r="AD4759"/>
      <c r="AE4759"/>
      <c r="AF4759"/>
      <c r="AG4759"/>
      <c r="AH4759"/>
      <c r="AI4759"/>
      <c r="AJ4759"/>
      <c r="AK4759"/>
      <c r="AL4759"/>
      <c r="AM4759"/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/>
      <c r="BB4759"/>
      <c r="BC4759"/>
      <c r="BD4759"/>
      <c r="BE4759"/>
      <c r="BF4759"/>
      <c r="BG4759"/>
      <c r="BH4759"/>
    </row>
    <row r="4760" spans="2:60" s="41" customFormat="1" x14ac:dyDescent="0.4">
      <c r="B4760" s="42"/>
      <c r="C4760" s="42"/>
      <c r="D4760" s="43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  <c r="AC4760"/>
      <c r="AD4760"/>
      <c r="AE4760"/>
      <c r="AF4760"/>
      <c r="AG4760"/>
      <c r="AH4760"/>
      <c r="AI4760"/>
      <c r="AJ4760"/>
      <c r="AK4760"/>
      <c r="AL4760"/>
      <c r="AM4760"/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/>
      <c r="BE4760"/>
      <c r="BF4760"/>
      <c r="BG4760"/>
      <c r="BH4760"/>
    </row>
    <row r="4761" spans="2:60" s="41" customFormat="1" x14ac:dyDescent="0.4">
      <c r="B4761" s="42"/>
      <c r="C4761" s="42"/>
      <c r="D4761" s="43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  <c r="AC4761"/>
      <c r="AD4761"/>
      <c r="AE4761"/>
      <c r="AF4761"/>
      <c r="AG4761"/>
      <c r="AH4761"/>
      <c r="AI4761"/>
      <c r="AJ4761"/>
      <c r="AK4761"/>
      <c r="AL4761"/>
      <c r="AM4761"/>
      <c r="AN4761"/>
      <c r="AO4761"/>
      <c r="AP4761"/>
      <c r="AQ4761"/>
      <c r="AR4761"/>
      <c r="AS4761"/>
      <c r="AT4761"/>
      <c r="AU4761"/>
      <c r="AV4761"/>
      <c r="AW4761"/>
      <c r="AX4761"/>
      <c r="AY4761"/>
      <c r="AZ4761"/>
      <c r="BA4761"/>
      <c r="BB4761"/>
      <c r="BC4761"/>
      <c r="BD4761"/>
      <c r="BE4761"/>
      <c r="BF4761"/>
      <c r="BG4761"/>
      <c r="BH4761"/>
    </row>
    <row r="4762" spans="2:60" s="41" customFormat="1" x14ac:dyDescent="0.4">
      <c r="B4762" s="42"/>
      <c r="C4762" s="42"/>
      <c r="D4762" s="43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  <c r="AC4762"/>
      <c r="AD4762"/>
      <c r="AE4762"/>
      <c r="AF4762"/>
      <c r="AG4762"/>
      <c r="AH4762"/>
      <c r="AI4762"/>
      <c r="AJ4762"/>
      <c r="AK4762"/>
      <c r="AL4762"/>
      <c r="AM4762"/>
      <c r="AN4762"/>
      <c r="AO4762"/>
      <c r="AP4762"/>
      <c r="AQ4762"/>
      <c r="AR4762"/>
      <c r="AS4762"/>
      <c r="AT4762"/>
      <c r="AU4762"/>
      <c r="AV4762"/>
      <c r="AW4762"/>
      <c r="AX4762"/>
      <c r="AY4762"/>
      <c r="AZ4762"/>
      <c r="BA4762"/>
      <c r="BB4762"/>
      <c r="BC4762"/>
      <c r="BD4762"/>
      <c r="BE4762"/>
      <c r="BF4762"/>
      <c r="BG4762"/>
      <c r="BH4762"/>
    </row>
    <row r="4763" spans="2:60" s="41" customFormat="1" x14ac:dyDescent="0.4">
      <c r="B4763" s="42"/>
      <c r="C4763" s="42"/>
      <c r="D4763" s="4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  <c r="AC4763"/>
      <c r="AD4763"/>
      <c r="AE4763"/>
      <c r="AF4763"/>
      <c r="AG4763"/>
      <c r="AH4763"/>
      <c r="AI4763"/>
      <c r="AJ4763"/>
      <c r="AK4763"/>
      <c r="AL4763"/>
      <c r="AM4763"/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/>
      <c r="BB4763"/>
      <c r="BC4763"/>
      <c r="BD4763"/>
      <c r="BE4763"/>
      <c r="BF4763"/>
      <c r="BG4763"/>
      <c r="BH4763"/>
    </row>
    <row r="4764" spans="2:60" s="41" customFormat="1" x14ac:dyDescent="0.4">
      <c r="B4764" s="42"/>
      <c r="C4764" s="42"/>
      <c r="D4764" s="43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  <c r="AC4764"/>
      <c r="AD4764"/>
      <c r="AE4764"/>
      <c r="AF4764"/>
      <c r="AG4764"/>
      <c r="AH4764"/>
      <c r="AI4764"/>
      <c r="AJ4764"/>
      <c r="AK4764"/>
      <c r="AL4764"/>
      <c r="AM4764"/>
      <c r="AN4764"/>
      <c r="AO4764"/>
      <c r="AP4764"/>
      <c r="AQ4764"/>
      <c r="AR4764"/>
      <c r="AS4764"/>
      <c r="AT4764"/>
      <c r="AU4764"/>
      <c r="AV4764"/>
      <c r="AW4764"/>
      <c r="AX4764"/>
      <c r="AY4764"/>
      <c r="AZ4764"/>
      <c r="BA4764"/>
      <c r="BB4764"/>
      <c r="BC4764"/>
      <c r="BD4764"/>
      <c r="BE4764"/>
      <c r="BF4764"/>
      <c r="BG4764"/>
      <c r="BH4764"/>
    </row>
    <row r="4765" spans="2:60" s="41" customFormat="1" x14ac:dyDescent="0.4">
      <c r="B4765" s="42"/>
      <c r="C4765" s="42"/>
      <c r="D4765" s="43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  <c r="AC4765"/>
      <c r="AD4765"/>
      <c r="AE4765"/>
      <c r="AF4765"/>
      <c r="AG4765"/>
      <c r="AH4765"/>
      <c r="AI4765"/>
      <c r="AJ4765"/>
      <c r="AK4765"/>
      <c r="AL4765"/>
      <c r="AM4765"/>
      <c r="AN4765"/>
      <c r="AO4765"/>
      <c r="AP4765"/>
      <c r="AQ4765"/>
      <c r="AR4765"/>
      <c r="AS4765"/>
      <c r="AT4765"/>
      <c r="AU4765"/>
      <c r="AV4765"/>
      <c r="AW4765"/>
      <c r="AX4765"/>
      <c r="AY4765"/>
      <c r="AZ4765"/>
      <c r="BA4765"/>
      <c r="BB4765"/>
      <c r="BC4765"/>
      <c r="BD4765"/>
      <c r="BE4765"/>
      <c r="BF4765"/>
      <c r="BG4765"/>
      <c r="BH4765"/>
    </row>
    <row r="4766" spans="2:60" s="41" customFormat="1" x14ac:dyDescent="0.4">
      <c r="B4766" s="42"/>
      <c r="C4766" s="42"/>
      <c r="D4766" s="43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  <c r="AC4766"/>
      <c r="AD4766"/>
      <c r="AE4766"/>
      <c r="AF4766"/>
      <c r="AG4766"/>
      <c r="AH4766"/>
      <c r="AI4766"/>
      <c r="AJ4766"/>
      <c r="AK4766"/>
      <c r="AL4766"/>
      <c r="AM4766"/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/>
      <c r="BD4766"/>
      <c r="BE4766"/>
      <c r="BF4766"/>
      <c r="BG4766"/>
      <c r="BH4766"/>
    </row>
    <row r="4767" spans="2:60" s="41" customFormat="1" x14ac:dyDescent="0.4">
      <c r="B4767" s="42"/>
      <c r="C4767" s="42"/>
      <c r="D4767" s="43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  <c r="AC4767"/>
      <c r="AD4767"/>
      <c r="AE4767"/>
      <c r="AF4767"/>
      <c r="AG4767"/>
      <c r="AH4767"/>
      <c r="AI4767"/>
      <c r="AJ4767"/>
      <c r="AK4767"/>
      <c r="AL4767"/>
      <c r="AM4767"/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/>
      <c r="BD4767"/>
      <c r="BE4767"/>
      <c r="BF4767"/>
      <c r="BG4767"/>
      <c r="BH4767"/>
    </row>
    <row r="4768" spans="2:60" s="41" customFormat="1" x14ac:dyDescent="0.4">
      <c r="B4768" s="42"/>
      <c r="C4768" s="42"/>
      <c r="D4768" s="43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  <c r="AC4768"/>
      <c r="AD4768"/>
      <c r="AE4768"/>
      <c r="AF4768"/>
      <c r="AG4768"/>
      <c r="AH4768"/>
      <c r="AI4768"/>
      <c r="AJ4768"/>
      <c r="AK4768"/>
      <c r="AL4768"/>
      <c r="AM4768"/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/>
      <c r="BB4768"/>
      <c r="BC4768"/>
      <c r="BD4768"/>
      <c r="BE4768"/>
      <c r="BF4768"/>
      <c r="BG4768"/>
      <c r="BH4768"/>
    </row>
    <row r="4769" spans="2:60" s="41" customFormat="1" x14ac:dyDescent="0.4">
      <c r="B4769" s="42"/>
      <c r="C4769" s="42"/>
      <c r="D4769" s="43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  <c r="AC4769"/>
      <c r="AD4769"/>
      <c r="AE4769"/>
      <c r="AF4769"/>
      <c r="AG4769"/>
      <c r="AH4769"/>
      <c r="AI4769"/>
      <c r="AJ4769"/>
      <c r="AK4769"/>
      <c r="AL4769"/>
      <c r="AM4769"/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/>
      <c r="BD4769"/>
      <c r="BE4769"/>
      <c r="BF4769"/>
      <c r="BG4769"/>
      <c r="BH4769"/>
    </row>
    <row r="4770" spans="2:60" s="41" customFormat="1" x14ac:dyDescent="0.4">
      <c r="B4770" s="42"/>
      <c r="C4770" s="42"/>
      <c r="D4770" s="43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  <c r="AC4770"/>
      <c r="AD4770"/>
      <c r="AE4770"/>
      <c r="AF4770"/>
      <c r="AG4770"/>
      <c r="AH4770"/>
      <c r="AI4770"/>
      <c r="AJ4770"/>
      <c r="AK4770"/>
      <c r="AL4770"/>
      <c r="AM4770"/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/>
      <c r="BD4770"/>
      <c r="BE4770"/>
      <c r="BF4770"/>
      <c r="BG4770"/>
      <c r="BH4770"/>
    </row>
    <row r="4771" spans="2:60" s="41" customFormat="1" x14ac:dyDescent="0.4">
      <c r="B4771" s="42"/>
      <c r="C4771" s="42"/>
      <c r="D4771" s="43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  <c r="AC4771"/>
      <c r="AD4771"/>
      <c r="AE4771"/>
      <c r="AF4771"/>
      <c r="AG4771"/>
      <c r="AH4771"/>
      <c r="AI4771"/>
      <c r="AJ4771"/>
      <c r="AK4771"/>
      <c r="AL4771"/>
      <c r="AM4771"/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/>
      <c r="BB4771"/>
      <c r="BC4771"/>
      <c r="BD4771"/>
      <c r="BE4771"/>
      <c r="BF4771"/>
      <c r="BG4771"/>
      <c r="BH4771"/>
    </row>
    <row r="4772" spans="2:60" s="41" customFormat="1" x14ac:dyDescent="0.4">
      <c r="B4772" s="42"/>
      <c r="C4772" s="42"/>
      <c r="D4772" s="43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  <c r="AC4772"/>
      <c r="AD4772"/>
      <c r="AE4772"/>
      <c r="AF4772"/>
      <c r="AG4772"/>
      <c r="AH4772"/>
      <c r="AI4772"/>
      <c r="AJ4772"/>
      <c r="AK4772"/>
      <c r="AL4772"/>
      <c r="AM4772"/>
      <c r="AN4772"/>
      <c r="AO4772"/>
      <c r="AP4772"/>
      <c r="AQ4772"/>
      <c r="AR4772"/>
      <c r="AS4772"/>
      <c r="AT4772"/>
      <c r="AU4772"/>
      <c r="AV4772"/>
      <c r="AW4772"/>
      <c r="AX4772"/>
      <c r="AY4772"/>
      <c r="AZ4772"/>
      <c r="BA4772"/>
      <c r="BB4772"/>
      <c r="BC4772"/>
      <c r="BD4772"/>
      <c r="BE4772"/>
      <c r="BF4772"/>
      <c r="BG4772"/>
      <c r="BH4772"/>
    </row>
    <row r="4773" spans="2:60" s="41" customFormat="1" x14ac:dyDescent="0.4">
      <c r="B4773" s="42"/>
      <c r="C4773" s="42"/>
      <c r="D4773" s="4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  <c r="AC4773"/>
      <c r="AD4773"/>
      <c r="AE4773"/>
      <c r="AF4773"/>
      <c r="AG4773"/>
      <c r="AH4773"/>
      <c r="AI4773"/>
      <c r="AJ4773"/>
      <c r="AK4773"/>
      <c r="AL4773"/>
      <c r="AM4773"/>
      <c r="AN4773"/>
      <c r="AO4773"/>
      <c r="AP4773"/>
      <c r="AQ4773"/>
      <c r="AR4773"/>
      <c r="AS4773"/>
      <c r="AT4773"/>
      <c r="AU4773"/>
      <c r="AV4773"/>
      <c r="AW4773"/>
      <c r="AX4773"/>
      <c r="AY4773"/>
      <c r="AZ4773"/>
      <c r="BA4773"/>
      <c r="BB4773"/>
      <c r="BC4773"/>
      <c r="BD4773"/>
      <c r="BE4773"/>
      <c r="BF4773"/>
      <c r="BG4773"/>
      <c r="BH4773"/>
    </row>
    <row r="4774" spans="2:60" s="41" customFormat="1" x14ac:dyDescent="0.4">
      <c r="B4774" s="42"/>
      <c r="C4774" s="42"/>
      <c r="D4774" s="43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  <c r="AC4774"/>
      <c r="AD4774"/>
      <c r="AE4774"/>
      <c r="AF4774"/>
      <c r="AG4774"/>
      <c r="AH4774"/>
      <c r="AI4774"/>
      <c r="AJ4774"/>
      <c r="AK4774"/>
      <c r="AL4774"/>
      <c r="AM4774"/>
      <c r="AN4774"/>
      <c r="AO4774"/>
      <c r="AP4774"/>
      <c r="AQ4774"/>
      <c r="AR4774"/>
      <c r="AS4774"/>
      <c r="AT4774"/>
      <c r="AU4774"/>
      <c r="AV4774"/>
      <c r="AW4774"/>
      <c r="AX4774"/>
      <c r="AY4774"/>
      <c r="AZ4774"/>
      <c r="BA4774"/>
      <c r="BB4774"/>
      <c r="BC4774"/>
      <c r="BD4774"/>
      <c r="BE4774"/>
      <c r="BF4774"/>
      <c r="BG4774"/>
      <c r="BH4774"/>
    </row>
    <row r="4775" spans="2:60" s="41" customFormat="1" x14ac:dyDescent="0.4">
      <c r="B4775" s="42"/>
      <c r="C4775" s="42"/>
      <c r="D4775" s="43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  <c r="AC4775"/>
      <c r="AD4775"/>
      <c r="AE4775"/>
      <c r="AF4775"/>
      <c r="AG4775"/>
      <c r="AH4775"/>
      <c r="AI4775"/>
      <c r="AJ4775"/>
      <c r="AK4775"/>
      <c r="AL4775"/>
      <c r="AM4775"/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/>
      <c r="BD4775"/>
      <c r="BE4775"/>
      <c r="BF4775"/>
      <c r="BG4775"/>
      <c r="BH4775"/>
    </row>
    <row r="4776" spans="2:60" s="41" customFormat="1" x14ac:dyDescent="0.4">
      <c r="B4776" s="42"/>
      <c r="C4776" s="42"/>
      <c r="D4776" s="43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  <c r="AC4776"/>
      <c r="AD4776"/>
      <c r="AE4776"/>
      <c r="AF4776"/>
      <c r="AG4776"/>
      <c r="AH4776"/>
      <c r="AI4776"/>
      <c r="AJ4776"/>
      <c r="AK4776"/>
      <c r="AL4776"/>
      <c r="AM4776"/>
      <c r="AN4776"/>
      <c r="AO4776"/>
      <c r="AP4776"/>
      <c r="AQ4776"/>
      <c r="AR4776"/>
      <c r="AS4776"/>
      <c r="AT4776"/>
      <c r="AU4776"/>
      <c r="AV4776"/>
      <c r="AW4776"/>
      <c r="AX4776"/>
      <c r="AY4776"/>
      <c r="AZ4776"/>
      <c r="BA4776"/>
      <c r="BB4776"/>
      <c r="BC4776"/>
      <c r="BD4776"/>
      <c r="BE4776"/>
      <c r="BF4776"/>
      <c r="BG4776"/>
      <c r="BH4776"/>
    </row>
    <row r="4777" spans="2:60" s="41" customFormat="1" x14ac:dyDescent="0.4">
      <c r="B4777" s="42"/>
      <c r="C4777" s="42"/>
      <c r="D4777" s="43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  <c r="AC4777"/>
      <c r="AD4777"/>
      <c r="AE4777"/>
      <c r="AF4777"/>
      <c r="AG4777"/>
      <c r="AH4777"/>
      <c r="AI4777"/>
      <c r="AJ4777"/>
      <c r="AK4777"/>
      <c r="AL4777"/>
      <c r="AM4777"/>
      <c r="AN4777"/>
      <c r="AO4777"/>
      <c r="AP4777"/>
      <c r="AQ4777"/>
      <c r="AR4777"/>
      <c r="AS4777"/>
      <c r="AT4777"/>
      <c r="AU4777"/>
      <c r="AV4777"/>
      <c r="AW4777"/>
      <c r="AX4777"/>
      <c r="AY4777"/>
      <c r="AZ4777"/>
      <c r="BA4777"/>
      <c r="BB4777"/>
      <c r="BC4777"/>
      <c r="BD4777"/>
      <c r="BE4777"/>
      <c r="BF4777"/>
      <c r="BG4777"/>
      <c r="BH4777"/>
    </row>
    <row r="4778" spans="2:60" s="41" customFormat="1" x14ac:dyDescent="0.4">
      <c r="B4778" s="42"/>
      <c r="C4778" s="42"/>
      <c r="D4778" s="43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  <c r="AC4778"/>
      <c r="AD4778"/>
      <c r="AE4778"/>
      <c r="AF4778"/>
      <c r="AG4778"/>
      <c r="AH4778"/>
      <c r="AI4778"/>
      <c r="AJ4778"/>
      <c r="AK4778"/>
      <c r="AL4778"/>
      <c r="AM4778"/>
      <c r="AN4778"/>
      <c r="AO4778"/>
      <c r="AP4778"/>
      <c r="AQ4778"/>
      <c r="AR4778"/>
      <c r="AS4778"/>
      <c r="AT4778"/>
      <c r="AU4778"/>
      <c r="AV4778"/>
      <c r="AW4778"/>
      <c r="AX4778"/>
      <c r="AY4778"/>
      <c r="AZ4778"/>
      <c r="BA4778"/>
      <c r="BB4778"/>
      <c r="BC4778"/>
      <c r="BD4778"/>
      <c r="BE4778"/>
      <c r="BF4778"/>
      <c r="BG4778"/>
      <c r="BH4778"/>
    </row>
    <row r="4779" spans="2:60" s="41" customFormat="1" x14ac:dyDescent="0.4">
      <c r="B4779" s="42"/>
      <c r="C4779" s="42"/>
      <c r="D4779" s="43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  <c r="AC4779"/>
      <c r="AD4779"/>
      <c r="AE4779"/>
      <c r="AF4779"/>
      <c r="AG4779"/>
      <c r="AH4779"/>
      <c r="AI4779"/>
      <c r="AJ4779"/>
      <c r="AK4779"/>
      <c r="AL4779"/>
      <c r="AM4779"/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/>
      <c r="BB4779"/>
      <c r="BC4779"/>
      <c r="BD4779"/>
      <c r="BE4779"/>
      <c r="BF4779"/>
      <c r="BG4779"/>
      <c r="BH4779"/>
    </row>
    <row r="4780" spans="2:60" s="41" customFormat="1" x14ac:dyDescent="0.4">
      <c r="B4780" s="42"/>
      <c r="C4780" s="42"/>
      <c r="D4780" s="43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  <c r="AC4780"/>
      <c r="AD4780"/>
      <c r="AE4780"/>
      <c r="AF4780"/>
      <c r="AG4780"/>
      <c r="AH4780"/>
      <c r="AI4780"/>
      <c r="AJ4780"/>
      <c r="AK4780"/>
      <c r="AL4780"/>
      <c r="AM4780"/>
      <c r="AN4780"/>
      <c r="AO4780"/>
      <c r="AP4780"/>
      <c r="AQ4780"/>
      <c r="AR4780"/>
      <c r="AS4780"/>
      <c r="AT4780"/>
      <c r="AU4780"/>
      <c r="AV4780"/>
      <c r="AW4780"/>
      <c r="AX4780"/>
      <c r="AY4780"/>
      <c r="AZ4780"/>
      <c r="BA4780"/>
      <c r="BB4780"/>
      <c r="BC4780"/>
      <c r="BD4780"/>
      <c r="BE4780"/>
      <c r="BF4780"/>
      <c r="BG4780"/>
      <c r="BH4780"/>
    </row>
    <row r="4781" spans="2:60" s="41" customFormat="1" x14ac:dyDescent="0.4">
      <c r="B4781" s="42"/>
      <c r="C4781" s="42"/>
      <c r="D4781" s="43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  <c r="AC4781"/>
      <c r="AD4781"/>
      <c r="AE4781"/>
      <c r="AF4781"/>
      <c r="AG4781"/>
      <c r="AH4781"/>
      <c r="AI4781"/>
      <c r="AJ4781"/>
      <c r="AK4781"/>
      <c r="AL4781"/>
      <c r="AM4781"/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/>
      <c r="BD4781"/>
      <c r="BE4781"/>
      <c r="BF4781"/>
      <c r="BG4781"/>
      <c r="BH4781"/>
    </row>
    <row r="4782" spans="2:60" s="41" customFormat="1" x14ac:dyDescent="0.4">
      <c r="B4782" s="42"/>
      <c r="C4782" s="42"/>
      <c r="D4782" s="43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  <c r="AC4782"/>
      <c r="AD4782"/>
      <c r="AE4782"/>
      <c r="AF4782"/>
      <c r="AG4782"/>
      <c r="AH4782"/>
      <c r="AI4782"/>
      <c r="AJ4782"/>
      <c r="AK4782"/>
      <c r="AL4782"/>
      <c r="AM4782"/>
      <c r="AN4782"/>
      <c r="AO4782"/>
      <c r="AP4782"/>
      <c r="AQ4782"/>
      <c r="AR4782"/>
      <c r="AS4782"/>
      <c r="AT4782"/>
      <c r="AU4782"/>
      <c r="AV4782"/>
      <c r="AW4782"/>
      <c r="AX4782"/>
      <c r="AY4782"/>
      <c r="AZ4782"/>
      <c r="BA4782"/>
      <c r="BB4782"/>
      <c r="BC4782"/>
      <c r="BD4782"/>
      <c r="BE4782"/>
      <c r="BF4782"/>
      <c r="BG4782"/>
      <c r="BH4782"/>
    </row>
    <row r="4783" spans="2:60" s="41" customFormat="1" x14ac:dyDescent="0.4">
      <c r="B4783" s="42"/>
      <c r="C4783" s="42"/>
      <c r="D4783" s="4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  <c r="AC4783"/>
      <c r="AD4783"/>
      <c r="AE4783"/>
      <c r="AF4783"/>
      <c r="AG4783"/>
      <c r="AH4783"/>
      <c r="AI4783"/>
      <c r="AJ4783"/>
      <c r="AK4783"/>
      <c r="AL4783"/>
      <c r="AM4783"/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/>
      <c r="BD4783"/>
      <c r="BE4783"/>
      <c r="BF4783"/>
      <c r="BG4783"/>
      <c r="BH4783"/>
    </row>
    <row r="4784" spans="2:60" s="41" customFormat="1" x14ac:dyDescent="0.4">
      <c r="B4784" s="42"/>
      <c r="C4784" s="42"/>
      <c r="D4784" s="43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  <c r="AC4784"/>
      <c r="AD4784"/>
      <c r="AE4784"/>
      <c r="AF4784"/>
      <c r="AG4784"/>
      <c r="AH4784"/>
      <c r="AI4784"/>
      <c r="AJ4784"/>
      <c r="AK4784"/>
      <c r="AL4784"/>
      <c r="AM4784"/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/>
      <c r="BD4784"/>
      <c r="BE4784"/>
      <c r="BF4784"/>
      <c r="BG4784"/>
      <c r="BH4784"/>
    </row>
    <row r="4785" spans="2:60" s="41" customFormat="1" x14ac:dyDescent="0.4">
      <c r="B4785" s="42"/>
      <c r="C4785" s="42"/>
      <c r="D4785" s="43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  <c r="AC4785"/>
      <c r="AD4785"/>
      <c r="AE4785"/>
      <c r="AF4785"/>
      <c r="AG4785"/>
      <c r="AH4785"/>
      <c r="AI4785"/>
      <c r="AJ4785"/>
      <c r="AK4785"/>
      <c r="AL4785"/>
      <c r="AM4785"/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/>
      <c r="BD4785"/>
      <c r="BE4785"/>
      <c r="BF4785"/>
      <c r="BG4785"/>
      <c r="BH4785"/>
    </row>
    <row r="4786" spans="2:60" s="41" customFormat="1" x14ac:dyDescent="0.4">
      <c r="B4786" s="42"/>
      <c r="C4786" s="42"/>
      <c r="D4786" s="43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  <c r="AC4786"/>
      <c r="AD4786"/>
      <c r="AE4786"/>
      <c r="AF4786"/>
      <c r="AG4786"/>
      <c r="AH4786"/>
      <c r="AI4786"/>
      <c r="AJ4786"/>
      <c r="AK4786"/>
      <c r="AL4786"/>
      <c r="AM4786"/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/>
      <c r="BD4786"/>
      <c r="BE4786"/>
      <c r="BF4786"/>
      <c r="BG4786"/>
      <c r="BH4786"/>
    </row>
    <row r="4787" spans="2:60" s="41" customFormat="1" x14ac:dyDescent="0.4">
      <c r="B4787" s="42"/>
      <c r="C4787" s="42"/>
      <c r="D4787" s="43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  <c r="AC4787"/>
      <c r="AD4787"/>
      <c r="AE4787"/>
      <c r="AF4787"/>
      <c r="AG4787"/>
      <c r="AH4787"/>
      <c r="AI4787"/>
      <c r="AJ4787"/>
      <c r="AK4787"/>
      <c r="AL4787"/>
      <c r="AM4787"/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/>
      <c r="BD4787"/>
      <c r="BE4787"/>
      <c r="BF4787"/>
      <c r="BG4787"/>
      <c r="BH4787"/>
    </row>
    <row r="4788" spans="2:60" s="41" customFormat="1" x14ac:dyDescent="0.4">
      <c r="B4788" s="42"/>
      <c r="C4788" s="42"/>
      <c r="D4788" s="43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  <c r="AC4788"/>
      <c r="AD4788"/>
      <c r="AE4788"/>
      <c r="AF4788"/>
      <c r="AG4788"/>
      <c r="AH4788"/>
      <c r="AI4788"/>
      <c r="AJ4788"/>
      <c r="AK4788"/>
      <c r="AL4788"/>
      <c r="AM4788"/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/>
      <c r="BD4788"/>
      <c r="BE4788"/>
      <c r="BF4788"/>
      <c r="BG4788"/>
      <c r="BH4788"/>
    </row>
    <row r="4789" spans="2:60" s="41" customFormat="1" x14ac:dyDescent="0.4">
      <c r="B4789" s="42"/>
      <c r="C4789" s="42"/>
      <c r="D4789" s="43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  <c r="AC4789"/>
      <c r="AD4789"/>
      <c r="AE4789"/>
      <c r="AF4789"/>
      <c r="AG4789"/>
      <c r="AH4789"/>
      <c r="AI4789"/>
      <c r="AJ4789"/>
      <c r="AK4789"/>
      <c r="AL4789"/>
      <c r="AM4789"/>
      <c r="AN4789"/>
      <c r="AO4789"/>
      <c r="AP4789"/>
      <c r="AQ4789"/>
      <c r="AR4789"/>
      <c r="AS4789"/>
      <c r="AT4789"/>
      <c r="AU4789"/>
      <c r="AV4789"/>
      <c r="AW4789"/>
      <c r="AX4789"/>
      <c r="AY4789"/>
      <c r="AZ4789"/>
      <c r="BA4789"/>
      <c r="BB4789"/>
      <c r="BC4789"/>
      <c r="BD4789"/>
      <c r="BE4789"/>
      <c r="BF4789"/>
      <c r="BG4789"/>
      <c r="BH4789"/>
    </row>
    <row r="4790" spans="2:60" s="41" customFormat="1" x14ac:dyDescent="0.4">
      <c r="B4790" s="42"/>
      <c r="C4790" s="42"/>
      <c r="D4790" s="43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  <c r="AC4790"/>
      <c r="AD4790"/>
      <c r="AE4790"/>
      <c r="AF4790"/>
      <c r="AG4790"/>
      <c r="AH4790"/>
      <c r="AI4790"/>
      <c r="AJ4790"/>
      <c r="AK4790"/>
      <c r="AL4790"/>
      <c r="AM4790"/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/>
      <c r="BD4790"/>
      <c r="BE4790"/>
      <c r="BF4790"/>
      <c r="BG4790"/>
      <c r="BH4790"/>
    </row>
    <row r="4791" spans="2:60" s="41" customFormat="1" x14ac:dyDescent="0.4">
      <c r="B4791" s="42"/>
      <c r="C4791" s="42"/>
      <c r="D4791" s="43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  <c r="AC4791"/>
      <c r="AD4791"/>
      <c r="AE4791"/>
      <c r="AF4791"/>
      <c r="AG4791"/>
      <c r="AH4791"/>
      <c r="AI4791"/>
      <c r="AJ4791"/>
      <c r="AK4791"/>
      <c r="AL4791"/>
      <c r="AM4791"/>
      <c r="AN4791"/>
      <c r="AO4791"/>
      <c r="AP4791"/>
      <c r="AQ4791"/>
      <c r="AR4791"/>
      <c r="AS4791"/>
      <c r="AT4791"/>
      <c r="AU4791"/>
      <c r="AV4791"/>
      <c r="AW4791"/>
      <c r="AX4791"/>
      <c r="AY4791"/>
      <c r="AZ4791"/>
      <c r="BA4791"/>
      <c r="BB4791"/>
      <c r="BC4791"/>
      <c r="BD4791"/>
      <c r="BE4791"/>
      <c r="BF4791"/>
      <c r="BG4791"/>
      <c r="BH4791"/>
    </row>
    <row r="4792" spans="2:60" s="41" customFormat="1" x14ac:dyDescent="0.4">
      <c r="B4792" s="42"/>
      <c r="C4792" s="42"/>
      <c r="D4792" s="43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  <c r="AC4792"/>
      <c r="AD4792"/>
      <c r="AE4792"/>
      <c r="AF4792"/>
      <c r="AG4792"/>
      <c r="AH4792"/>
      <c r="AI4792"/>
      <c r="AJ4792"/>
      <c r="AK4792"/>
      <c r="AL4792"/>
      <c r="AM4792"/>
      <c r="AN4792"/>
      <c r="AO4792"/>
      <c r="AP4792"/>
      <c r="AQ4792"/>
      <c r="AR4792"/>
      <c r="AS4792"/>
      <c r="AT4792"/>
      <c r="AU4792"/>
      <c r="AV4792"/>
      <c r="AW4792"/>
      <c r="AX4792"/>
      <c r="AY4792"/>
      <c r="AZ4792"/>
      <c r="BA4792"/>
      <c r="BB4792"/>
      <c r="BC4792"/>
      <c r="BD4792"/>
      <c r="BE4792"/>
      <c r="BF4792"/>
      <c r="BG4792"/>
      <c r="BH4792"/>
    </row>
    <row r="4793" spans="2:60" s="41" customFormat="1" x14ac:dyDescent="0.4">
      <c r="B4793" s="42"/>
      <c r="C4793" s="42"/>
      <c r="D4793" s="4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  <c r="AC4793"/>
      <c r="AD4793"/>
      <c r="AE4793"/>
      <c r="AF4793"/>
      <c r="AG4793"/>
      <c r="AH4793"/>
      <c r="AI4793"/>
      <c r="AJ4793"/>
      <c r="AK4793"/>
      <c r="AL4793"/>
      <c r="AM4793"/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/>
      <c r="BD4793"/>
      <c r="BE4793"/>
      <c r="BF4793"/>
      <c r="BG4793"/>
      <c r="BH4793"/>
    </row>
    <row r="4794" spans="2:60" s="41" customFormat="1" x14ac:dyDescent="0.4">
      <c r="B4794" s="42"/>
      <c r="C4794" s="42"/>
      <c r="D4794" s="43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  <c r="AC4794"/>
      <c r="AD4794"/>
      <c r="AE4794"/>
      <c r="AF4794"/>
      <c r="AG4794"/>
      <c r="AH4794"/>
      <c r="AI4794"/>
      <c r="AJ4794"/>
      <c r="AK4794"/>
      <c r="AL4794"/>
      <c r="AM4794"/>
      <c r="AN4794"/>
      <c r="AO4794"/>
      <c r="AP4794"/>
      <c r="AQ4794"/>
      <c r="AR4794"/>
      <c r="AS4794"/>
      <c r="AT4794"/>
      <c r="AU4794"/>
      <c r="AV4794"/>
      <c r="AW4794"/>
      <c r="AX4794"/>
      <c r="AY4794"/>
      <c r="AZ4794"/>
      <c r="BA4794"/>
      <c r="BB4794"/>
      <c r="BC4794"/>
      <c r="BD4794"/>
      <c r="BE4794"/>
      <c r="BF4794"/>
      <c r="BG4794"/>
      <c r="BH4794"/>
    </row>
    <row r="4795" spans="2:60" s="41" customFormat="1" x14ac:dyDescent="0.4">
      <c r="B4795" s="42"/>
      <c r="C4795" s="42"/>
      <c r="D4795" s="43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  <c r="AC4795"/>
      <c r="AD4795"/>
      <c r="AE4795"/>
      <c r="AF4795"/>
      <c r="AG4795"/>
      <c r="AH4795"/>
      <c r="AI4795"/>
      <c r="AJ4795"/>
      <c r="AK4795"/>
      <c r="AL4795"/>
      <c r="AM4795"/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/>
      <c r="BB4795"/>
      <c r="BC4795"/>
      <c r="BD4795"/>
      <c r="BE4795"/>
      <c r="BF4795"/>
      <c r="BG4795"/>
      <c r="BH4795"/>
    </row>
    <row r="4796" spans="2:60" s="41" customFormat="1" x14ac:dyDescent="0.4">
      <c r="B4796" s="42"/>
      <c r="C4796" s="42"/>
      <c r="D4796" s="43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  <c r="AC4796"/>
      <c r="AD4796"/>
      <c r="AE4796"/>
      <c r="AF4796"/>
      <c r="AG4796"/>
      <c r="AH4796"/>
      <c r="AI4796"/>
      <c r="AJ4796"/>
      <c r="AK4796"/>
      <c r="AL4796"/>
      <c r="AM4796"/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/>
      <c r="BD4796"/>
      <c r="BE4796"/>
      <c r="BF4796"/>
      <c r="BG4796"/>
      <c r="BH4796"/>
    </row>
    <row r="4797" spans="2:60" s="41" customFormat="1" x14ac:dyDescent="0.4">
      <c r="B4797" s="42"/>
      <c r="C4797" s="42"/>
      <c r="D4797" s="43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  <c r="AC4797"/>
      <c r="AD4797"/>
      <c r="AE4797"/>
      <c r="AF4797"/>
      <c r="AG4797"/>
      <c r="AH4797"/>
      <c r="AI4797"/>
      <c r="AJ4797"/>
      <c r="AK4797"/>
      <c r="AL4797"/>
      <c r="AM4797"/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/>
      <c r="BD4797"/>
      <c r="BE4797"/>
      <c r="BF4797"/>
      <c r="BG4797"/>
      <c r="BH4797"/>
    </row>
    <row r="4798" spans="2:60" s="41" customFormat="1" x14ac:dyDescent="0.4">
      <c r="B4798" s="42"/>
      <c r="C4798" s="42"/>
      <c r="D4798" s="43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  <c r="AC4798"/>
      <c r="AD4798"/>
      <c r="AE4798"/>
      <c r="AF4798"/>
      <c r="AG4798"/>
      <c r="AH4798"/>
      <c r="AI4798"/>
      <c r="AJ4798"/>
      <c r="AK4798"/>
      <c r="AL4798"/>
      <c r="AM4798"/>
      <c r="AN4798"/>
      <c r="AO4798"/>
      <c r="AP4798"/>
      <c r="AQ4798"/>
      <c r="AR4798"/>
      <c r="AS4798"/>
      <c r="AT4798"/>
      <c r="AU4798"/>
      <c r="AV4798"/>
      <c r="AW4798"/>
      <c r="AX4798"/>
      <c r="AY4798"/>
      <c r="AZ4798"/>
      <c r="BA4798"/>
      <c r="BB4798"/>
      <c r="BC4798"/>
      <c r="BD4798"/>
      <c r="BE4798"/>
      <c r="BF4798"/>
      <c r="BG4798"/>
      <c r="BH4798"/>
    </row>
    <row r="4799" spans="2:60" s="41" customFormat="1" x14ac:dyDescent="0.4">
      <c r="B4799" s="42"/>
      <c r="C4799" s="42"/>
      <c r="D4799" s="43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  <c r="AC4799"/>
      <c r="AD4799"/>
      <c r="AE4799"/>
      <c r="AF4799"/>
      <c r="AG4799"/>
      <c r="AH4799"/>
      <c r="AI4799"/>
      <c r="AJ4799"/>
      <c r="AK4799"/>
      <c r="AL4799"/>
      <c r="AM4799"/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/>
      <c r="BD4799"/>
      <c r="BE4799"/>
      <c r="BF4799"/>
      <c r="BG4799"/>
      <c r="BH4799"/>
    </row>
    <row r="4800" spans="2:60" s="41" customFormat="1" x14ac:dyDescent="0.4">
      <c r="B4800" s="42"/>
      <c r="C4800" s="42"/>
      <c r="D4800" s="43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  <c r="AC4800"/>
      <c r="AD4800"/>
      <c r="AE4800"/>
      <c r="AF4800"/>
      <c r="AG4800"/>
      <c r="AH4800"/>
      <c r="AI4800"/>
      <c r="AJ4800"/>
      <c r="AK4800"/>
      <c r="AL4800"/>
      <c r="AM4800"/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/>
      <c r="BD4800"/>
      <c r="BE4800"/>
      <c r="BF4800"/>
      <c r="BG4800"/>
      <c r="BH4800"/>
    </row>
    <row r="4801" spans="2:60" s="41" customFormat="1" x14ac:dyDescent="0.4">
      <c r="B4801" s="42"/>
      <c r="C4801" s="42"/>
      <c r="D4801" s="43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  <c r="AC4801"/>
      <c r="AD4801"/>
      <c r="AE4801"/>
      <c r="AF4801"/>
      <c r="AG4801"/>
      <c r="AH4801"/>
      <c r="AI4801"/>
      <c r="AJ4801"/>
      <c r="AK4801"/>
      <c r="AL4801"/>
      <c r="AM4801"/>
      <c r="AN4801"/>
      <c r="AO4801"/>
      <c r="AP4801"/>
      <c r="AQ4801"/>
      <c r="AR4801"/>
      <c r="AS4801"/>
      <c r="AT4801"/>
      <c r="AU4801"/>
      <c r="AV4801"/>
      <c r="AW4801"/>
      <c r="AX4801"/>
      <c r="AY4801"/>
      <c r="AZ4801"/>
      <c r="BA4801"/>
      <c r="BB4801"/>
      <c r="BC4801"/>
      <c r="BD4801"/>
      <c r="BE4801"/>
      <c r="BF4801"/>
      <c r="BG4801"/>
      <c r="BH4801"/>
    </row>
    <row r="4802" spans="2:60" s="41" customFormat="1" x14ac:dyDescent="0.4">
      <c r="B4802" s="42"/>
      <c r="C4802" s="42"/>
      <c r="D4802" s="43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  <c r="AC4802"/>
      <c r="AD4802"/>
      <c r="AE4802"/>
      <c r="AF4802"/>
      <c r="AG4802"/>
      <c r="AH4802"/>
      <c r="AI4802"/>
      <c r="AJ4802"/>
      <c r="AK4802"/>
      <c r="AL4802"/>
      <c r="AM4802"/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/>
      <c r="BB4802"/>
      <c r="BC4802"/>
      <c r="BD4802"/>
      <c r="BE4802"/>
      <c r="BF4802"/>
      <c r="BG4802"/>
      <c r="BH4802"/>
    </row>
    <row r="4803" spans="2:60" s="41" customFormat="1" x14ac:dyDescent="0.4">
      <c r="B4803" s="42"/>
      <c r="C4803" s="42"/>
      <c r="D4803" s="4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  <c r="AC4803"/>
      <c r="AD4803"/>
      <c r="AE4803"/>
      <c r="AF4803"/>
      <c r="AG4803"/>
      <c r="AH4803"/>
      <c r="AI4803"/>
      <c r="AJ4803"/>
      <c r="AK4803"/>
      <c r="AL4803"/>
      <c r="AM4803"/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/>
      <c r="BB4803"/>
      <c r="BC4803"/>
      <c r="BD4803"/>
      <c r="BE4803"/>
      <c r="BF4803"/>
      <c r="BG4803"/>
      <c r="BH4803"/>
    </row>
    <row r="4804" spans="2:60" s="41" customFormat="1" x14ac:dyDescent="0.4">
      <c r="B4804" s="42"/>
      <c r="C4804" s="42"/>
      <c r="D4804" s="43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  <c r="AC4804"/>
      <c r="AD4804"/>
      <c r="AE4804"/>
      <c r="AF4804"/>
      <c r="AG4804"/>
      <c r="AH4804"/>
      <c r="AI4804"/>
      <c r="AJ4804"/>
      <c r="AK4804"/>
      <c r="AL4804"/>
      <c r="AM4804"/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/>
      <c r="BD4804"/>
      <c r="BE4804"/>
      <c r="BF4804"/>
      <c r="BG4804"/>
      <c r="BH4804"/>
    </row>
    <row r="4805" spans="2:60" s="41" customFormat="1" x14ac:dyDescent="0.4">
      <c r="B4805" s="42"/>
      <c r="C4805" s="42"/>
      <c r="D4805" s="43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  <c r="AC4805"/>
      <c r="AD4805"/>
      <c r="AE4805"/>
      <c r="AF4805"/>
      <c r="AG4805"/>
      <c r="AH4805"/>
      <c r="AI4805"/>
      <c r="AJ4805"/>
      <c r="AK4805"/>
      <c r="AL4805"/>
      <c r="AM4805"/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/>
      <c r="BD4805"/>
      <c r="BE4805"/>
      <c r="BF4805"/>
      <c r="BG4805"/>
      <c r="BH4805"/>
    </row>
    <row r="4806" spans="2:60" s="41" customFormat="1" x14ac:dyDescent="0.4">
      <c r="B4806" s="42"/>
      <c r="C4806" s="42"/>
      <c r="D4806" s="43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  <c r="AC4806"/>
      <c r="AD4806"/>
      <c r="AE4806"/>
      <c r="AF4806"/>
      <c r="AG4806"/>
      <c r="AH4806"/>
      <c r="AI4806"/>
      <c r="AJ4806"/>
      <c r="AK4806"/>
      <c r="AL4806"/>
      <c r="AM4806"/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/>
      <c r="BD4806"/>
      <c r="BE4806"/>
      <c r="BF4806"/>
      <c r="BG4806"/>
      <c r="BH4806"/>
    </row>
    <row r="4807" spans="2:60" s="41" customFormat="1" x14ac:dyDescent="0.4">
      <c r="B4807" s="42"/>
      <c r="C4807" s="42"/>
      <c r="D4807" s="43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  <c r="AC4807"/>
      <c r="AD4807"/>
      <c r="AE4807"/>
      <c r="AF4807"/>
      <c r="AG4807"/>
      <c r="AH4807"/>
      <c r="AI4807"/>
      <c r="AJ4807"/>
      <c r="AK4807"/>
      <c r="AL4807"/>
      <c r="AM4807"/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/>
      <c r="BB4807"/>
      <c r="BC4807"/>
      <c r="BD4807"/>
      <c r="BE4807"/>
      <c r="BF4807"/>
      <c r="BG4807"/>
      <c r="BH4807"/>
    </row>
    <row r="4808" spans="2:60" s="41" customFormat="1" x14ac:dyDescent="0.4">
      <c r="B4808" s="42"/>
      <c r="C4808" s="42"/>
      <c r="D4808" s="43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  <c r="AC4808"/>
      <c r="AD4808"/>
      <c r="AE4808"/>
      <c r="AF4808"/>
      <c r="AG4808"/>
      <c r="AH4808"/>
      <c r="AI4808"/>
      <c r="AJ4808"/>
      <c r="AK4808"/>
      <c r="AL4808"/>
      <c r="AM4808"/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/>
      <c r="BD4808"/>
      <c r="BE4808"/>
      <c r="BF4808"/>
      <c r="BG4808"/>
      <c r="BH4808"/>
    </row>
    <row r="4809" spans="2:60" s="41" customFormat="1" x14ac:dyDescent="0.4">
      <c r="B4809" s="42"/>
      <c r="C4809" s="42"/>
      <c r="D4809" s="43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  <c r="AC4809"/>
      <c r="AD4809"/>
      <c r="AE4809"/>
      <c r="AF4809"/>
      <c r="AG4809"/>
      <c r="AH4809"/>
      <c r="AI4809"/>
      <c r="AJ4809"/>
      <c r="AK4809"/>
      <c r="AL4809"/>
      <c r="AM4809"/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/>
      <c r="BE4809"/>
      <c r="BF4809"/>
      <c r="BG4809"/>
      <c r="BH4809"/>
    </row>
    <row r="4810" spans="2:60" s="41" customFormat="1" x14ac:dyDescent="0.4">
      <c r="B4810" s="42"/>
      <c r="C4810" s="42"/>
      <c r="D4810" s="43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  <c r="AC4810"/>
      <c r="AD4810"/>
      <c r="AE4810"/>
      <c r="AF4810"/>
      <c r="AG4810"/>
      <c r="AH4810"/>
      <c r="AI4810"/>
      <c r="AJ4810"/>
      <c r="AK4810"/>
      <c r="AL4810"/>
      <c r="AM4810"/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/>
      <c r="BD4810"/>
      <c r="BE4810"/>
      <c r="BF4810"/>
      <c r="BG4810"/>
      <c r="BH4810"/>
    </row>
    <row r="4811" spans="2:60" s="41" customFormat="1" x14ac:dyDescent="0.4">
      <c r="B4811" s="42"/>
      <c r="C4811" s="42"/>
      <c r="D4811" s="43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  <c r="AC4811"/>
      <c r="AD4811"/>
      <c r="AE4811"/>
      <c r="AF4811"/>
      <c r="AG4811"/>
      <c r="AH4811"/>
      <c r="AI4811"/>
      <c r="AJ4811"/>
      <c r="AK4811"/>
      <c r="AL4811"/>
      <c r="AM4811"/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/>
      <c r="BD4811"/>
      <c r="BE4811"/>
      <c r="BF4811"/>
      <c r="BG4811"/>
      <c r="BH4811"/>
    </row>
    <row r="4812" spans="2:60" s="41" customFormat="1" x14ac:dyDescent="0.4">
      <c r="B4812" s="42"/>
      <c r="C4812" s="42"/>
      <c r="D4812" s="43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  <c r="AC4812"/>
      <c r="AD4812"/>
      <c r="AE4812"/>
      <c r="AF4812"/>
      <c r="AG4812"/>
      <c r="AH4812"/>
      <c r="AI4812"/>
      <c r="AJ4812"/>
      <c r="AK4812"/>
      <c r="AL4812"/>
      <c r="AM4812"/>
      <c r="AN4812"/>
      <c r="AO4812"/>
      <c r="AP4812"/>
      <c r="AQ4812"/>
      <c r="AR4812"/>
      <c r="AS4812"/>
      <c r="AT4812"/>
      <c r="AU4812"/>
      <c r="AV4812"/>
      <c r="AW4812"/>
      <c r="AX4812"/>
      <c r="AY4812"/>
      <c r="AZ4812"/>
      <c r="BA4812"/>
      <c r="BB4812"/>
      <c r="BC4812"/>
      <c r="BD4812"/>
      <c r="BE4812"/>
      <c r="BF4812"/>
      <c r="BG4812"/>
      <c r="BH4812"/>
    </row>
    <row r="4813" spans="2:60" s="41" customFormat="1" x14ac:dyDescent="0.4">
      <c r="B4813" s="42"/>
      <c r="C4813" s="42"/>
      <c r="D4813" s="4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  <c r="AC4813"/>
      <c r="AD4813"/>
      <c r="AE4813"/>
      <c r="AF4813"/>
      <c r="AG4813"/>
      <c r="AH4813"/>
      <c r="AI4813"/>
      <c r="AJ4813"/>
      <c r="AK4813"/>
      <c r="AL4813"/>
      <c r="AM4813"/>
      <c r="AN4813"/>
      <c r="AO4813"/>
      <c r="AP4813"/>
      <c r="AQ4813"/>
      <c r="AR4813"/>
      <c r="AS4813"/>
      <c r="AT4813"/>
      <c r="AU4813"/>
      <c r="AV4813"/>
      <c r="AW4813"/>
      <c r="AX4813"/>
      <c r="AY4813"/>
      <c r="AZ4813"/>
      <c r="BA4813"/>
      <c r="BB4813"/>
      <c r="BC4813"/>
      <c r="BD4813"/>
      <c r="BE4813"/>
      <c r="BF4813"/>
      <c r="BG4813"/>
      <c r="BH4813"/>
    </row>
    <row r="4814" spans="2:60" s="41" customFormat="1" x14ac:dyDescent="0.4">
      <c r="B4814" s="42"/>
      <c r="C4814" s="42"/>
      <c r="D4814" s="43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  <c r="AC4814"/>
      <c r="AD4814"/>
      <c r="AE4814"/>
      <c r="AF4814"/>
      <c r="AG4814"/>
      <c r="AH4814"/>
      <c r="AI4814"/>
      <c r="AJ4814"/>
      <c r="AK4814"/>
      <c r="AL4814"/>
      <c r="AM4814"/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/>
      <c r="BB4814"/>
      <c r="BC4814"/>
      <c r="BD4814"/>
      <c r="BE4814"/>
      <c r="BF4814"/>
      <c r="BG4814"/>
      <c r="BH4814"/>
    </row>
    <row r="4815" spans="2:60" s="41" customFormat="1" x14ac:dyDescent="0.4">
      <c r="B4815" s="42"/>
      <c r="C4815" s="42"/>
      <c r="D4815" s="43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  <c r="AC4815"/>
      <c r="AD4815"/>
      <c r="AE4815"/>
      <c r="AF4815"/>
      <c r="AG4815"/>
      <c r="AH4815"/>
      <c r="AI4815"/>
      <c r="AJ4815"/>
      <c r="AK4815"/>
      <c r="AL4815"/>
      <c r="AM4815"/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/>
      <c r="BB4815"/>
      <c r="BC4815"/>
      <c r="BD4815"/>
      <c r="BE4815"/>
      <c r="BF4815"/>
      <c r="BG4815"/>
      <c r="BH4815"/>
    </row>
    <row r="4816" spans="2:60" s="41" customFormat="1" x14ac:dyDescent="0.4">
      <c r="B4816" s="42"/>
      <c r="C4816" s="42"/>
      <c r="D4816" s="43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  <c r="AC4816"/>
      <c r="AD4816"/>
      <c r="AE4816"/>
      <c r="AF4816"/>
      <c r="AG4816"/>
      <c r="AH4816"/>
      <c r="AI4816"/>
      <c r="AJ4816"/>
      <c r="AK4816"/>
      <c r="AL4816"/>
      <c r="AM4816"/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/>
      <c r="BB4816"/>
      <c r="BC4816"/>
      <c r="BD4816"/>
      <c r="BE4816"/>
      <c r="BF4816"/>
      <c r="BG4816"/>
      <c r="BH4816"/>
    </row>
    <row r="4817" spans="2:60" s="41" customFormat="1" x14ac:dyDescent="0.4">
      <c r="B4817" s="42"/>
      <c r="C4817" s="42"/>
      <c r="D4817" s="43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  <c r="AC4817"/>
      <c r="AD4817"/>
      <c r="AE4817"/>
      <c r="AF4817"/>
      <c r="AG4817"/>
      <c r="AH4817"/>
      <c r="AI4817"/>
      <c r="AJ4817"/>
      <c r="AK4817"/>
      <c r="AL4817"/>
      <c r="AM4817"/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/>
      <c r="BB4817"/>
      <c r="BC4817"/>
      <c r="BD4817"/>
      <c r="BE4817"/>
      <c r="BF4817"/>
      <c r="BG4817"/>
      <c r="BH4817"/>
    </row>
    <row r="4818" spans="2:60" s="41" customFormat="1" x14ac:dyDescent="0.4">
      <c r="B4818" s="42"/>
      <c r="C4818" s="42"/>
      <c r="D4818" s="43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  <c r="AC4818"/>
      <c r="AD4818"/>
      <c r="AE4818"/>
      <c r="AF4818"/>
      <c r="AG4818"/>
      <c r="AH4818"/>
      <c r="AI4818"/>
      <c r="AJ4818"/>
      <c r="AK4818"/>
      <c r="AL4818"/>
      <c r="AM4818"/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/>
      <c r="BB4818"/>
      <c r="BC4818"/>
      <c r="BD4818"/>
      <c r="BE4818"/>
      <c r="BF4818"/>
      <c r="BG4818"/>
      <c r="BH4818"/>
    </row>
    <row r="4819" spans="2:60" s="41" customFormat="1" x14ac:dyDescent="0.4">
      <c r="B4819" s="42"/>
      <c r="C4819" s="42"/>
      <c r="D4819" s="43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  <c r="AC4819"/>
      <c r="AD4819"/>
      <c r="AE4819"/>
      <c r="AF4819"/>
      <c r="AG4819"/>
      <c r="AH4819"/>
      <c r="AI4819"/>
      <c r="AJ4819"/>
      <c r="AK4819"/>
      <c r="AL4819"/>
      <c r="AM4819"/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/>
      <c r="BB4819"/>
      <c r="BC4819"/>
      <c r="BD4819"/>
      <c r="BE4819"/>
      <c r="BF4819"/>
      <c r="BG4819"/>
      <c r="BH4819"/>
    </row>
    <row r="4820" spans="2:60" s="41" customFormat="1" x14ac:dyDescent="0.4">
      <c r="B4820" s="42"/>
      <c r="C4820" s="42"/>
      <c r="D4820" s="43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  <c r="AC4820"/>
      <c r="AD4820"/>
      <c r="AE4820"/>
      <c r="AF4820"/>
      <c r="AG4820"/>
      <c r="AH4820"/>
      <c r="AI4820"/>
      <c r="AJ4820"/>
      <c r="AK4820"/>
      <c r="AL4820"/>
      <c r="AM4820"/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/>
      <c r="BD4820"/>
      <c r="BE4820"/>
      <c r="BF4820"/>
      <c r="BG4820"/>
      <c r="BH4820"/>
    </row>
    <row r="4821" spans="2:60" s="41" customFormat="1" x14ac:dyDescent="0.4">
      <c r="B4821" s="42"/>
      <c r="C4821" s="42"/>
      <c r="D4821" s="43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  <c r="AC4821"/>
      <c r="AD4821"/>
      <c r="AE4821"/>
      <c r="AF4821"/>
      <c r="AG4821"/>
      <c r="AH4821"/>
      <c r="AI4821"/>
      <c r="AJ4821"/>
      <c r="AK4821"/>
      <c r="AL4821"/>
      <c r="AM4821"/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/>
      <c r="BD4821"/>
      <c r="BE4821"/>
      <c r="BF4821"/>
      <c r="BG4821"/>
      <c r="BH4821"/>
    </row>
    <row r="4822" spans="2:60" s="41" customFormat="1" x14ac:dyDescent="0.4">
      <c r="B4822" s="42"/>
      <c r="C4822" s="42"/>
      <c r="D4822" s="43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  <c r="AC4822"/>
      <c r="AD4822"/>
      <c r="AE4822"/>
      <c r="AF4822"/>
      <c r="AG4822"/>
      <c r="AH4822"/>
      <c r="AI4822"/>
      <c r="AJ4822"/>
      <c r="AK4822"/>
      <c r="AL4822"/>
      <c r="AM4822"/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/>
      <c r="BD4822"/>
      <c r="BE4822"/>
      <c r="BF4822"/>
      <c r="BG4822"/>
      <c r="BH4822"/>
    </row>
    <row r="4823" spans="2:60" s="41" customFormat="1" x14ac:dyDescent="0.4">
      <c r="B4823" s="42"/>
      <c r="C4823" s="42"/>
      <c r="D4823" s="4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  <c r="AC4823"/>
      <c r="AD4823"/>
      <c r="AE4823"/>
      <c r="AF4823"/>
      <c r="AG4823"/>
      <c r="AH4823"/>
      <c r="AI4823"/>
      <c r="AJ4823"/>
      <c r="AK4823"/>
      <c r="AL4823"/>
      <c r="AM4823"/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  <c r="BB4823"/>
      <c r="BC4823"/>
      <c r="BD4823"/>
      <c r="BE4823"/>
      <c r="BF4823"/>
      <c r="BG4823"/>
      <c r="BH4823"/>
    </row>
    <row r="4824" spans="2:60" s="41" customFormat="1" x14ac:dyDescent="0.4">
      <c r="B4824" s="42"/>
      <c r="C4824" s="42"/>
      <c r="D4824" s="43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  <c r="AC4824"/>
      <c r="AD4824"/>
      <c r="AE4824"/>
      <c r="AF4824"/>
      <c r="AG4824"/>
      <c r="AH4824"/>
      <c r="AI4824"/>
      <c r="AJ4824"/>
      <c r="AK4824"/>
      <c r="AL4824"/>
      <c r="AM4824"/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/>
      <c r="BD4824"/>
      <c r="BE4824"/>
      <c r="BF4824"/>
      <c r="BG4824"/>
      <c r="BH4824"/>
    </row>
    <row r="4825" spans="2:60" s="41" customFormat="1" x14ac:dyDescent="0.4">
      <c r="B4825" s="42"/>
      <c r="C4825" s="42"/>
      <c r="D4825" s="43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  <c r="AC4825"/>
      <c r="AD4825"/>
      <c r="AE4825"/>
      <c r="AF4825"/>
      <c r="AG4825"/>
      <c r="AH4825"/>
      <c r="AI4825"/>
      <c r="AJ4825"/>
      <c r="AK4825"/>
      <c r="AL4825"/>
      <c r="AM4825"/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  <c r="BB4825"/>
      <c r="BC4825"/>
      <c r="BD4825"/>
      <c r="BE4825"/>
      <c r="BF4825"/>
      <c r="BG4825"/>
      <c r="BH4825"/>
    </row>
    <row r="4826" spans="2:60" s="41" customFormat="1" x14ac:dyDescent="0.4">
      <c r="B4826" s="42"/>
      <c r="C4826" s="42"/>
      <c r="D4826" s="43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  <c r="AC4826"/>
      <c r="AD4826"/>
      <c r="AE4826"/>
      <c r="AF4826"/>
      <c r="AG4826"/>
      <c r="AH4826"/>
      <c r="AI4826"/>
      <c r="AJ4826"/>
      <c r="AK4826"/>
      <c r="AL4826"/>
      <c r="AM4826"/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  <c r="BB4826"/>
      <c r="BC4826"/>
      <c r="BD4826"/>
      <c r="BE4826"/>
      <c r="BF4826"/>
      <c r="BG4826"/>
      <c r="BH4826"/>
    </row>
    <row r="4827" spans="2:60" s="41" customFormat="1" x14ac:dyDescent="0.4">
      <c r="B4827" s="42"/>
      <c r="C4827" s="42"/>
      <c r="D4827" s="43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  <c r="AC4827"/>
      <c r="AD4827"/>
      <c r="AE4827"/>
      <c r="AF4827"/>
      <c r="AG4827"/>
      <c r="AH4827"/>
      <c r="AI4827"/>
      <c r="AJ4827"/>
      <c r="AK4827"/>
      <c r="AL4827"/>
      <c r="AM4827"/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  <c r="BB4827"/>
      <c r="BC4827"/>
      <c r="BD4827"/>
      <c r="BE4827"/>
      <c r="BF4827"/>
      <c r="BG4827"/>
      <c r="BH4827"/>
    </row>
    <row r="4828" spans="2:60" s="41" customFormat="1" x14ac:dyDescent="0.4">
      <c r="B4828" s="42"/>
      <c r="C4828" s="42"/>
      <c r="D4828" s="43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  <c r="AC4828"/>
      <c r="AD4828"/>
      <c r="AE4828"/>
      <c r="AF4828"/>
      <c r="AG4828"/>
      <c r="AH4828"/>
      <c r="AI4828"/>
      <c r="AJ4828"/>
      <c r="AK4828"/>
      <c r="AL4828"/>
      <c r="AM4828"/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  <c r="BB4828"/>
      <c r="BC4828"/>
      <c r="BD4828"/>
      <c r="BE4828"/>
      <c r="BF4828"/>
      <c r="BG4828"/>
      <c r="BH4828"/>
    </row>
    <row r="4829" spans="2:60" s="41" customFormat="1" x14ac:dyDescent="0.4">
      <c r="B4829" s="42"/>
      <c r="C4829" s="42"/>
      <c r="D4829" s="43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  <c r="AC4829"/>
      <c r="AD4829"/>
      <c r="AE4829"/>
      <c r="AF4829"/>
      <c r="AG4829"/>
      <c r="AH4829"/>
      <c r="AI4829"/>
      <c r="AJ4829"/>
      <c r="AK4829"/>
      <c r="AL4829"/>
      <c r="AM4829"/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/>
      <c r="BD4829"/>
      <c r="BE4829"/>
      <c r="BF4829"/>
      <c r="BG4829"/>
      <c r="BH4829"/>
    </row>
    <row r="4830" spans="2:60" s="41" customFormat="1" x14ac:dyDescent="0.4">
      <c r="B4830" s="42"/>
      <c r="C4830" s="42"/>
      <c r="D4830" s="43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  <c r="AC4830"/>
      <c r="AD4830"/>
      <c r="AE4830"/>
      <c r="AF4830"/>
      <c r="AG4830"/>
      <c r="AH4830"/>
      <c r="AI4830"/>
      <c r="AJ4830"/>
      <c r="AK4830"/>
      <c r="AL4830"/>
      <c r="AM4830"/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  <c r="BB4830"/>
      <c r="BC4830"/>
      <c r="BD4830"/>
      <c r="BE4830"/>
      <c r="BF4830"/>
      <c r="BG4830"/>
      <c r="BH4830"/>
    </row>
    <row r="4831" spans="2:60" s="41" customFormat="1" x14ac:dyDescent="0.4">
      <c r="B4831" s="42"/>
      <c r="C4831" s="42"/>
      <c r="D4831" s="43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  <c r="AC4831"/>
      <c r="AD4831"/>
      <c r="AE4831"/>
      <c r="AF4831"/>
      <c r="AG4831"/>
      <c r="AH4831"/>
      <c r="AI4831"/>
      <c r="AJ4831"/>
      <c r="AK4831"/>
      <c r="AL4831"/>
      <c r="AM4831"/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  <c r="BB4831"/>
      <c r="BC4831"/>
      <c r="BD4831"/>
      <c r="BE4831"/>
      <c r="BF4831"/>
      <c r="BG4831"/>
      <c r="BH4831"/>
    </row>
    <row r="4832" spans="2:60" s="41" customFormat="1" x14ac:dyDescent="0.4">
      <c r="B4832" s="42"/>
      <c r="C4832" s="42"/>
      <c r="D4832" s="43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  <c r="AC4832"/>
      <c r="AD4832"/>
      <c r="AE4832"/>
      <c r="AF4832"/>
      <c r="AG4832"/>
      <c r="AH4832"/>
      <c r="AI4832"/>
      <c r="AJ4832"/>
      <c r="AK4832"/>
      <c r="AL4832"/>
      <c r="AM4832"/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/>
      <c r="BD4832"/>
      <c r="BE4832"/>
      <c r="BF4832"/>
      <c r="BG4832"/>
      <c r="BH4832"/>
    </row>
    <row r="4833" spans="2:60" s="41" customFormat="1" x14ac:dyDescent="0.4">
      <c r="B4833" s="42"/>
      <c r="C4833" s="42"/>
      <c r="D4833" s="4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  <c r="AC4833"/>
      <c r="AD4833"/>
      <c r="AE4833"/>
      <c r="AF4833"/>
      <c r="AG4833"/>
      <c r="AH4833"/>
      <c r="AI4833"/>
      <c r="AJ4833"/>
      <c r="AK4833"/>
      <c r="AL4833"/>
      <c r="AM4833"/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  <c r="BB4833"/>
      <c r="BC4833"/>
      <c r="BD4833"/>
      <c r="BE4833"/>
      <c r="BF4833"/>
      <c r="BG4833"/>
      <c r="BH4833"/>
    </row>
    <row r="4834" spans="2:60" s="41" customFormat="1" x14ac:dyDescent="0.4">
      <c r="B4834" s="42"/>
      <c r="C4834" s="42"/>
      <c r="D4834" s="43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  <c r="AC4834"/>
      <c r="AD4834"/>
      <c r="AE4834"/>
      <c r="AF4834"/>
      <c r="AG4834"/>
      <c r="AH4834"/>
      <c r="AI4834"/>
      <c r="AJ4834"/>
      <c r="AK4834"/>
      <c r="AL4834"/>
      <c r="AM4834"/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/>
      <c r="BE4834"/>
      <c r="BF4834"/>
      <c r="BG4834"/>
      <c r="BH4834"/>
    </row>
    <row r="4835" spans="2:60" s="41" customFormat="1" x14ac:dyDescent="0.4">
      <c r="B4835" s="42"/>
      <c r="C4835" s="42"/>
      <c r="D4835" s="43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  <c r="AC4835"/>
      <c r="AD4835"/>
      <c r="AE4835"/>
      <c r="AF4835"/>
      <c r="AG4835"/>
      <c r="AH4835"/>
      <c r="AI4835"/>
      <c r="AJ4835"/>
      <c r="AK4835"/>
      <c r="AL4835"/>
      <c r="AM4835"/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  <c r="BB4835"/>
      <c r="BC4835"/>
      <c r="BD4835"/>
      <c r="BE4835"/>
      <c r="BF4835"/>
      <c r="BG4835"/>
      <c r="BH4835"/>
    </row>
    <row r="4836" spans="2:60" s="41" customFormat="1" x14ac:dyDescent="0.4">
      <c r="B4836" s="42"/>
      <c r="C4836" s="42"/>
      <c r="D4836" s="43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  <c r="AC4836"/>
      <c r="AD4836"/>
      <c r="AE4836"/>
      <c r="AF4836"/>
      <c r="AG4836"/>
      <c r="AH4836"/>
      <c r="AI4836"/>
      <c r="AJ4836"/>
      <c r="AK4836"/>
      <c r="AL4836"/>
      <c r="AM4836"/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/>
      <c r="BE4836"/>
      <c r="BF4836"/>
      <c r="BG4836"/>
      <c r="BH4836"/>
    </row>
    <row r="4837" spans="2:60" s="41" customFormat="1" x14ac:dyDescent="0.4">
      <c r="B4837" s="42"/>
      <c r="C4837" s="42"/>
      <c r="D4837" s="43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  <c r="AC4837"/>
      <c r="AD4837"/>
      <c r="AE4837"/>
      <c r="AF4837"/>
      <c r="AG4837"/>
      <c r="AH4837"/>
      <c r="AI4837"/>
      <c r="AJ4837"/>
      <c r="AK4837"/>
      <c r="AL4837"/>
      <c r="AM4837"/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  <c r="BB4837"/>
      <c r="BC4837"/>
      <c r="BD4837"/>
      <c r="BE4837"/>
      <c r="BF4837"/>
      <c r="BG4837"/>
      <c r="BH4837"/>
    </row>
    <row r="4838" spans="2:60" s="41" customFormat="1" x14ac:dyDescent="0.4">
      <c r="B4838" s="42"/>
      <c r="C4838" s="42"/>
      <c r="D4838" s="43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  <c r="AC4838"/>
      <c r="AD4838"/>
      <c r="AE4838"/>
      <c r="AF4838"/>
      <c r="AG4838"/>
      <c r="AH4838"/>
      <c r="AI4838"/>
      <c r="AJ4838"/>
      <c r="AK4838"/>
      <c r="AL4838"/>
      <c r="AM4838"/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  <c r="BB4838"/>
      <c r="BC4838"/>
      <c r="BD4838"/>
      <c r="BE4838"/>
      <c r="BF4838"/>
      <c r="BG4838"/>
      <c r="BH4838"/>
    </row>
    <row r="4839" spans="2:60" s="41" customFormat="1" x14ac:dyDescent="0.4">
      <c r="B4839" s="42"/>
      <c r="C4839" s="42"/>
      <c r="D4839" s="43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  <c r="AC4839"/>
      <c r="AD4839"/>
      <c r="AE4839"/>
      <c r="AF4839"/>
      <c r="AG4839"/>
      <c r="AH4839"/>
      <c r="AI4839"/>
      <c r="AJ4839"/>
      <c r="AK4839"/>
      <c r="AL4839"/>
      <c r="AM4839"/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/>
      <c r="BD4839"/>
      <c r="BE4839"/>
      <c r="BF4839"/>
      <c r="BG4839"/>
      <c r="BH4839"/>
    </row>
    <row r="4840" spans="2:60" s="41" customFormat="1" x14ac:dyDescent="0.4">
      <c r="B4840" s="42"/>
      <c r="C4840" s="42"/>
      <c r="D4840" s="43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  <c r="AC4840"/>
      <c r="AD4840"/>
      <c r="AE4840"/>
      <c r="AF4840"/>
      <c r="AG4840"/>
      <c r="AH4840"/>
      <c r="AI4840"/>
      <c r="AJ4840"/>
      <c r="AK4840"/>
      <c r="AL4840"/>
      <c r="AM4840"/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/>
      <c r="BD4840"/>
      <c r="BE4840"/>
      <c r="BF4840"/>
      <c r="BG4840"/>
      <c r="BH4840"/>
    </row>
    <row r="4841" spans="2:60" s="41" customFormat="1" x14ac:dyDescent="0.4">
      <c r="B4841" s="42"/>
      <c r="C4841" s="42"/>
      <c r="D4841" s="43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  <c r="AC4841"/>
      <c r="AD4841"/>
      <c r="AE4841"/>
      <c r="AF4841"/>
      <c r="AG4841"/>
      <c r="AH4841"/>
      <c r="AI4841"/>
      <c r="AJ4841"/>
      <c r="AK4841"/>
      <c r="AL4841"/>
      <c r="AM4841"/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  <c r="BB4841"/>
      <c r="BC4841"/>
      <c r="BD4841"/>
      <c r="BE4841"/>
      <c r="BF4841"/>
      <c r="BG4841"/>
      <c r="BH4841"/>
    </row>
    <row r="4842" spans="2:60" s="41" customFormat="1" x14ac:dyDescent="0.4">
      <c r="B4842" s="42"/>
      <c r="C4842" s="42"/>
      <c r="D4842" s="43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  <c r="AC4842"/>
      <c r="AD4842"/>
      <c r="AE4842"/>
      <c r="AF4842"/>
      <c r="AG4842"/>
      <c r="AH4842"/>
      <c r="AI4842"/>
      <c r="AJ4842"/>
      <c r="AK4842"/>
      <c r="AL4842"/>
      <c r="AM4842"/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  <c r="BB4842"/>
      <c r="BC4842"/>
      <c r="BD4842"/>
      <c r="BE4842"/>
      <c r="BF4842"/>
      <c r="BG4842"/>
      <c r="BH4842"/>
    </row>
    <row r="4843" spans="2:60" s="41" customFormat="1" x14ac:dyDescent="0.4">
      <c r="B4843" s="42"/>
      <c r="C4843" s="42"/>
      <c r="D4843" s="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  <c r="AC4843"/>
      <c r="AD4843"/>
      <c r="AE4843"/>
      <c r="AF4843"/>
      <c r="AG4843"/>
      <c r="AH4843"/>
      <c r="AI4843"/>
      <c r="AJ4843"/>
      <c r="AK4843"/>
      <c r="AL4843"/>
      <c r="AM4843"/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  <c r="BB4843"/>
      <c r="BC4843"/>
      <c r="BD4843"/>
      <c r="BE4843"/>
      <c r="BF4843"/>
      <c r="BG4843"/>
      <c r="BH4843"/>
    </row>
    <row r="4844" spans="2:60" s="41" customFormat="1" x14ac:dyDescent="0.4">
      <c r="B4844" s="42"/>
      <c r="C4844" s="42"/>
      <c r="D4844" s="43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  <c r="AC4844"/>
      <c r="AD4844"/>
      <c r="AE4844"/>
      <c r="AF4844"/>
      <c r="AG4844"/>
      <c r="AH4844"/>
      <c r="AI4844"/>
      <c r="AJ4844"/>
      <c r="AK4844"/>
      <c r="AL4844"/>
      <c r="AM4844"/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/>
      <c r="BD4844"/>
      <c r="BE4844"/>
      <c r="BF4844"/>
      <c r="BG4844"/>
      <c r="BH4844"/>
    </row>
    <row r="4845" spans="2:60" s="41" customFormat="1" x14ac:dyDescent="0.4">
      <c r="B4845" s="42"/>
      <c r="C4845" s="42"/>
      <c r="D4845" s="43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  <c r="AC4845"/>
      <c r="AD4845"/>
      <c r="AE4845"/>
      <c r="AF4845"/>
      <c r="AG4845"/>
      <c r="AH4845"/>
      <c r="AI4845"/>
      <c r="AJ4845"/>
      <c r="AK4845"/>
      <c r="AL4845"/>
      <c r="AM4845"/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  <c r="BB4845"/>
      <c r="BC4845"/>
      <c r="BD4845"/>
      <c r="BE4845"/>
      <c r="BF4845"/>
      <c r="BG4845"/>
      <c r="BH4845"/>
    </row>
    <row r="4846" spans="2:60" s="41" customFormat="1" x14ac:dyDescent="0.4">
      <c r="B4846" s="42"/>
      <c r="C4846" s="42"/>
      <c r="D4846" s="43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  <c r="AC4846"/>
      <c r="AD4846"/>
      <c r="AE4846"/>
      <c r="AF4846"/>
      <c r="AG4846"/>
      <c r="AH4846"/>
      <c r="AI4846"/>
      <c r="AJ4846"/>
      <c r="AK4846"/>
      <c r="AL4846"/>
      <c r="AM4846"/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/>
      <c r="BD4846"/>
      <c r="BE4846"/>
      <c r="BF4846"/>
      <c r="BG4846"/>
      <c r="BH4846"/>
    </row>
    <row r="4847" spans="2:60" s="41" customFormat="1" x14ac:dyDescent="0.4">
      <c r="B4847" s="42"/>
      <c r="C4847" s="42"/>
      <c r="D4847" s="43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  <c r="AC4847"/>
      <c r="AD4847"/>
      <c r="AE4847"/>
      <c r="AF4847"/>
      <c r="AG4847"/>
      <c r="AH4847"/>
      <c r="AI4847"/>
      <c r="AJ4847"/>
      <c r="AK4847"/>
      <c r="AL4847"/>
      <c r="AM4847"/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  <c r="BB4847"/>
      <c r="BC4847"/>
      <c r="BD4847"/>
      <c r="BE4847"/>
      <c r="BF4847"/>
      <c r="BG4847"/>
      <c r="BH4847"/>
    </row>
    <row r="4848" spans="2:60" s="41" customFormat="1" x14ac:dyDescent="0.4">
      <c r="B4848" s="42"/>
      <c r="C4848" s="42"/>
      <c r="D4848" s="43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  <c r="AC4848"/>
      <c r="AD4848"/>
      <c r="AE4848"/>
      <c r="AF4848"/>
      <c r="AG4848"/>
      <c r="AH4848"/>
      <c r="AI4848"/>
      <c r="AJ4848"/>
      <c r="AK4848"/>
      <c r="AL4848"/>
      <c r="AM4848"/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/>
      <c r="BD4848"/>
      <c r="BE4848"/>
      <c r="BF4848"/>
      <c r="BG4848"/>
      <c r="BH4848"/>
    </row>
    <row r="4849" spans="2:60" s="41" customFormat="1" x14ac:dyDescent="0.4">
      <c r="B4849" s="42"/>
      <c r="C4849" s="42"/>
      <c r="D4849" s="43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  <c r="AC4849"/>
      <c r="AD4849"/>
      <c r="AE4849"/>
      <c r="AF4849"/>
      <c r="AG4849"/>
      <c r="AH4849"/>
      <c r="AI4849"/>
      <c r="AJ4849"/>
      <c r="AK4849"/>
      <c r="AL4849"/>
      <c r="AM4849"/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/>
      <c r="BD4849"/>
      <c r="BE4849"/>
      <c r="BF4849"/>
      <c r="BG4849"/>
      <c r="BH4849"/>
    </row>
    <row r="4850" spans="2:60" s="41" customFormat="1" x14ac:dyDescent="0.4">
      <c r="B4850" s="42"/>
      <c r="C4850" s="42"/>
      <c r="D4850" s="43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  <c r="AC4850"/>
      <c r="AD4850"/>
      <c r="AE4850"/>
      <c r="AF4850"/>
      <c r="AG4850"/>
      <c r="AH4850"/>
      <c r="AI4850"/>
      <c r="AJ4850"/>
      <c r="AK4850"/>
      <c r="AL4850"/>
      <c r="AM4850"/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/>
      <c r="BD4850"/>
      <c r="BE4850"/>
      <c r="BF4850"/>
      <c r="BG4850"/>
      <c r="BH4850"/>
    </row>
    <row r="4851" spans="2:60" s="41" customFormat="1" x14ac:dyDescent="0.4">
      <c r="B4851" s="42"/>
      <c r="C4851" s="42"/>
      <c r="D4851" s="43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  <c r="AC4851"/>
      <c r="AD4851"/>
      <c r="AE4851"/>
      <c r="AF4851"/>
      <c r="AG4851"/>
      <c r="AH4851"/>
      <c r="AI4851"/>
      <c r="AJ4851"/>
      <c r="AK4851"/>
      <c r="AL4851"/>
      <c r="AM4851"/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/>
      <c r="BB4851"/>
      <c r="BC4851"/>
      <c r="BD4851"/>
      <c r="BE4851"/>
      <c r="BF4851"/>
      <c r="BG4851"/>
      <c r="BH4851"/>
    </row>
    <row r="4852" spans="2:60" s="41" customFormat="1" x14ac:dyDescent="0.4">
      <c r="B4852" s="42"/>
      <c r="C4852" s="42"/>
      <c r="D4852" s="43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  <c r="AC4852"/>
      <c r="AD4852"/>
      <c r="AE4852"/>
      <c r="AF4852"/>
      <c r="AG4852"/>
      <c r="AH4852"/>
      <c r="AI4852"/>
      <c r="AJ4852"/>
      <c r="AK4852"/>
      <c r="AL4852"/>
      <c r="AM4852"/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/>
      <c r="BD4852"/>
      <c r="BE4852"/>
      <c r="BF4852"/>
      <c r="BG4852"/>
      <c r="BH4852"/>
    </row>
    <row r="4853" spans="2:60" s="41" customFormat="1" x14ac:dyDescent="0.4">
      <c r="B4853" s="42"/>
      <c r="C4853" s="42"/>
      <c r="D4853" s="4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  <c r="AC4853"/>
      <c r="AD4853"/>
      <c r="AE4853"/>
      <c r="AF4853"/>
      <c r="AG4853"/>
      <c r="AH4853"/>
      <c r="AI4853"/>
      <c r="AJ4853"/>
      <c r="AK4853"/>
      <c r="AL4853"/>
      <c r="AM4853"/>
      <c r="AN4853"/>
      <c r="AO4853"/>
      <c r="AP4853"/>
      <c r="AQ4853"/>
      <c r="AR4853"/>
      <c r="AS4853"/>
      <c r="AT4853"/>
      <c r="AU4853"/>
      <c r="AV4853"/>
      <c r="AW4853"/>
      <c r="AX4853"/>
      <c r="AY4853"/>
      <c r="AZ4853"/>
      <c r="BA4853"/>
      <c r="BB4853"/>
      <c r="BC4853"/>
      <c r="BD4853"/>
      <c r="BE4853"/>
      <c r="BF4853"/>
      <c r="BG4853"/>
      <c r="BH4853"/>
    </row>
    <row r="4854" spans="2:60" s="41" customFormat="1" x14ac:dyDescent="0.4">
      <c r="B4854" s="42"/>
      <c r="C4854" s="42"/>
      <c r="D4854" s="43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  <c r="AC4854"/>
      <c r="AD4854"/>
      <c r="AE4854"/>
      <c r="AF4854"/>
      <c r="AG4854"/>
      <c r="AH4854"/>
      <c r="AI4854"/>
      <c r="AJ4854"/>
      <c r="AK4854"/>
      <c r="AL4854"/>
      <c r="AM4854"/>
      <c r="AN4854"/>
      <c r="AO4854"/>
      <c r="AP4854"/>
      <c r="AQ4854"/>
      <c r="AR4854"/>
      <c r="AS4854"/>
      <c r="AT4854"/>
      <c r="AU4854"/>
      <c r="AV4854"/>
      <c r="AW4854"/>
      <c r="AX4854"/>
      <c r="AY4854"/>
      <c r="AZ4854"/>
      <c r="BA4854"/>
      <c r="BB4854"/>
      <c r="BC4854"/>
      <c r="BD4854"/>
      <c r="BE4854"/>
      <c r="BF4854"/>
      <c r="BG4854"/>
      <c r="BH4854"/>
    </row>
    <row r="4855" spans="2:60" s="41" customFormat="1" x14ac:dyDescent="0.4">
      <c r="B4855" s="42"/>
      <c r="C4855" s="42"/>
      <c r="D4855" s="43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  <c r="AC4855"/>
      <c r="AD4855"/>
      <c r="AE4855"/>
      <c r="AF4855"/>
      <c r="AG4855"/>
      <c r="AH4855"/>
      <c r="AI4855"/>
      <c r="AJ4855"/>
      <c r="AK4855"/>
      <c r="AL4855"/>
      <c r="AM4855"/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/>
      <c r="BB4855"/>
      <c r="BC4855"/>
      <c r="BD4855"/>
      <c r="BE4855"/>
      <c r="BF4855"/>
      <c r="BG4855"/>
      <c r="BH4855"/>
    </row>
    <row r="4856" spans="2:60" s="41" customFormat="1" x14ac:dyDescent="0.4">
      <c r="B4856" s="42"/>
      <c r="C4856" s="42"/>
      <c r="D4856" s="43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  <c r="AC4856"/>
      <c r="AD4856"/>
      <c r="AE4856"/>
      <c r="AF4856"/>
      <c r="AG4856"/>
      <c r="AH4856"/>
      <c r="AI4856"/>
      <c r="AJ4856"/>
      <c r="AK4856"/>
      <c r="AL4856"/>
      <c r="AM4856"/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/>
      <c r="BB4856"/>
      <c r="BC4856"/>
      <c r="BD4856"/>
      <c r="BE4856"/>
      <c r="BF4856"/>
      <c r="BG4856"/>
      <c r="BH4856"/>
    </row>
    <row r="4857" spans="2:60" s="41" customFormat="1" x14ac:dyDescent="0.4">
      <c r="B4857" s="42"/>
      <c r="C4857" s="42"/>
      <c r="D4857" s="43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  <c r="AC4857"/>
      <c r="AD4857"/>
      <c r="AE4857"/>
      <c r="AF4857"/>
      <c r="AG4857"/>
      <c r="AH4857"/>
      <c r="AI4857"/>
      <c r="AJ4857"/>
      <c r="AK4857"/>
      <c r="AL4857"/>
      <c r="AM4857"/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/>
      <c r="BB4857"/>
      <c r="BC4857"/>
      <c r="BD4857"/>
      <c r="BE4857"/>
      <c r="BF4857"/>
      <c r="BG4857"/>
      <c r="BH4857"/>
    </row>
    <row r="4858" spans="2:60" s="41" customFormat="1" x14ac:dyDescent="0.4">
      <c r="B4858" s="42"/>
      <c r="C4858" s="42"/>
      <c r="D4858" s="43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  <c r="AC4858"/>
      <c r="AD4858"/>
      <c r="AE4858"/>
      <c r="AF4858"/>
      <c r="AG4858"/>
      <c r="AH4858"/>
      <c r="AI4858"/>
      <c r="AJ4858"/>
      <c r="AK4858"/>
      <c r="AL4858"/>
      <c r="AM4858"/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/>
      <c r="BD4858"/>
      <c r="BE4858"/>
      <c r="BF4858"/>
      <c r="BG4858"/>
      <c r="BH4858"/>
    </row>
    <row r="4859" spans="2:60" s="41" customFormat="1" x14ac:dyDescent="0.4">
      <c r="B4859" s="42"/>
      <c r="C4859" s="42"/>
      <c r="D4859" s="43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  <c r="AC4859"/>
      <c r="AD4859"/>
      <c r="AE4859"/>
      <c r="AF4859"/>
      <c r="AG4859"/>
      <c r="AH4859"/>
      <c r="AI4859"/>
      <c r="AJ4859"/>
      <c r="AK4859"/>
      <c r="AL4859"/>
      <c r="AM4859"/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/>
      <c r="BD4859"/>
      <c r="BE4859"/>
      <c r="BF4859"/>
      <c r="BG4859"/>
      <c r="BH4859"/>
    </row>
    <row r="4860" spans="2:60" s="41" customFormat="1" x14ac:dyDescent="0.4">
      <c r="B4860" s="42"/>
      <c r="C4860" s="42"/>
      <c r="D4860" s="43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  <c r="AC4860"/>
      <c r="AD4860"/>
      <c r="AE4860"/>
      <c r="AF4860"/>
      <c r="AG4860"/>
      <c r="AH4860"/>
      <c r="AI4860"/>
      <c r="AJ4860"/>
      <c r="AK4860"/>
      <c r="AL4860"/>
      <c r="AM4860"/>
      <c r="AN4860"/>
      <c r="AO4860"/>
      <c r="AP4860"/>
      <c r="AQ4860"/>
      <c r="AR4860"/>
      <c r="AS4860"/>
      <c r="AT4860"/>
      <c r="AU4860"/>
      <c r="AV4860"/>
      <c r="AW4860"/>
      <c r="AX4860"/>
      <c r="AY4860"/>
      <c r="AZ4860"/>
      <c r="BA4860"/>
      <c r="BB4860"/>
      <c r="BC4860"/>
      <c r="BD4860"/>
      <c r="BE4860"/>
      <c r="BF4860"/>
      <c r="BG4860"/>
      <c r="BH4860"/>
    </row>
    <row r="4861" spans="2:60" s="41" customFormat="1" x14ac:dyDescent="0.4">
      <c r="B4861" s="42"/>
      <c r="C4861" s="42"/>
      <c r="D4861" s="43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  <c r="AC4861"/>
      <c r="AD4861"/>
      <c r="AE4861"/>
      <c r="AF4861"/>
      <c r="AG4861"/>
      <c r="AH4861"/>
      <c r="AI4861"/>
      <c r="AJ4861"/>
      <c r="AK4861"/>
      <c r="AL4861"/>
      <c r="AM4861"/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/>
      <c r="BD4861"/>
      <c r="BE4861"/>
      <c r="BF4861"/>
      <c r="BG4861"/>
      <c r="BH4861"/>
    </row>
    <row r="4862" spans="2:60" s="41" customFormat="1" x14ac:dyDescent="0.4">
      <c r="B4862" s="42"/>
      <c r="C4862" s="42"/>
      <c r="D4862" s="43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  <c r="AC4862"/>
      <c r="AD4862"/>
      <c r="AE4862"/>
      <c r="AF4862"/>
      <c r="AG4862"/>
      <c r="AH4862"/>
      <c r="AI4862"/>
      <c r="AJ4862"/>
      <c r="AK4862"/>
      <c r="AL4862"/>
      <c r="AM4862"/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/>
      <c r="BB4862"/>
      <c r="BC4862"/>
      <c r="BD4862"/>
      <c r="BE4862"/>
      <c r="BF4862"/>
      <c r="BG4862"/>
      <c r="BH4862"/>
    </row>
    <row r="4863" spans="2:60" s="41" customFormat="1" x14ac:dyDescent="0.4">
      <c r="B4863" s="42"/>
      <c r="C4863" s="42"/>
      <c r="D4863" s="4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  <c r="AC4863"/>
      <c r="AD4863"/>
      <c r="AE4863"/>
      <c r="AF4863"/>
      <c r="AG4863"/>
      <c r="AH4863"/>
      <c r="AI4863"/>
      <c r="AJ4863"/>
      <c r="AK4863"/>
      <c r="AL4863"/>
      <c r="AM4863"/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/>
      <c r="BD4863"/>
      <c r="BE4863"/>
      <c r="BF4863"/>
      <c r="BG4863"/>
      <c r="BH4863"/>
    </row>
    <row r="4864" spans="2:60" s="41" customFormat="1" x14ac:dyDescent="0.4">
      <c r="B4864" s="42"/>
      <c r="C4864" s="42"/>
      <c r="D4864" s="43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  <c r="AC4864"/>
      <c r="AD4864"/>
      <c r="AE4864"/>
      <c r="AF4864"/>
      <c r="AG4864"/>
      <c r="AH4864"/>
      <c r="AI4864"/>
      <c r="AJ4864"/>
      <c r="AK4864"/>
      <c r="AL4864"/>
      <c r="AM4864"/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/>
      <c r="BD4864"/>
      <c r="BE4864"/>
      <c r="BF4864"/>
      <c r="BG4864"/>
      <c r="BH4864"/>
    </row>
    <row r="4865" spans="2:60" s="41" customFormat="1" x14ac:dyDescent="0.4">
      <c r="B4865" s="42"/>
      <c r="C4865" s="42"/>
      <c r="D4865" s="43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  <c r="AC4865"/>
      <c r="AD4865"/>
      <c r="AE4865"/>
      <c r="AF4865"/>
      <c r="AG4865"/>
      <c r="AH4865"/>
      <c r="AI4865"/>
      <c r="AJ4865"/>
      <c r="AK4865"/>
      <c r="AL4865"/>
      <c r="AM4865"/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/>
      <c r="BB4865"/>
      <c r="BC4865"/>
      <c r="BD4865"/>
      <c r="BE4865"/>
      <c r="BF4865"/>
      <c r="BG4865"/>
      <c r="BH4865"/>
    </row>
    <row r="4866" spans="2:60" s="41" customFormat="1" x14ac:dyDescent="0.4">
      <c r="B4866" s="42"/>
      <c r="C4866" s="42"/>
      <c r="D4866" s="43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  <c r="AC4866"/>
      <c r="AD4866"/>
      <c r="AE4866"/>
      <c r="AF4866"/>
      <c r="AG4866"/>
      <c r="AH4866"/>
      <c r="AI4866"/>
      <c r="AJ4866"/>
      <c r="AK4866"/>
      <c r="AL4866"/>
      <c r="AM4866"/>
      <c r="AN4866"/>
      <c r="AO4866"/>
      <c r="AP4866"/>
      <c r="AQ4866"/>
      <c r="AR4866"/>
      <c r="AS4866"/>
      <c r="AT4866"/>
      <c r="AU4866"/>
      <c r="AV4866"/>
      <c r="AW4866"/>
      <c r="AX4866"/>
      <c r="AY4866"/>
      <c r="AZ4866"/>
      <c r="BA4866"/>
      <c r="BB4866"/>
      <c r="BC4866"/>
      <c r="BD4866"/>
      <c r="BE4866"/>
      <c r="BF4866"/>
      <c r="BG4866"/>
      <c r="BH4866"/>
    </row>
    <row r="4867" spans="2:60" s="41" customFormat="1" x14ac:dyDescent="0.4">
      <c r="B4867" s="42"/>
      <c r="C4867" s="42"/>
      <c r="D4867" s="43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  <c r="AC4867"/>
      <c r="AD4867"/>
      <c r="AE4867"/>
      <c r="AF4867"/>
      <c r="AG4867"/>
      <c r="AH4867"/>
      <c r="AI4867"/>
      <c r="AJ4867"/>
      <c r="AK4867"/>
      <c r="AL4867"/>
      <c r="AM4867"/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/>
      <c r="BD4867"/>
      <c r="BE4867"/>
      <c r="BF4867"/>
      <c r="BG4867"/>
      <c r="BH4867"/>
    </row>
    <row r="4868" spans="2:60" s="41" customFormat="1" x14ac:dyDescent="0.4">
      <c r="B4868" s="42"/>
      <c r="C4868" s="42"/>
      <c r="D4868" s="43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  <c r="AC4868"/>
      <c r="AD4868"/>
      <c r="AE4868"/>
      <c r="AF4868"/>
      <c r="AG4868"/>
      <c r="AH4868"/>
      <c r="AI4868"/>
      <c r="AJ4868"/>
      <c r="AK4868"/>
      <c r="AL4868"/>
      <c r="AM4868"/>
      <c r="AN4868"/>
      <c r="AO4868"/>
      <c r="AP4868"/>
      <c r="AQ4868"/>
      <c r="AR4868"/>
      <c r="AS4868"/>
      <c r="AT4868"/>
      <c r="AU4868"/>
      <c r="AV4868"/>
      <c r="AW4868"/>
      <c r="AX4868"/>
      <c r="AY4868"/>
      <c r="AZ4868"/>
      <c r="BA4868"/>
      <c r="BB4868"/>
      <c r="BC4868"/>
      <c r="BD4868"/>
      <c r="BE4868"/>
      <c r="BF4868"/>
      <c r="BG4868"/>
      <c r="BH4868"/>
    </row>
    <row r="4869" spans="2:60" s="41" customFormat="1" x14ac:dyDescent="0.4">
      <c r="B4869" s="42"/>
      <c r="C4869" s="42"/>
      <c r="D4869" s="43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  <c r="AC4869"/>
      <c r="AD4869"/>
      <c r="AE4869"/>
      <c r="AF4869"/>
      <c r="AG4869"/>
      <c r="AH4869"/>
      <c r="AI4869"/>
      <c r="AJ4869"/>
      <c r="AK4869"/>
      <c r="AL4869"/>
      <c r="AM4869"/>
      <c r="AN4869"/>
      <c r="AO4869"/>
      <c r="AP4869"/>
      <c r="AQ4869"/>
      <c r="AR4869"/>
      <c r="AS4869"/>
      <c r="AT4869"/>
      <c r="AU4869"/>
      <c r="AV4869"/>
      <c r="AW4869"/>
      <c r="AX4869"/>
      <c r="AY4869"/>
      <c r="AZ4869"/>
      <c r="BA4869"/>
      <c r="BB4869"/>
      <c r="BC4869"/>
      <c r="BD4869"/>
      <c r="BE4869"/>
      <c r="BF4869"/>
      <c r="BG4869"/>
      <c r="BH4869"/>
    </row>
    <row r="4870" spans="2:60" s="41" customFormat="1" x14ac:dyDescent="0.4">
      <c r="B4870" s="42"/>
      <c r="C4870" s="42"/>
      <c r="D4870" s="43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  <c r="AC4870"/>
      <c r="AD4870"/>
      <c r="AE4870"/>
      <c r="AF4870"/>
      <c r="AG4870"/>
      <c r="AH4870"/>
      <c r="AI4870"/>
      <c r="AJ4870"/>
      <c r="AK4870"/>
      <c r="AL4870"/>
      <c r="AM4870"/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/>
      <c r="BD4870"/>
      <c r="BE4870"/>
      <c r="BF4870"/>
      <c r="BG4870"/>
      <c r="BH4870"/>
    </row>
    <row r="4871" spans="2:60" s="41" customFormat="1" x14ac:dyDescent="0.4">
      <c r="B4871" s="42"/>
      <c r="C4871" s="42"/>
      <c r="D4871" s="43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  <c r="AC4871"/>
      <c r="AD4871"/>
      <c r="AE4871"/>
      <c r="AF4871"/>
      <c r="AG4871"/>
      <c r="AH4871"/>
      <c r="AI4871"/>
      <c r="AJ4871"/>
      <c r="AK4871"/>
      <c r="AL4871"/>
      <c r="AM4871"/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/>
      <c r="BB4871"/>
      <c r="BC4871"/>
      <c r="BD4871"/>
      <c r="BE4871"/>
      <c r="BF4871"/>
      <c r="BG4871"/>
      <c r="BH4871"/>
    </row>
    <row r="4872" spans="2:60" s="41" customFormat="1" x14ac:dyDescent="0.4">
      <c r="B4872" s="42"/>
      <c r="C4872" s="42"/>
      <c r="D4872" s="43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  <c r="AC4872"/>
      <c r="AD4872"/>
      <c r="AE4872"/>
      <c r="AF4872"/>
      <c r="AG4872"/>
      <c r="AH4872"/>
      <c r="AI4872"/>
      <c r="AJ4872"/>
      <c r="AK4872"/>
      <c r="AL4872"/>
      <c r="AM4872"/>
      <c r="AN4872"/>
      <c r="AO4872"/>
      <c r="AP4872"/>
      <c r="AQ4872"/>
      <c r="AR4872"/>
      <c r="AS4872"/>
      <c r="AT4872"/>
      <c r="AU4872"/>
      <c r="AV4872"/>
      <c r="AW4872"/>
      <c r="AX4872"/>
      <c r="AY4872"/>
      <c r="AZ4872"/>
      <c r="BA4872"/>
      <c r="BB4872"/>
      <c r="BC4872"/>
      <c r="BD4872"/>
      <c r="BE4872"/>
      <c r="BF4872"/>
      <c r="BG4872"/>
      <c r="BH4872"/>
    </row>
    <row r="4873" spans="2:60" s="41" customFormat="1" x14ac:dyDescent="0.4">
      <c r="B4873" s="42"/>
      <c r="C4873" s="42"/>
      <c r="D4873" s="4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  <c r="AC4873"/>
      <c r="AD4873"/>
      <c r="AE4873"/>
      <c r="AF4873"/>
      <c r="AG4873"/>
      <c r="AH4873"/>
      <c r="AI4873"/>
      <c r="AJ4873"/>
      <c r="AK4873"/>
      <c r="AL4873"/>
      <c r="AM4873"/>
      <c r="AN4873"/>
      <c r="AO4873"/>
      <c r="AP4873"/>
      <c r="AQ4873"/>
      <c r="AR4873"/>
      <c r="AS4873"/>
      <c r="AT4873"/>
      <c r="AU4873"/>
      <c r="AV4873"/>
      <c r="AW4873"/>
      <c r="AX4873"/>
      <c r="AY4873"/>
      <c r="AZ4873"/>
      <c r="BA4873"/>
      <c r="BB4873"/>
      <c r="BC4873"/>
      <c r="BD4873"/>
      <c r="BE4873"/>
      <c r="BF4873"/>
      <c r="BG4873"/>
      <c r="BH4873"/>
    </row>
    <row r="4874" spans="2:60" s="41" customFormat="1" x14ac:dyDescent="0.4">
      <c r="B4874" s="42"/>
      <c r="C4874" s="42"/>
      <c r="D4874" s="43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  <c r="AC4874"/>
      <c r="AD4874"/>
      <c r="AE4874"/>
      <c r="AF4874"/>
      <c r="AG4874"/>
      <c r="AH4874"/>
      <c r="AI4874"/>
      <c r="AJ4874"/>
      <c r="AK4874"/>
      <c r="AL4874"/>
      <c r="AM4874"/>
      <c r="AN4874"/>
      <c r="AO4874"/>
      <c r="AP4874"/>
      <c r="AQ4874"/>
      <c r="AR4874"/>
      <c r="AS4874"/>
      <c r="AT4874"/>
      <c r="AU4874"/>
      <c r="AV4874"/>
      <c r="AW4874"/>
      <c r="AX4874"/>
      <c r="AY4874"/>
      <c r="AZ4874"/>
      <c r="BA4874"/>
      <c r="BB4874"/>
      <c r="BC4874"/>
      <c r="BD4874"/>
      <c r="BE4874"/>
      <c r="BF4874"/>
      <c r="BG4874"/>
      <c r="BH4874"/>
    </row>
    <row r="4875" spans="2:60" s="41" customFormat="1" x14ac:dyDescent="0.4">
      <c r="B4875" s="42"/>
      <c r="C4875" s="42"/>
      <c r="D4875" s="43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  <c r="AC4875"/>
      <c r="AD4875"/>
      <c r="AE4875"/>
      <c r="AF4875"/>
      <c r="AG4875"/>
      <c r="AH4875"/>
      <c r="AI4875"/>
      <c r="AJ4875"/>
      <c r="AK4875"/>
      <c r="AL4875"/>
      <c r="AM4875"/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/>
      <c r="BB4875"/>
      <c r="BC4875"/>
      <c r="BD4875"/>
      <c r="BE4875"/>
      <c r="BF4875"/>
      <c r="BG4875"/>
      <c r="BH4875"/>
    </row>
    <row r="4876" spans="2:60" s="41" customFormat="1" x14ac:dyDescent="0.4">
      <c r="B4876" s="42"/>
      <c r="C4876" s="42"/>
      <c r="D4876" s="43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  <c r="AC4876"/>
      <c r="AD4876"/>
      <c r="AE4876"/>
      <c r="AF4876"/>
      <c r="AG4876"/>
      <c r="AH4876"/>
      <c r="AI4876"/>
      <c r="AJ4876"/>
      <c r="AK4876"/>
      <c r="AL4876"/>
      <c r="AM4876"/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/>
      <c r="BD4876"/>
      <c r="BE4876"/>
      <c r="BF4876"/>
      <c r="BG4876"/>
      <c r="BH4876"/>
    </row>
    <row r="4877" spans="2:60" s="41" customFormat="1" x14ac:dyDescent="0.4">
      <c r="B4877" s="42"/>
      <c r="C4877" s="42"/>
      <c r="D4877" s="43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  <c r="AC4877"/>
      <c r="AD4877"/>
      <c r="AE4877"/>
      <c r="AF4877"/>
      <c r="AG4877"/>
      <c r="AH4877"/>
      <c r="AI4877"/>
      <c r="AJ4877"/>
      <c r="AK4877"/>
      <c r="AL4877"/>
      <c r="AM4877"/>
      <c r="AN4877"/>
      <c r="AO4877"/>
      <c r="AP4877"/>
      <c r="AQ4877"/>
      <c r="AR4877"/>
      <c r="AS4877"/>
      <c r="AT4877"/>
      <c r="AU4877"/>
      <c r="AV4877"/>
      <c r="AW4877"/>
      <c r="AX4877"/>
      <c r="AY4877"/>
      <c r="AZ4877"/>
      <c r="BA4877"/>
      <c r="BB4877"/>
      <c r="BC4877"/>
      <c r="BD4877"/>
      <c r="BE4877"/>
      <c r="BF4877"/>
      <c r="BG4877"/>
      <c r="BH4877"/>
    </row>
    <row r="4878" spans="2:60" s="41" customFormat="1" x14ac:dyDescent="0.4">
      <c r="B4878" s="42"/>
      <c r="C4878" s="42"/>
      <c r="D4878" s="43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  <c r="AC4878"/>
      <c r="AD4878"/>
      <c r="AE4878"/>
      <c r="AF4878"/>
      <c r="AG4878"/>
      <c r="AH4878"/>
      <c r="AI4878"/>
      <c r="AJ4878"/>
      <c r="AK4878"/>
      <c r="AL4878"/>
      <c r="AM4878"/>
      <c r="AN4878"/>
      <c r="AO4878"/>
      <c r="AP4878"/>
      <c r="AQ4878"/>
      <c r="AR4878"/>
      <c r="AS4878"/>
      <c r="AT4878"/>
      <c r="AU4878"/>
      <c r="AV4878"/>
      <c r="AW4878"/>
      <c r="AX4878"/>
      <c r="AY4878"/>
      <c r="AZ4878"/>
      <c r="BA4878"/>
      <c r="BB4878"/>
      <c r="BC4878"/>
      <c r="BD4878"/>
      <c r="BE4878"/>
      <c r="BF4878"/>
      <c r="BG4878"/>
      <c r="BH4878"/>
    </row>
    <row r="4879" spans="2:60" s="41" customFormat="1" x14ac:dyDescent="0.4">
      <c r="B4879" s="42"/>
      <c r="C4879" s="42"/>
      <c r="D4879" s="43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  <c r="AC4879"/>
      <c r="AD4879"/>
      <c r="AE4879"/>
      <c r="AF4879"/>
      <c r="AG4879"/>
      <c r="AH4879"/>
      <c r="AI4879"/>
      <c r="AJ4879"/>
      <c r="AK4879"/>
      <c r="AL4879"/>
      <c r="AM4879"/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/>
      <c r="BB4879"/>
      <c r="BC4879"/>
      <c r="BD4879"/>
      <c r="BE4879"/>
      <c r="BF4879"/>
      <c r="BG4879"/>
      <c r="BH4879"/>
    </row>
    <row r="4880" spans="2:60" s="41" customFormat="1" x14ac:dyDescent="0.4">
      <c r="B4880" s="42"/>
      <c r="C4880" s="42"/>
      <c r="D4880" s="43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  <c r="AC4880"/>
      <c r="AD4880"/>
      <c r="AE4880"/>
      <c r="AF4880"/>
      <c r="AG4880"/>
      <c r="AH4880"/>
      <c r="AI4880"/>
      <c r="AJ4880"/>
      <c r="AK4880"/>
      <c r="AL4880"/>
      <c r="AM4880"/>
      <c r="AN4880"/>
      <c r="AO4880"/>
      <c r="AP4880"/>
      <c r="AQ4880"/>
      <c r="AR4880"/>
      <c r="AS4880"/>
      <c r="AT4880"/>
      <c r="AU4880"/>
      <c r="AV4880"/>
      <c r="AW4880"/>
      <c r="AX4880"/>
      <c r="AY4880"/>
      <c r="AZ4880"/>
      <c r="BA4880"/>
      <c r="BB4880"/>
      <c r="BC4880"/>
      <c r="BD4880"/>
      <c r="BE4880"/>
      <c r="BF4880"/>
      <c r="BG4880"/>
      <c r="BH4880"/>
    </row>
    <row r="4881" spans="2:60" s="41" customFormat="1" x14ac:dyDescent="0.4">
      <c r="B4881" s="42"/>
      <c r="C4881" s="42"/>
      <c r="D4881" s="43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  <c r="AC4881"/>
      <c r="AD4881"/>
      <c r="AE4881"/>
      <c r="AF4881"/>
      <c r="AG4881"/>
      <c r="AH4881"/>
      <c r="AI4881"/>
      <c r="AJ4881"/>
      <c r="AK4881"/>
      <c r="AL4881"/>
      <c r="AM4881"/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/>
      <c r="BD4881"/>
      <c r="BE4881"/>
      <c r="BF4881"/>
      <c r="BG4881"/>
      <c r="BH4881"/>
    </row>
    <row r="4882" spans="2:60" s="41" customFormat="1" x14ac:dyDescent="0.4">
      <c r="B4882" s="42"/>
      <c r="C4882" s="42"/>
      <c r="D4882" s="43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  <c r="AC4882"/>
      <c r="AD4882"/>
      <c r="AE4882"/>
      <c r="AF4882"/>
      <c r="AG4882"/>
      <c r="AH4882"/>
      <c r="AI4882"/>
      <c r="AJ4882"/>
      <c r="AK4882"/>
      <c r="AL4882"/>
      <c r="AM4882"/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/>
      <c r="BD4882"/>
      <c r="BE4882"/>
      <c r="BF4882"/>
      <c r="BG4882"/>
      <c r="BH4882"/>
    </row>
    <row r="4883" spans="2:60" s="41" customFormat="1" x14ac:dyDescent="0.4">
      <c r="B4883" s="42"/>
      <c r="C4883" s="42"/>
      <c r="D4883" s="4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  <c r="AC4883"/>
      <c r="AD4883"/>
      <c r="AE4883"/>
      <c r="AF4883"/>
      <c r="AG4883"/>
      <c r="AH4883"/>
      <c r="AI4883"/>
      <c r="AJ4883"/>
      <c r="AK4883"/>
      <c r="AL4883"/>
      <c r="AM4883"/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/>
      <c r="BD4883"/>
      <c r="BE4883"/>
      <c r="BF4883"/>
      <c r="BG4883"/>
      <c r="BH4883"/>
    </row>
    <row r="4884" spans="2:60" s="41" customFormat="1" x14ac:dyDescent="0.4">
      <c r="B4884" s="42"/>
      <c r="C4884" s="42"/>
      <c r="D4884" s="43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  <c r="AC4884"/>
      <c r="AD4884"/>
      <c r="AE4884"/>
      <c r="AF4884"/>
      <c r="AG4884"/>
      <c r="AH4884"/>
      <c r="AI4884"/>
      <c r="AJ4884"/>
      <c r="AK4884"/>
      <c r="AL4884"/>
      <c r="AM4884"/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/>
      <c r="BB4884"/>
      <c r="BC4884"/>
      <c r="BD4884"/>
      <c r="BE4884"/>
      <c r="BF4884"/>
      <c r="BG4884"/>
      <c r="BH4884"/>
    </row>
    <row r="4885" spans="2:60" s="41" customFormat="1" x14ac:dyDescent="0.4">
      <c r="B4885" s="42"/>
      <c r="C4885" s="42"/>
      <c r="D4885" s="43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  <c r="AC4885"/>
      <c r="AD4885"/>
      <c r="AE4885"/>
      <c r="AF4885"/>
      <c r="AG4885"/>
      <c r="AH4885"/>
      <c r="AI4885"/>
      <c r="AJ4885"/>
      <c r="AK4885"/>
      <c r="AL4885"/>
      <c r="AM4885"/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/>
      <c r="BD4885"/>
      <c r="BE4885"/>
      <c r="BF4885"/>
      <c r="BG4885"/>
      <c r="BH4885"/>
    </row>
    <row r="4886" spans="2:60" s="41" customFormat="1" x14ac:dyDescent="0.4">
      <c r="B4886" s="42"/>
      <c r="C4886" s="42"/>
      <c r="D4886" s="43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  <c r="AC4886"/>
      <c r="AD4886"/>
      <c r="AE4886"/>
      <c r="AF4886"/>
      <c r="AG4886"/>
      <c r="AH4886"/>
      <c r="AI4886"/>
      <c r="AJ4886"/>
      <c r="AK4886"/>
      <c r="AL4886"/>
      <c r="AM4886"/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/>
      <c r="BD4886"/>
      <c r="BE4886"/>
      <c r="BF4886"/>
      <c r="BG4886"/>
      <c r="BH4886"/>
    </row>
    <row r="4887" spans="2:60" s="41" customFormat="1" x14ac:dyDescent="0.4">
      <c r="B4887" s="42"/>
      <c r="C4887" s="42"/>
      <c r="D4887" s="43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  <c r="AC4887"/>
      <c r="AD4887"/>
      <c r="AE4887"/>
      <c r="AF4887"/>
      <c r="AG4887"/>
      <c r="AH4887"/>
      <c r="AI4887"/>
      <c r="AJ4887"/>
      <c r="AK4887"/>
      <c r="AL4887"/>
      <c r="AM4887"/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/>
      <c r="BB4887"/>
      <c r="BC4887"/>
      <c r="BD4887"/>
      <c r="BE4887"/>
      <c r="BF4887"/>
      <c r="BG4887"/>
      <c r="BH4887"/>
    </row>
    <row r="4888" spans="2:60" s="41" customFormat="1" x14ac:dyDescent="0.4">
      <c r="B4888" s="42"/>
      <c r="C4888" s="42"/>
      <c r="D4888" s="43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  <c r="AC4888"/>
      <c r="AD4888"/>
      <c r="AE4888"/>
      <c r="AF4888"/>
      <c r="AG4888"/>
      <c r="AH4888"/>
      <c r="AI4888"/>
      <c r="AJ4888"/>
      <c r="AK4888"/>
      <c r="AL4888"/>
      <c r="AM4888"/>
      <c r="AN4888"/>
      <c r="AO4888"/>
      <c r="AP4888"/>
      <c r="AQ4888"/>
      <c r="AR4888"/>
      <c r="AS4888"/>
      <c r="AT4888"/>
      <c r="AU4888"/>
      <c r="AV4888"/>
      <c r="AW4888"/>
      <c r="AX4888"/>
      <c r="AY4888"/>
      <c r="AZ4888"/>
      <c r="BA4888"/>
      <c r="BB4888"/>
      <c r="BC4888"/>
      <c r="BD4888"/>
      <c r="BE4888"/>
      <c r="BF4888"/>
      <c r="BG4888"/>
      <c r="BH4888"/>
    </row>
    <row r="4889" spans="2:60" s="41" customFormat="1" x14ac:dyDescent="0.4">
      <c r="B4889" s="42"/>
      <c r="C4889" s="42"/>
      <c r="D4889" s="43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  <c r="AC4889"/>
      <c r="AD4889"/>
      <c r="AE4889"/>
      <c r="AF4889"/>
      <c r="AG4889"/>
      <c r="AH4889"/>
      <c r="AI4889"/>
      <c r="AJ4889"/>
      <c r="AK4889"/>
      <c r="AL4889"/>
      <c r="AM4889"/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/>
      <c r="BD4889"/>
      <c r="BE4889"/>
      <c r="BF4889"/>
      <c r="BG4889"/>
      <c r="BH4889"/>
    </row>
    <row r="4890" spans="2:60" s="41" customFormat="1" x14ac:dyDescent="0.4">
      <c r="B4890" s="42"/>
      <c r="C4890" s="42"/>
      <c r="D4890" s="43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  <c r="AC4890"/>
      <c r="AD4890"/>
      <c r="AE4890"/>
      <c r="AF4890"/>
      <c r="AG4890"/>
      <c r="AH4890"/>
      <c r="AI4890"/>
      <c r="AJ4890"/>
      <c r="AK4890"/>
      <c r="AL4890"/>
      <c r="AM4890"/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/>
      <c r="BD4890"/>
      <c r="BE4890"/>
      <c r="BF4890"/>
      <c r="BG4890"/>
      <c r="BH4890"/>
    </row>
    <row r="4891" spans="2:60" s="41" customFormat="1" x14ac:dyDescent="0.4">
      <c r="B4891" s="42"/>
      <c r="C4891" s="42"/>
      <c r="D4891" s="43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  <c r="AC4891"/>
      <c r="AD4891"/>
      <c r="AE4891"/>
      <c r="AF4891"/>
      <c r="AG4891"/>
      <c r="AH4891"/>
      <c r="AI4891"/>
      <c r="AJ4891"/>
      <c r="AK4891"/>
      <c r="AL4891"/>
      <c r="AM4891"/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/>
      <c r="BB4891"/>
      <c r="BC4891"/>
      <c r="BD4891"/>
      <c r="BE4891"/>
      <c r="BF4891"/>
      <c r="BG4891"/>
      <c r="BH4891"/>
    </row>
    <row r="4892" spans="2:60" s="41" customFormat="1" x14ac:dyDescent="0.4">
      <c r="B4892" s="42"/>
      <c r="C4892" s="42"/>
      <c r="D4892" s="43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  <c r="AC4892"/>
      <c r="AD4892"/>
      <c r="AE4892"/>
      <c r="AF4892"/>
      <c r="AG4892"/>
      <c r="AH4892"/>
      <c r="AI4892"/>
      <c r="AJ4892"/>
      <c r="AK4892"/>
      <c r="AL4892"/>
      <c r="AM4892"/>
      <c r="AN4892"/>
      <c r="AO4892"/>
      <c r="AP4892"/>
      <c r="AQ4892"/>
      <c r="AR4892"/>
      <c r="AS4892"/>
      <c r="AT4892"/>
      <c r="AU4892"/>
      <c r="AV4892"/>
      <c r="AW4892"/>
      <c r="AX4892"/>
      <c r="AY4892"/>
      <c r="AZ4892"/>
      <c r="BA4892"/>
      <c r="BB4892"/>
      <c r="BC4892"/>
      <c r="BD4892"/>
      <c r="BE4892"/>
      <c r="BF4892"/>
      <c r="BG4892"/>
      <c r="BH4892"/>
    </row>
    <row r="4893" spans="2:60" s="41" customFormat="1" x14ac:dyDescent="0.4">
      <c r="B4893" s="42"/>
      <c r="C4893" s="42"/>
      <c r="D4893" s="4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  <c r="AC4893"/>
      <c r="AD4893"/>
      <c r="AE4893"/>
      <c r="AF4893"/>
      <c r="AG4893"/>
      <c r="AH4893"/>
      <c r="AI4893"/>
      <c r="AJ4893"/>
      <c r="AK4893"/>
      <c r="AL4893"/>
      <c r="AM4893"/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/>
      <c r="BD4893"/>
      <c r="BE4893"/>
      <c r="BF4893"/>
      <c r="BG4893"/>
      <c r="BH4893"/>
    </row>
    <row r="4894" spans="2:60" s="41" customFormat="1" x14ac:dyDescent="0.4">
      <c r="B4894" s="42"/>
      <c r="C4894" s="42"/>
      <c r="D4894" s="43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  <c r="AC4894"/>
      <c r="AD4894"/>
      <c r="AE4894"/>
      <c r="AF4894"/>
      <c r="AG4894"/>
      <c r="AH4894"/>
      <c r="AI4894"/>
      <c r="AJ4894"/>
      <c r="AK4894"/>
      <c r="AL4894"/>
      <c r="AM4894"/>
      <c r="AN4894"/>
      <c r="AO4894"/>
      <c r="AP4894"/>
      <c r="AQ4894"/>
      <c r="AR4894"/>
      <c r="AS4894"/>
      <c r="AT4894"/>
      <c r="AU4894"/>
      <c r="AV4894"/>
      <c r="AW4894"/>
      <c r="AX4894"/>
      <c r="AY4894"/>
      <c r="AZ4894"/>
      <c r="BA4894"/>
      <c r="BB4894"/>
      <c r="BC4894"/>
      <c r="BD4894"/>
      <c r="BE4894"/>
      <c r="BF4894"/>
      <c r="BG4894"/>
      <c r="BH4894"/>
    </row>
    <row r="4895" spans="2:60" s="41" customFormat="1" x14ac:dyDescent="0.4">
      <c r="B4895" s="42"/>
      <c r="C4895" s="42"/>
      <c r="D4895" s="43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  <c r="AC4895"/>
      <c r="AD4895"/>
      <c r="AE4895"/>
      <c r="AF4895"/>
      <c r="AG4895"/>
      <c r="AH4895"/>
      <c r="AI4895"/>
      <c r="AJ4895"/>
      <c r="AK4895"/>
      <c r="AL4895"/>
      <c r="AM4895"/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/>
      <c r="BD4895"/>
      <c r="BE4895"/>
      <c r="BF4895"/>
      <c r="BG4895"/>
      <c r="BH4895"/>
    </row>
    <row r="4896" spans="2:60" s="41" customFormat="1" x14ac:dyDescent="0.4">
      <c r="B4896" s="42"/>
      <c r="C4896" s="42"/>
      <c r="D4896" s="43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  <c r="AC4896"/>
      <c r="AD4896"/>
      <c r="AE4896"/>
      <c r="AF4896"/>
      <c r="AG4896"/>
      <c r="AH4896"/>
      <c r="AI4896"/>
      <c r="AJ4896"/>
      <c r="AK4896"/>
      <c r="AL4896"/>
      <c r="AM4896"/>
      <c r="AN4896"/>
      <c r="AO4896"/>
      <c r="AP4896"/>
      <c r="AQ4896"/>
      <c r="AR4896"/>
      <c r="AS4896"/>
      <c r="AT4896"/>
      <c r="AU4896"/>
      <c r="AV4896"/>
      <c r="AW4896"/>
      <c r="AX4896"/>
      <c r="AY4896"/>
      <c r="AZ4896"/>
      <c r="BA4896"/>
      <c r="BB4896"/>
      <c r="BC4896"/>
      <c r="BD4896"/>
      <c r="BE4896"/>
      <c r="BF4896"/>
      <c r="BG4896"/>
      <c r="BH4896"/>
    </row>
    <row r="4897" spans="2:60" s="41" customFormat="1" x14ac:dyDescent="0.4">
      <c r="B4897" s="42"/>
      <c r="C4897" s="42"/>
      <c r="D4897" s="43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  <c r="AC4897"/>
      <c r="AD4897"/>
      <c r="AE4897"/>
      <c r="AF4897"/>
      <c r="AG4897"/>
      <c r="AH4897"/>
      <c r="AI4897"/>
      <c r="AJ4897"/>
      <c r="AK4897"/>
      <c r="AL4897"/>
      <c r="AM4897"/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/>
      <c r="BD4897"/>
      <c r="BE4897"/>
      <c r="BF4897"/>
      <c r="BG4897"/>
      <c r="BH4897"/>
    </row>
    <row r="4898" spans="2:60" s="41" customFormat="1" x14ac:dyDescent="0.4">
      <c r="B4898" s="42"/>
      <c r="C4898" s="42"/>
      <c r="D4898" s="43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  <c r="AC4898"/>
      <c r="AD4898"/>
      <c r="AE4898"/>
      <c r="AF4898"/>
      <c r="AG4898"/>
      <c r="AH4898"/>
      <c r="AI4898"/>
      <c r="AJ4898"/>
      <c r="AK4898"/>
      <c r="AL4898"/>
      <c r="AM4898"/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/>
      <c r="BD4898"/>
      <c r="BE4898"/>
      <c r="BF4898"/>
      <c r="BG4898"/>
      <c r="BH4898"/>
    </row>
    <row r="4899" spans="2:60" s="41" customFormat="1" x14ac:dyDescent="0.4">
      <c r="B4899" s="42"/>
      <c r="C4899" s="42"/>
      <c r="D4899" s="43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  <c r="AC4899"/>
      <c r="AD4899"/>
      <c r="AE4899"/>
      <c r="AF4899"/>
      <c r="AG4899"/>
      <c r="AH4899"/>
      <c r="AI4899"/>
      <c r="AJ4899"/>
      <c r="AK4899"/>
      <c r="AL4899"/>
      <c r="AM4899"/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/>
      <c r="BB4899"/>
      <c r="BC4899"/>
      <c r="BD4899"/>
      <c r="BE4899"/>
      <c r="BF4899"/>
      <c r="BG4899"/>
      <c r="BH4899"/>
    </row>
    <row r="4900" spans="2:60" s="41" customFormat="1" x14ac:dyDescent="0.4">
      <c r="B4900" s="42"/>
      <c r="C4900" s="42"/>
      <c r="D4900" s="43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  <c r="AC4900"/>
      <c r="AD4900"/>
      <c r="AE4900"/>
      <c r="AF4900"/>
      <c r="AG4900"/>
      <c r="AH4900"/>
      <c r="AI4900"/>
      <c r="AJ4900"/>
      <c r="AK4900"/>
      <c r="AL4900"/>
      <c r="AM4900"/>
      <c r="AN4900"/>
      <c r="AO4900"/>
      <c r="AP4900"/>
      <c r="AQ4900"/>
      <c r="AR4900"/>
      <c r="AS4900"/>
      <c r="AT4900"/>
      <c r="AU4900"/>
      <c r="AV4900"/>
      <c r="AW4900"/>
      <c r="AX4900"/>
      <c r="AY4900"/>
      <c r="AZ4900"/>
      <c r="BA4900"/>
      <c r="BB4900"/>
      <c r="BC4900"/>
      <c r="BD4900"/>
      <c r="BE4900"/>
      <c r="BF4900"/>
      <c r="BG4900"/>
      <c r="BH4900"/>
    </row>
    <row r="4901" spans="2:60" s="41" customFormat="1" x14ac:dyDescent="0.4">
      <c r="B4901" s="42"/>
      <c r="C4901" s="42"/>
      <c r="D4901" s="43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  <c r="AC4901"/>
      <c r="AD4901"/>
      <c r="AE4901"/>
      <c r="AF4901"/>
      <c r="AG4901"/>
      <c r="AH4901"/>
      <c r="AI4901"/>
      <c r="AJ4901"/>
      <c r="AK4901"/>
      <c r="AL4901"/>
      <c r="AM4901"/>
      <c r="AN4901"/>
      <c r="AO4901"/>
      <c r="AP4901"/>
      <c r="AQ4901"/>
      <c r="AR4901"/>
      <c r="AS4901"/>
      <c r="AT4901"/>
      <c r="AU4901"/>
      <c r="AV4901"/>
      <c r="AW4901"/>
      <c r="AX4901"/>
      <c r="AY4901"/>
      <c r="AZ4901"/>
      <c r="BA4901"/>
      <c r="BB4901"/>
      <c r="BC4901"/>
      <c r="BD4901"/>
      <c r="BE4901"/>
      <c r="BF4901"/>
      <c r="BG4901"/>
      <c r="BH4901"/>
    </row>
    <row r="4902" spans="2:60" s="41" customFormat="1" x14ac:dyDescent="0.4">
      <c r="B4902" s="42"/>
      <c r="C4902" s="42"/>
      <c r="D4902" s="43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  <c r="AC4902"/>
      <c r="AD4902"/>
      <c r="AE4902"/>
      <c r="AF4902"/>
      <c r="AG4902"/>
      <c r="AH4902"/>
      <c r="AI4902"/>
      <c r="AJ4902"/>
      <c r="AK4902"/>
      <c r="AL4902"/>
      <c r="AM4902"/>
      <c r="AN4902"/>
      <c r="AO4902"/>
      <c r="AP4902"/>
      <c r="AQ4902"/>
      <c r="AR4902"/>
      <c r="AS4902"/>
      <c r="AT4902"/>
      <c r="AU4902"/>
      <c r="AV4902"/>
      <c r="AW4902"/>
      <c r="AX4902"/>
      <c r="AY4902"/>
      <c r="AZ4902"/>
      <c r="BA4902"/>
      <c r="BB4902"/>
      <c r="BC4902"/>
      <c r="BD4902"/>
      <c r="BE4902"/>
      <c r="BF4902"/>
      <c r="BG4902"/>
      <c r="BH4902"/>
    </row>
    <row r="4903" spans="2:60" s="41" customFormat="1" x14ac:dyDescent="0.4">
      <c r="B4903" s="42"/>
      <c r="C4903" s="42"/>
      <c r="D4903" s="4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  <c r="AC4903"/>
      <c r="AD4903"/>
      <c r="AE4903"/>
      <c r="AF4903"/>
      <c r="AG4903"/>
      <c r="AH4903"/>
      <c r="AI4903"/>
      <c r="AJ4903"/>
      <c r="AK4903"/>
      <c r="AL4903"/>
      <c r="AM4903"/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/>
      <c r="BD4903"/>
      <c r="BE4903"/>
      <c r="BF4903"/>
      <c r="BG4903"/>
      <c r="BH4903"/>
    </row>
    <row r="4904" spans="2:60" s="41" customFormat="1" x14ac:dyDescent="0.4">
      <c r="B4904" s="42"/>
      <c r="C4904" s="42"/>
      <c r="D4904" s="43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  <c r="AC4904"/>
      <c r="AD4904"/>
      <c r="AE4904"/>
      <c r="AF4904"/>
      <c r="AG4904"/>
      <c r="AH4904"/>
      <c r="AI4904"/>
      <c r="AJ4904"/>
      <c r="AK4904"/>
      <c r="AL4904"/>
      <c r="AM4904"/>
      <c r="AN4904"/>
      <c r="AO4904"/>
      <c r="AP4904"/>
      <c r="AQ4904"/>
      <c r="AR4904"/>
      <c r="AS4904"/>
      <c r="AT4904"/>
      <c r="AU4904"/>
      <c r="AV4904"/>
      <c r="AW4904"/>
      <c r="AX4904"/>
      <c r="AY4904"/>
      <c r="AZ4904"/>
      <c r="BA4904"/>
      <c r="BB4904"/>
      <c r="BC4904"/>
      <c r="BD4904"/>
      <c r="BE4904"/>
      <c r="BF4904"/>
      <c r="BG4904"/>
      <c r="BH4904"/>
    </row>
    <row r="4905" spans="2:60" s="41" customFormat="1" x14ac:dyDescent="0.4">
      <c r="B4905" s="42"/>
      <c r="C4905" s="42"/>
      <c r="D4905" s="43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  <c r="AC4905"/>
      <c r="AD4905"/>
      <c r="AE4905"/>
      <c r="AF4905"/>
      <c r="AG4905"/>
      <c r="AH4905"/>
      <c r="AI4905"/>
      <c r="AJ4905"/>
      <c r="AK4905"/>
      <c r="AL4905"/>
      <c r="AM4905"/>
      <c r="AN4905"/>
      <c r="AO4905"/>
      <c r="AP4905"/>
      <c r="AQ4905"/>
      <c r="AR4905"/>
      <c r="AS4905"/>
      <c r="AT4905"/>
      <c r="AU4905"/>
      <c r="AV4905"/>
      <c r="AW4905"/>
      <c r="AX4905"/>
      <c r="AY4905"/>
      <c r="AZ4905"/>
      <c r="BA4905"/>
      <c r="BB4905"/>
      <c r="BC4905"/>
      <c r="BD4905"/>
      <c r="BE4905"/>
      <c r="BF4905"/>
      <c r="BG4905"/>
      <c r="BH4905"/>
    </row>
    <row r="4906" spans="2:60" s="41" customFormat="1" x14ac:dyDescent="0.4">
      <c r="B4906" s="42"/>
      <c r="C4906" s="42"/>
      <c r="D4906" s="43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  <c r="AC4906"/>
      <c r="AD4906"/>
      <c r="AE4906"/>
      <c r="AF4906"/>
      <c r="AG4906"/>
      <c r="AH4906"/>
      <c r="AI4906"/>
      <c r="AJ4906"/>
      <c r="AK4906"/>
      <c r="AL4906"/>
      <c r="AM4906"/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/>
      <c r="BD4906"/>
      <c r="BE4906"/>
      <c r="BF4906"/>
      <c r="BG4906"/>
      <c r="BH4906"/>
    </row>
    <row r="4907" spans="2:60" s="41" customFormat="1" x14ac:dyDescent="0.4">
      <c r="B4907" s="42"/>
      <c r="C4907" s="42"/>
      <c r="D4907" s="43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  <c r="AC4907"/>
      <c r="AD4907"/>
      <c r="AE4907"/>
      <c r="AF4907"/>
      <c r="AG4907"/>
      <c r="AH4907"/>
      <c r="AI4907"/>
      <c r="AJ4907"/>
      <c r="AK4907"/>
      <c r="AL4907"/>
      <c r="AM4907"/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/>
      <c r="BB4907"/>
      <c r="BC4907"/>
      <c r="BD4907"/>
      <c r="BE4907"/>
      <c r="BF4907"/>
      <c r="BG4907"/>
      <c r="BH4907"/>
    </row>
    <row r="4908" spans="2:60" s="41" customFormat="1" x14ac:dyDescent="0.4">
      <c r="B4908" s="42"/>
      <c r="C4908" s="42"/>
      <c r="D4908" s="43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  <c r="AC4908"/>
      <c r="AD4908"/>
      <c r="AE4908"/>
      <c r="AF4908"/>
      <c r="AG4908"/>
      <c r="AH4908"/>
      <c r="AI4908"/>
      <c r="AJ4908"/>
      <c r="AK4908"/>
      <c r="AL4908"/>
      <c r="AM4908"/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/>
      <c r="BD4908"/>
      <c r="BE4908"/>
      <c r="BF4908"/>
      <c r="BG4908"/>
      <c r="BH4908"/>
    </row>
    <row r="4909" spans="2:60" s="41" customFormat="1" x14ac:dyDescent="0.4">
      <c r="B4909" s="42"/>
      <c r="C4909" s="42"/>
      <c r="D4909" s="43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  <c r="AC4909"/>
      <c r="AD4909"/>
      <c r="AE4909"/>
      <c r="AF4909"/>
      <c r="AG4909"/>
      <c r="AH4909"/>
      <c r="AI4909"/>
      <c r="AJ4909"/>
      <c r="AK4909"/>
      <c r="AL4909"/>
      <c r="AM4909"/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/>
      <c r="BD4909"/>
      <c r="BE4909"/>
      <c r="BF4909"/>
      <c r="BG4909"/>
      <c r="BH4909"/>
    </row>
    <row r="4910" spans="2:60" s="41" customFormat="1" x14ac:dyDescent="0.4">
      <c r="B4910" s="42"/>
      <c r="C4910" s="42"/>
      <c r="D4910" s="43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  <c r="AC4910"/>
      <c r="AD4910"/>
      <c r="AE4910"/>
      <c r="AF4910"/>
      <c r="AG4910"/>
      <c r="AH4910"/>
      <c r="AI4910"/>
      <c r="AJ4910"/>
      <c r="AK4910"/>
      <c r="AL4910"/>
      <c r="AM4910"/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/>
      <c r="BB4910"/>
      <c r="BC4910"/>
      <c r="BD4910"/>
      <c r="BE4910"/>
      <c r="BF4910"/>
      <c r="BG4910"/>
      <c r="BH4910"/>
    </row>
    <row r="4911" spans="2:60" s="41" customFormat="1" x14ac:dyDescent="0.4">
      <c r="B4911" s="42"/>
      <c r="C4911" s="42"/>
      <c r="D4911" s="43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  <c r="AC4911"/>
      <c r="AD4911"/>
      <c r="AE4911"/>
      <c r="AF4911"/>
      <c r="AG4911"/>
      <c r="AH4911"/>
      <c r="AI4911"/>
      <c r="AJ4911"/>
      <c r="AK4911"/>
      <c r="AL4911"/>
      <c r="AM4911"/>
      <c r="AN4911"/>
      <c r="AO4911"/>
      <c r="AP4911"/>
      <c r="AQ4911"/>
      <c r="AR4911"/>
      <c r="AS4911"/>
      <c r="AT4911"/>
      <c r="AU4911"/>
      <c r="AV4911"/>
      <c r="AW4911"/>
      <c r="AX4911"/>
      <c r="AY4911"/>
      <c r="AZ4911"/>
      <c r="BA4911"/>
      <c r="BB4911"/>
      <c r="BC4911"/>
      <c r="BD4911"/>
      <c r="BE4911"/>
      <c r="BF4911"/>
      <c r="BG4911"/>
      <c r="BH4911"/>
    </row>
    <row r="4912" spans="2:60" s="41" customFormat="1" x14ac:dyDescent="0.4">
      <c r="B4912" s="42"/>
      <c r="C4912" s="42"/>
      <c r="D4912" s="43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  <c r="AC4912"/>
      <c r="AD4912"/>
      <c r="AE4912"/>
      <c r="AF4912"/>
      <c r="AG4912"/>
      <c r="AH4912"/>
      <c r="AI4912"/>
      <c r="AJ4912"/>
      <c r="AK4912"/>
      <c r="AL4912"/>
      <c r="AM4912"/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/>
      <c r="BD4912"/>
      <c r="BE4912"/>
      <c r="BF4912"/>
      <c r="BG4912"/>
      <c r="BH4912"/>
    </row>
    <row r="4913" spans="2:60" s="41" customFormat="1" x14ac:dyDescent="0.4">
      <c r="B4913" s="42"/>
      <c r="C4913" s="42"/>
      <c r="D4913" s="4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  <c r="AC4913"/>
      <c r="AD4913"/>
      <c r="AE4913"/>
      <c r="AF4913"/>
      <c r="AG4913"/>
      <c r="AH4913"/>
      <c r="AI4913"/>
      <c r="AJ4913"/>
      <c r="AK4913"/>
      <c r="AL4913"/>
      <c r="AM4913"/>
      <c r="AN4913"/>
      <c r="AO4913"/>
      <c r="AP4913"/>
      <c r="AQ4913"/>
      <c r="AR4913"/>
      <c r="AS4913"/>
      <c r="AT4913"/>
      <c r="AU4913"/>
      <c r="AV4913"/>
      <c r="AW4913"/>
      <c r="AX4913"/>
      <c r="AY4913"/>
      <c r="AZ4913"/>
      <c r="BA4913"/>
      <c r="BB4913"/>
      <c r="BC4913"/>
      <c r="BD4913"/>
      <c r="BE4913"/>
      <c r="BF4913"/>
      <c r="BG4913"/>
      <c r="BH4913"/>
    </row>
    <row r="4914" spans="2:60" s="41" customFormat="1" x14ac:dyDescent="0.4">
      <c r="B4914" s="42"/>
      <c r="C4914" s="42"/>
      <c r="D4914" s="43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  <c r="AC4914"/>
      <c r="AD4914"/>
      <c r="AE4914"/>
      <c r="AF4914"/>
      <c r="AG4914"/>
      <c r="AH4914"/>
      <c r="AI4914"/>
      <c r="AJ4914"/>
      <c r="AK4914"/>
      <c r="AL4914"/>
      <c r="AM4914"/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/>
      <c r="BD4914"/>
      <c r="BE4914"/>
      <c r="BF4914"/>
      <c r="BG4914"/>
      <c r="BH4914"/>
    </row>
    <row r="4915" spans="2:60" s="41" customFormat="1" x14ac:dyDescent="0.4">
      <c r="B4915" s="42"/>
      <c r="C4915" s="42"/>
      <c r="D4915" s="43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  <c r="AC4915"/>
      <c r="AD4915"/>
      <c r="AE4915"/>
      <c r="AF4915"/>
      <c r="AG4915"/>
      <c r="AH4915"/>
      <c r="AI4915"/>
      <c r="AJ4915"/>
      <c r="AK4915"/>
      <c r="AL4915"/>
      <c r="AM4915"/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/>
      <c r="BB4915"/>
      <c r="BC4915"/>
      <c r="BD4915"/>
      <c r="BE4915"/>
      <c r="BF4915"/>
      <c r="BG4915"/>
      <c r="BH4915"/>
    </row>
    <row r="4916" spans="2:60" s="41" customFormat="1" x14ac:dyDescent="0.4">
      <c r="B4916" s="42"/>
      <c r="C4916" s="42"/>
      <c r="D4916" s="43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  <c r="AC4916"/>
      <c r="AD4916"/>
      <c r="AE4916"/>
      <c r="AF4916"/>
      <c r="AG4916"/>
      <c r="AH4916"/>
      <c r="AI4916"/>
      <c r="AJ4916"/>
      <c r="AK4916"/>
      <c r="AL4916"/>
      <c r="AM4916"/>
      <c r="AN4916"/>
      <c r="AO4916"/>
      <c r="AP4916"/>
      <c r="AQ4916"/>
      <c r="AR4916"/>
      <c r="AS4916"/>
      <c r="AT4916"/>
      <c r="AU4916"/>
      <c r="AV4916"/>
      <c r="AW4916"/>
      <c r="AX4916"/>
      <c r="AY4916"/>
      <c r="AZ4916"/>
      <c r="BA4916"/>
      <c r="BB4916"/>
      <c r="BC4916"/>
      <c r="BD4916"/>
      <c r="BE4916"/>
      <c r="BF4916"/>
      <c r="BG4916"/>
      <c r="BH4916"/>
    </row>
    <row r="4917" spans="2:60" s="41" customFormat="1" x14ac:dyDescent="0.4">
      <c r="B4917" s="42"/>
      <c r="C4917" s="42"/>
      <c r="D4917" s="43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  <c r="AC4917"/>
      <c r="AD4917"/>
      <c r="AE4917"/>
      <c r="AF4917"/>
      <c r="AG4917"/>
      <c r="AH4917"/>
      <c r="AI4917"/>
      <c r="AJ4917"/>
      <c r="AK4917"/>
      <c r="AL4917"/>
      <c r="AM4917"/>
      <c r="AN4917"/>
      <c r="AO4917"/>
      <c r="AP4917"/>
      <c r="AQ4917"/>
      <c r="AR4917"/>
      <c r="AS4917"/>
      <c r="AT4917"/>
      <c r="AU4917"/>
      <c r="AV4917"/>
      <c r="AW4917"/>
      <c r="AX4917"/>
      <c r="AY4917"/>
      <c r="AZ4917"/>
      <c r="BA4917"/>
      <c r="BB4917"/>
      <c r="BC4917"/>
      <c r="BD4917"/>
      <c r="BE4917"/>
      <c r="BF4917"/>
      <c r="BG4917"/>
      <c r="BH4917"/>
    </row>
    <row r="4918" spans="2:60" s="41" customFormat="1" x14ac:dyDescent="0.4">
      <c r="B4918" s="42"/>
      <c r="C4918" s="42"/>
      <c r="D4918" s="43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  <c r="AC4918"/>
      <c r="AD4918"/>
      <c r="AE4918"/>
      <c r="AF4918"/>
      <c r="AG4918"/>
      <c r="AH4918"/>
      <c r="AI4918"/>
      <c r="AJ4918"/>
      <c r="AK4918"/>
      <c r="AL4918"/>
      <c r="AM4918"/>
      <c r="AN4918"/>
      <c r="AO4918"/>
      <c r="AP4918"/>
      <c r="AQ4918"/>
      <c r="AR4918"/>
      <c r="AS4918"/>
      <c r="AT4918"/>
      <c r="AU4918"/>
      <c r="AV4918"/>
      <c r="AW4918"/>
      <c r="AX4918"/>
      <c r="AY4918"/>
      <c r="AZ4918"/>
      <c r="BA4918"/>
      <c r="BB4918"/>
      <c r="BC4918"/>
      <c r="BD4918"/>
      <c r="BE4918"/>
      <c r="BF4918"/>
      <c r="BG4918"/>
      <c r="BH4918"/>
    </row>
    <row r="4919" spans="2:60" s="41" customFormat="1" x14ac:dyDescent="0.4">
      <c r="B4919" s="42"/>
      <c r="C4919" s="42"/>
      <c r="D4919" s="43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  <c r="AC4919"/>
      <c r="AD4919"/>
      <c r="AE4919"/>
      <c r="AF4919"/>
      <c r="AG4919"/>
      <c r="AH4919"/>
      <c r="AI4919"/>
      <c r="AJ4919"/>
      <c r="AK4919"/>
      <c r="AL4919"/>
      <c r="AM4919"/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/>
      <c r="BB4919"/>
      <c r="BC4919"/>
      <c r="BD4919"/>
      <c r="BE4919"/>
      <c r="BF4919"/>
      <c r="BG4919"/>
      <c r="BH4919"/>
    </row>
    <row r="4920" spans="2:60" s="41" customFormat="1" x14ac:dyDescent="0.4">
      <c r="B4920" s="42"/>
      <c r="C4920" s="42"/>
      <c r="D4920" s="43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  <c r="AC4920"/>
      <c r="AD4920"/>
      <c r="AE4920"/>
      <c r="AF4920"/>
      <c r="AG4920"/>
      <c r="AH4920"/>
      <c r="AI4920"/>
      <c r="AJ4920"/>
      <c r="AK4920"/>
      <c r="AL4920"/>
      <c r="AM4920"/>
      <c r="AN4920"/>
      <c r="AO4920"/>
      <c r="AP4920"/>
      <c r="AQ4920"/>
      <c r="AR4920"/>
      <c r="AS4920"/>
      <c r="AT4920"/>
      <c r="AU4920"/>
      <c r="AV4920"/>
      <c r="AW4920"/>
      <c r="AX4920"/>
      <c r="AY4920"/>
      <c r="AZ4920"/>
      <c r="BA4920"/>
      <c r="BB4920"/>
      <c r="BC4920"/>
      <c r="BD4920"/>
      <c r="BE4920"/>
      <c r="BF4920"/>
      <c r="BG4920"/>
      <c r="BH4920"/>
    </row>
    <row r="4921" spans="2:60" s="41" customFormat="1" x14ac:dyDescent="0.4">
      <c r="B4921" s="42"/>
      <c r="C4921" s="42"/>
      <c r="D4921" s="43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  <c r="AC4921"/>
      <c r="AD4921"/>
      <c r="AE4921"/>
      <c r="AF4921"/>
      <c r="AG4921"/>
      <c r="AH4921"/>
      <c r="AI4921"/>
      <c r="AJ4921"/>
      <c r="AK4921"/>
      <c r="AL4921"/>
      <c r="AM4921"/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/>
      <c r="BD4921"/>
      <c r="BE4921"/>
      <c r="BF4921"/>
      <c r="BG4921"/>
      <c r="BH4921"/>
    </row>
    <row r="4922" spans="2:60" s="41" customFormat="1" x14ac:dyDescent="0.4">
      <c r="B4922" s="42"/>
      <c r="C4922" s="42"/>
      <c r="D4922" s="43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  <c r="AC4922"/>
      <c r="AD4922"/>
      <c r="AE4922"/>
      <c r="AF4922"/>
      <c r="AG4922"/>
      <c r="AH4922"/>
      <c r="AI4922"/>
      <c r="AJ4922"/>
      <c r="AK4922"/>
      <c r="AL4922"/>
      <c r="AM4922"/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/>
      <c r="BB4922"/>
      <c r="BC4922"/>
      <c r="BD4922"/>
      <c r="BE4922"/>
      <c r="BF4922"/>
      <c r="BG4922"/>
      <c r="BH4922"/>
    </row>
    <row r="4923" spans="2:60" s="41" customFormat="1" x14ac:dyDescent="0.4">
      <c r="B4923" s="42"/>
      <c r="C4923" s="42"/>
      <c r="D4923" s="4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  <c r="AC4923"/>
      <c r="AD4923"/>
      <c r="AE4923"/>
      <c r="AF4923"/>
      <c r="AG4923"/>
      <c r="AH4923"/>
      <c r="AI4923"/>
      <c r="AJ4923"/>
      <c r="AK4923"/>
      <c r="AL4923"/>
      <c r="AM4923"/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/>
      <c r="BB4923"/>
      <c r="BC4923"/>
      <c r="BD4923"/>
      <c r="BE4923"/>
      <c r="BF4923"/>
      <c r="BG4923"/>
      <c r="BH4923"/>
    </row>
    <row r="4924" spans="2:60" s="41" customFormat="1" x14ac:dyDescent="0.4">
      <c r="B4924" s="42"/>
      <c r="C4924" s="42"/>
      <c r="D4924" s="43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  <c r="AC4924"/>
      <c r="AD4924"/>
      <c r="AE4924"/>
      <c r="AF4924"/>
      <c r="AG4924"/>
      <c r="AH4924"/>
      <c r="AI4924"/>
      <c r="AJ4924"/>
      <c r="AK4924"/>
      <c r="AL4924"/>
      <c r="AM4924"/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/>
      <c r="BD4924"/>
      <c r="BE4924"/>
      <c r="BF4924"/>
      <c r="BG4924"/>
      <c r="BH4924"/>
    </row>
    <row r="4925" spans="2:60" s="41" customFormat="1" x14ac:dyDescent="0.4">
      <c r="B4925" s="42"/>
      <c r="C4925" s="42"/>
      <c r="D4925" s="43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  <c r="AC4925"/>
      <c r="AD4925"/>
      <c r="AE4925"/>
      <c r="AF4925"/>
      <c r="AG4925"/>
      <c r="AH4925"/>
      <c r="AI4925"/>
      <c r="AJ4925"/>
      <c r="AK4925"/>
      <c r="AL4925"/>
      <c r="AM4925"/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/>
      <c r="BD4925"/>
      <c r="BE4925"/>
      <c r="BF4925"/>
      <c r="BG4925"/>
      <c r="BH4925"/>
    </row>
    <row r="4926" spans="2:60" s="41" customFormat="1" x14ac:dyDescent="0.4">
      <c r="B4926" s="42"/>
      <c r="C4926" s="42"/>
      <c r="D4926" s="43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  <c r="AC4926"/>
      <c r="AD4926"/>
      <c r="AE4926"/>
      <c r="AF4926"/>
      <c r="AG4926"/>
      <c r="AH4926"/>
      <c r="AI4926"/>
      <c r="AJ4926"/>
      <c r="AK4926"/>
      <c r="AL4926"/>
      <c r="AM4926"/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/>
      <c r="BB4926"/>
      <c r="BC4926"/>
      <c r="BD4926"/>
      <c r="BE4926"/>
      <c r="BF4926"/>
      <c r="BG4926"/>
      <c r="BH4926"/>
    </row>
    <row r="4927" spans="2:60" s="41" customFormat="1" x14ac:dyDescent="0.4">
      <c r="B4927" s="42"/>
      <c r="C4927" s="42"/>
      <c r="D4927" s="43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  <c r="AC4927"/>
      <c r="AD4927"/>
      <c r="AE4927"/>
      <c r="AF4927"/>
      <c r="AG4927"/>
      <c r="AH4927"/>
      <c r="AI4927"/>
      <c r="AJ4927"/>
      <c r="AK4927"/>
      <c r="AL4927"/>
      <c r="AM4927"/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/>
      <c r="BD4927"/>
      <c r="BE4927"/>
      <c r="BF4927"/>
      <c r="BG4927"/>
      <c r="BH4927"/>
    </row>
    <row r="4928" spans="2:60" s="41" customFormat="1" x14ac:dyDescent="0.4">
      <c r="B4928" s="42"/>
      <c r="C4928" s="42"/>
      <c r="D4928" s="43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  <c r="AC4928"/>
      <c r="AD4928"/>
      <c r="AE4928"/>
      <c r="AF4928"/>
      <c r="AG4928"/>
      <c r="AH4928"/>
      <c r="AI4928"/>
      <c r="AJ4928"/>
      <c r="AK4928"/>
      <c r="AL4928"/>
      <c r="AM4928"/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/>
      <c r="BB4928"/>
      <c r="BC4928"/>
      <c r="BD4928"/>
      <c r="BE4928"/>
      <c r="BF4928"/>
      <c r="BG4928"/>
      <c r="BH4928"/>
    </row>
    <row r="4929" spans="2:60" s="41" customFormat="1" x14ac:dyDescent="0.4">
      <c r="B4929" s="42"/>
      <c r="C4929" s="42"/>
      <c r="D4929" s="43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  <c r="AC4929"/>
      <c r="AD4929"/>
      <c r="AE4929"/>
      <c r="AF4929"/>
      <c r="AG4929"/>
      <c r="AH4929"/>
      <c r="AI4929"/>
      <c r="AJ4929"/>
      <c r="AK4929"/>
      <c r="AL4929"/>
      <c r="AM4929"/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/>
      <c r="BB4929"/>
      <c r="BC4929"/>
      <c r="BD4929"/>
      <c r="BE4929"/>
      <c r="BF4929"/>
      <c r="BG4929"/>
      <c r="BH4929"/>
    </row>
    <row r="4930" spans="2:60" s="41" customFormat="1" x14ac:dyDescent="0.4">
      <c r="B4930" s="42"/>
      <c r="C4930" s="42"/>
      <c r="D4930" s="43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  <c r="AC4930"/>
      <c r="AD4930"/>
      <c r="AE4930"/>
      <c r="AF4930"/>
      <c r="AG4930"/>
      <c r="AH4930"/>
      <c r="AI4930"/>
      <c r="AJ4930"/>
      <c r="AK4930"/>
      <c r="AL4930"/>
      <c r="AM4930"/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/>
      <c r="BD4930"/>
      <c r="BE4930"/>
      <c r="BF4930"/>
      <c r="BG4930"/>
      <c r="BH4930"/>
    </row>
    <row r="4931" spans="2:60" s="41" customFormat="1" x14ac:dyDescent="0.4">
      <c r="B4931" s="42"/>
      <c r="C4931" s="42"/>
      <c r="D4931" s="43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  <c r="AC4931"/>
      <c r="AD4931"/>
      <c r="AE4931"/>
      <c r="AF4931"/>
      <c r="AG4931"/>
      <c r="AH4931"/>
      <c r="AI4931"/>
      <c r="AJ4931"/>
      <c r="AK4931"/>
      <c r="AL4931"/>
      <c r="AM4931"/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/>
      <c r="BB4931"/>
      <c r="BC4931"/>
      <c r="BD4931"/>
      <c r="BE4931"/>
      <c r="BF4931"/>
      <c r="BG4931"/>
      <c r="BH4931"/>
    </row>
    <row r="4932" spans="2:60" s="41" customFormat="1" x14ac:dyDescent="0.4">
      <c r="B4932" s="42"/>
      <c r="C4932" s="42"/>
      <c r="D4932" s="43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  <c r="AC4932"/>
      <c r="AD4932"/>
      <c r="AE4932"/>
      <c r="AF4932"/>
      <c r="AG4932"/>
      <c r="AH4932"/>
      <c r="AI4932"/>
      <c r="AJ4932"/>
      <c r="AK4932"/>
      <c r="AL4932"/>
      <c r="AM4932"/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/>
      <c r="BD4932"/>
      <c r="BE4932"/>
      <c r="BF4932"/>
      <c r="BG4932"/>
      <c r="BH4932"/>
    </row>
    <row r="4933" spans="2:60" s="41" customFormat="1" x14ac:dyDescent="0.4">
      <c r="B4933" s="42"/>
      <c r="C4933" s="42"/>
      <c r="D4933" s="4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  <c r="AC4933"/>
      <c r="AD4933"/>
      <c r="AE4933"/>
      <c r="AF4933"/>
      <c r="AG4933"/>
      <c r="AH4933"/>
      <c r="AI4933"/>
      <c r="AJ4933"/>
      <c r="AK4933"/>
      <c r="AL4933"/>
      <c r="AM4933"/>
      <c r="AN4933"/>
      <c r="AO4933"/>
      <c r="AP4933"/>
      <c r="AQ4933"/>
      <c r="AR4933"/>
      <c r="AS4933"/>
      <c r="AT4933"/>
      <c r="AU4933"/>
      <c r="AV4933"/>
      <c r="AW4933"/>
      <c r="AX4933"/>
      <c r="AY4933"/>
      <c r="AZ4933"/>
      <c r="BA4933"/>
      <c r="BB4933"/>
      <c r="BC4933"/>
      <c r="BD4933"/>
      <c r="BE4933"/>
      <c r="BF4933"/>
      <c r="BG4933"/>
      <c r="BH4933"/>
    </row>
    <row r="4934" spans="2:60" s="41" customFormat="1" x14ac:dyDescent="0.4">
      <c r="B4934" s="42"/>
      <c r="C4934" s="42"/>
      <c r="D4934" s="43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  <c r="AC4934"/>
      <c r="AD4934"/>
      <c r="AE4934"/>
      <c r="AF4934"/>
      <c r="AG4934"/>
      <c r="AH4934"/>
      <c r="AI4934"/>
      <c r="AJ4934"/>
      <c r="AK4934"/>
      <c r="AL4934"/>
      <c r="AM4934"/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/>
      <c r="BB4934"/>
      <c r="BC4934"/>
      <c r="BD4934"/>
      <c r="BE4934"/>
      <c r="BF4934"/>
      <c r="BG4934"/>
      <c r="BH4934"/>
    </row>
    <row r="4935" spans="2:60" s="41" customFormat="1" x14ac:dyDescent="0.4">
      <c r="B4935" s="42"/>
      <c r="C4935" s="42"/>
      <c r="D4935" s="43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  <c r="AC4935"/>
      <c r="AD4935"/>
      <c r="AE4935"/>
      <c r="AF4935"/>
      <c r="AG4935"/>
      <c r="AH4935"/>
      <c r="AI4935"/>
      <c r="AJ4935"/>
      <c r="AK4935"/>
      <c r="AL4935"/>
      <c r="AM4935"/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/>
      <c r="BD4935"/>
      <c r="BE4935"/>
      <c r="BF4935"/>
      <c r="BG4935"/>
      <c r="BH4935"/>
    </row>
    <row r="4936" spans="2:60" s="41" customFormat="1" x14ac:dyDescent="0.4">
      <c r="B4936" s="42"/>
      <c r="C4936" s="42"/>
      <c r="D4936" s="43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  <c r="AC4936"/>
      <c r="AD4936"/>
      <c r="AE4936"/>
      <c r="AF4936"/>
      <c r="AG4936"/>
      <c r="AH4936"/>
      <c r="AI4936"/>
      <c r="AJ4936"/>
      <c r="AK4936"/>
      <c r="AL4936"/>
      <c r="AM4936"/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/>
      <c r="BD4936"/>
      <c r="BE4936"/>
      <c r="BF4936"/>
      <c r="BG4936"/>
      <c r="BH4936"/>
    </row>
    <row r="4937" spans="2:60" s="41" customFormat="1" x14ac:dyDescent="0.4">
      <c r="B4937" s="42"/>
      <c r="C4937" s="42"/>
      <c r="D4937" s="43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  <c r="AC4937"/>
      <c r="AD4937"/>
      <c r="AE4937"/>
      <c r="AF4937"/>
      <c r="AG4937"/>
      <c r="AH4937"/>
      <c r="AI4937"/>
      <c r="AJ4937"/>
      <c r="AK4937"/>
      <c r="AL4937"/>
      <c r="AM4937"/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/>
      <c r="BD4937"/>
      <c r="BE4937"/>
      <c r="BF4937"/>
      <c r="BG4937"/>
      <c r="BH4937"/>
    </row>
    <row r="4938" spans="2:60" s="41" customFormat="1" x14ac:dyDescent="0.4">
      <c r="B4938" s="42"/>
      <c r="C4938" s="42"/>
      <c r="D4938" s="43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  <c r="AC4938"/>
      <c r="AD4938"/>
      <c r="AE4938"/>
      <c r="AF4938"/>
      <c r="AG4938"/>
      <c r="AH4938"/>
      <c r="AI4938"/>
      <c r="AJ4938"/>
      <c r="AK4938"/>
      <c r="AL4938"/>
      <c r="AM4938"/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/>
      <c r="BD4938"/>
      <c r="BE4938"/>
      <c r="BF4938"/>
      <c r="BG4938"/>
      <c r="BH4938"/>
    </row>
    <row r="4939" spans="2:60" s="41" customFormat="1" x14ac:dyDescent="0.4">
      <c r="B4939" s="42"/>
      <c r="C4939" s="42"/>
      <c r="D4939" s="43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  <c r="AC4939"/>
      <c r="AD4939"/>
      <c r="AE4939"/>
      <c r="AF4939"/>
      <c r="AG4939"/>
      <c r="AH4939"/>
      <c r="AI4939"/>
      <c r="AJ4939"/>
      <c r="AK4939"/>
      <c r="AL4939"/>
      <c r="AM4939"/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/>
      <c r="BB4939"/>
      <c r="BC4939"/>
      <c r="BD4939"/>
      <c r="BE4939"/>
      <c r="BF4939"/>
      <c r="BG4939"/>
      <c r="BH4939"/>
    </row>
    <row r="4940" spans="2:60" s="41" customFormat="1" x14ac:dyDescent="0.4">
      <c r="B4940" s="42"/>
      <c r="C4940" s="42"/>
      <c r="D4940" s="43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  <c r="AC4940"/>
      <c r="AD4940"/>
      <c r="AE4940"/>
      <c r="AF4940"/>
      <c r="AG4940"/>
      <c r="AH4940"/>
      <c r="AI4940"/>
      <c r="AJ4940"/>
      <c r="AK4940"/>
      <c r="AL4940"/>
      <c r="AM4940"/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/>
      <c r="BD4940"/>
      <c r="BE4940"/>
      <c r="BF4940"/>
      <c r="BG4940"/>
      <c r="BH4940"/>
    </row>
    <row r="4941" spans="2:60" s="41" customFormat="1" x14ac:dyDescent="0.4">
      <c r="B4941" s="42"/>
      <c r="C4941" s="42"/>
      <c r="D4941" s="43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  <c r="AC4941"/>
      <c r="AD4941"/>
      <c r="AE4941"/>
      <c r="AF4941"/>
      <c r="AG4941"/>
      <c r="AH4941"/>
      <c r="AI4941"/>
      <c r="AJ4941"/>
      <c r="AK4941"/>
      <c r="AL4941"/>
      <c r="AM4941"/>
      <c r="AN4941"/>
      <c r="AO4941"/>
      <c r="AP4941"/>
      <c r="AQ4941"/>
      <c r="AR4941"/>
      <c r="AS4941"/>
      <c r="AT4941"/>
      <c r="AU4941"/>
      <c r="AV4941"/>
      <c r="AW4941"/>
      <c r="AX4941"/>
      <c r="AY4941"/>
      <c r="AZ4941"/>
      <c r="BA4941"/>
      <c r="BB4941"/>
      <c r="BC4941"/>
      <c r="BD4941"/>
      <c r="BE4941"/>
      <c r="BF4941"/>
      <c r="BG4941"/>
      <c r="BH4941"/>
    </row>
    <row r="4942" spans="2:60" s="41" customFormat="1" x14ac:dyDescent="0.4">
      <c r="B4942" s="42"/>
      <c r="C4942" s="42"/>
      <c r="D4942" s="43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  <c r="AC4942"/>
      <c r="AD4942"/>
      <c r="AE4942"/>
      <c r="AF4942"/>
      <c r="AG4942"/>
      <c r="AH4942"/>
      <c r="AI4942"/>
      <c r="AJ4942"/>
      <c r="AK4942"/>
      <c r="AL4942"/>
      <c r="AM4942"/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/>
      <c r="BE4942"/>
      <c r="BF4942"/>
      <c r="BG4942"/>
      <c r="BH4942"/>
    </row>
    <row r="4943" spans="2:60" s="41" customFormat="1" x14ac:dyDescent="0.4">
      <c r="B4943" s="42"/>
      <c r="C4943" s="42"/>
      <c r="D4943" s="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  <c r="AC4943"/>
      <c r="AD4943"/>
      <c r="AE4943"/>
      <c r="AF4943"/>
      <c r="AG4943"/>
      <c r="AH4943"/>
      <c r="AI4943"/>
      <c r="AJ4943"/>
      <c r="AK4943"/>
      <c r="AL4943"/>
      <c r="AM4943"/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/>
      <c r="BD4943"/>
      <c r="BE4943"/>
      <c r="BF4943"/>
      <c r="BG4943"/>
      <c r="BH4943"/>
    </row>
    <row r="4944" spans="2:60" s="41" customFormat="1" x14ac:dyDescent="0.4">
      <c r="B4944" s="42"/>
      <c r="C4944" s="42"/>
      <c r="D4944" s="43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  <c r="AC4944"/>
      <c r="AD4944"/>
      <c r="AE4944"/>
      <c r="AF4944"/>
      <c r="AG4944"/>
      <c r="AH4944"/>
      <c r="AI4944"/>
      <c r="AJ4944"/>
      <c r="AK4944"/>
      <c r="AL4944"/>
      <c r="AM4944"/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/>
      <c r="BB4944"/>
      <c r="BC4944"/>
      <c r="BD4944"/>
      <c r="BE4944"/>
      <c r="BF4944"/>
      <c r="BG4944"/>
      <c r="BH4944"/>
    </row>
    <row r="4945" spans="2:60" s="41" customFormat="1" x14ac:dyDescent="0.4">
      <c r="B4945" s="42"/>
      <c r="C4945" s="42"/>
      <c r="D4945" s="43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  <c r="AC4945"/>
      <c r="AD4945"/>
      <c r="AE4945"/>
      <c r="AF4945"/>
      <c r="AG4945"/>
      <c r="AH4945"/>
      <c r="AI4945"/>
      <c r="AJ4945"/>
      <c r="AK4945"/>
      <c r="AL4945"/>
      <c r="AM4945"/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/>
      <c r="BD4945"/>
      <c r="BE4945"/>
      <c r="BF4945"/>
      <c r="BG4945"/>
      <c r="BH4945"/>
    </row>
    <row r="4946" spans="2:60" s="41" customFormat="1" x14ac:dyDescent="0.4">
      <c r="B4946" s="42"/>
      <c r="C4946" s="42"/>
      <c r="D4946" s="43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  <c r="AC4946"/>
      <c r="AD4946"/>
      <c r="AE4946"/>
      <c r="AF4946"/>
      <c r="AG4946"/>
      <c r="AH4946"/>
      <c r="AI4946"/>
      <c r="AJ4946"/>
      <c r="AK4946"/>
      <c r="AL4946"/>
      <c r="AM4946"/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/>
      <c r="BD4946"/>
      <c r="BE4946"/>
      <c r="BF4946"/>
      <c r="BG4946"/>
      <c r="BH4946"/>
    </row>
    <row r="4947" spans="2:60" s="41" customFormat="1" x14ac:dyDescent="0.4">
      <c r="B4947" s="42"/>
      <c r="C4947" s="42"/>
      <c r="D4947" s="43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  <c r="AC4947"/>
      <c r="AD4947"/>
      <c r="AE4947"/>
      <c r="AF4947"/>
      <c r="AG4947"/>
      <c r="AH4947"/>
      <c r="AI4947"/>
      <c r="AJ4947"/>
      <c r="AK4947"/>
      <c r="AL4947"/>
      <c r="AM4947"/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/>
      <c r="BD4947"/>
      <c r="BE4947"/>
      <c r="BF4947"/>
      <c r="BG4947"/>
      <c r="BH4947"/>
    </row>
    <row r="4948" spans="2:60" s="41" customFormat="1" x14ac:dyDescent="0.4">
      <c r="B4948" s="42"/>
      <c r="C4948" s="42"/>
      <c r="D4948" s="43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  <c r="AC4948"/>
      <c r="AD4948"/>
      <c r="AE4948"/>
      <c r="AF4948"/>
      <c r="AG4948"/>
      <c r="AH4948"/>
      <c r="AI4948"/>
      <c r="AJ4948"/>
      <c r="AK4948"/>
      <c r="AL4948"/>
      <c r="AM4948"/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/>
      <c r="BB4948"/>
      <c r="BC4948"/>
      <c r="BD4948"/>
      <c r="BE4948"/>
      <c r="BF4948"/>
      <c r="BG4948"/>
      <c r="BH4948"/>
    </row>
    <row r="4949" spans="2:60" s="41" customFormat="1" x14ac:dyDescent="0.4">
      <c r="B4949" s="42"/>
      <c r="C4949" s="42"/>
      <c r="D4949" s="43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  <c r="AC4949"/>
      <c r="AD4949"/>
      <c r="AE4949"/>
      <c r="AF4949"/>
      <c r="AG4949"/>
      <c r="AH4949"/>
      <c r="AI4949"/>
      <c r="AJ4949"/>
      <c r="AK4949"/>
      <c r="AL4949"/>
      <c r="AM4949"/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/>
      <c r="BD4949"/>
      <c r="BE4949"/>
      <c r="BF4949"/>
      <c r="BG4949"/>
      <c r="BH4949"/>
    </row>
    <row r="4950" spans="2:60" s="41" customFormat="1" x14ac:dyDescent="0.4">
      <c r="B4950" s="42"/>
      <c r="C4950" s="42"/>
      <c r="D4950" s="43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  <c r="AC4950"/>
      <c r="AD4950"/>
      <c r="AE4950"/>
      <c r="AF4950"/>
      <c r="AG4950"/>
      <c r="AH4950"/>
      <c r="AI4950"/>
      <c r="AJ4950"/>
      <c r="AK4950"/>
      <c r="AL4950"/>
      <c r="AM4950"/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/>
      <c r="BD4950"/>
      <c r="BE4950"/>
      <c r="BF4950"/>
      <c r="BG4950"/>
      <c r="BH4950"/>
    </row>
    <row r="4951" spans="2:60" s="41" customFormat="1" x14ac:dyDescent="0.4">
      <c r="B4951" s="42"/>
      <c r="C4951" s="42"/>
      <c r="D4951" s="43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  <c r="AC4951"/>
      <c r="AD4951"/>
      <c r="AE4951"/>
      <c r="AF4951"/>
      <c r="AG4951"/>
      <c r="AH4951"/>
      <c r="AI4951"/>
      <c r="AJ4951"/>
      <c r="AK4951"/>
      <c r="AL4951"/>
      <c r="AM4951"/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/>
      <c r="BB4951"/>
      <c r="BC4951"/>
      <c r="BD4951"/>
      <c r="BE4951"/>
      <c r="BF4951"/>
      <c r="BG4951"/>
      <c r="BH4951"/>
    </row>
    <row r="4952" spans="2:60" s="41" customFormat="1" x14ac:dyDescent="0.4">
      <c r="B4952" s="42"/>
      <c r="C4952" s="42"/>
      <c r="D4952" s="43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  <c r="AC4952"/>
      <c r="AD4952"/>
      <c r="AE4952"/>
      <c r="AF4952"/>
      <c r="AG4952"/>
      <c r="AH4952"/>
      <c r="AI4952"/>
      <c r="AJ4952"/>
      <c r="AK4952"/>
      <c r="AL4952"/>
      <c r="AM4952"/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/>
      <c r="BD4952"/>
      <c r="BE4952"/>
      <c r="BF4952"/>
      <c r="BG4952"/>
      <c r="BH4952"/>
    </row>
    <row r="4953" spans="2:60" s="41" customFormat="1" x14ac:dyDescent="0.4">
      <c r="B4953" s="42"/>
      <c r="C4953" s="42"/>
      <c r="D4953" s="4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  <c r="AC4953"/>
      <c r="AD4953"/>
      <c r="AE4953"/>
      <c r="AF4953"/>
      <c r="AG4953"/>
      <c r="AH4953"/>
      <c r="AI4953"/>
      <c r="AJ4953"/>
      <c r="AK4953"/>
      <c r="AL4953"/>
      <c r="AM4953"/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/>
      <c r="BB4953"/>
      <c r="BC4953"/>
      <c r="BD4953"/>
      <c r="BE4953"/>
      <c r="BF4953"/>
      <c r="BG4953"/>
      <c r="BH4953"/>
    </row>
    <row r="4954" spans="2:60" s="41" customFormat="1" x14ac:dyDescent="0.4">
      <c r="B4954" s="42"/>
      <c r="C4954" s="42"/>
      <c r="D4954" s="43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  <c r="AC4954"/>
      <c r="AD4954"/>
      <c r="AE4954"/>
      <c r="AF4954"/>
      <c r="AG4954"/>
      <c r="AH4954"/>
      <c r="AI4954"/>
      <c r="AJ4954"/>
      <c r="AK4954"/>
      <c r="AL4954"/>
      <c r="AM4954"/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/>
      <c r="BD4954"/>
      <c r="BE4954"/>
      <c r="BF4954"/>
      <c r="BG4954"/>
      <c r="BH4954"/>
    </row>
    <row r="4955" spans="2:60" s="41" customFormat="1" x14ac:dyDescent="0.4">
      <c r="B4955" s="42"/>
      <c r="C4955" s="42"/>
      <c r="D4955" s="43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  <c r="AC4955"/>
      <c r="AD4955"/>
      <c r="AE4955"/>
      <c r="AF4955"/>
      <c r="AG4955"/>
      <c r="AH4955"/>
      <c r="AI4955"/>
      <c r="AJ4955"/>
      <c r="AK4955"/>
      <c r="AL4955"/>
      <c r="AM4955"/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/>
      <c r="BB4955"/>
      <c r="BC4955"/>
      <c r="BD4955"/>
      <c r="BE4955"/>
      <c r="BF4955"/>
      <c r="BG4955"/>
      <c r="BH4955"/>
    </row>
    <row r="4956" spans="2:60" s="41" customFormat="1" x14ac:dyDescent="0.4">
      <c r="B4956" s="42"/>
      <c r="C4956" s="42"/>
      <c r="D4956" s="43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  <c r="AC4956"/>
      <c r="AD4956"/>
      <c r="AE4956"/>
      <c r="AF4956"/>
      <c r="AG4956"/>
      <c r="AH4956"/>
      <c r="AI4956"/>
      <c r="AJ4956"/>
      <c r="AK4956"/>
      <c r="AL4956"/>
      <c r="AM4956"/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/>
      <c r="BB4956"/>
      <c r="BC4956"/>
      <c r="BD4956"/>
      <c r="BE4956"/>
      <c r="BF4956"/>
      <c r="BG4956"/>
      <c r="BH4956"/>
    </row>
    <row r="4957" spans="2:60" s="41" customFormat="1" x14ac:dyDescent="0.4">
      <c r="B4957" s="42"/>
      <c r="C4957" s="42"/>
      <c r="D4957" s="43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  <c r="AC4957"/>
      <c r="AD4957"/>
      <c r="AE4957"/>
      <c r="AF4957"/>
      <c r="AG4957"/>
      <c r="AH4957"/>
      <c r="AI4957"/>
      <c r="AJ4957"/>
      <c r="AK4957"/>
      <c r="AL4957"/>
      <c r="AM4957"/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/>
      <c r="BB4957"/>
      <c r="BC4957"/>
      <c r="BD4957"/>
      <c r="BE4957"/>
      <c r="BF4957"/>
      <c r="BG4957"/>
      <c r="BH4957"/>
    </row>
    <row r="4958" spans="2:60" s="41" customFormat="1" x14ac:dyDescent="0.4">
      <c r="B4958" s="42"/>
      <c r="C4958" s="42"/>
      <c r="D4958" s="43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  <c r="AC4958"/>
      <c r="AD4958"/>
      <c r="AE4958"/>
      <c r="AF4958"/>
      <c r="AG4958"/>
      <c r="AH4958"/>
      <c r="AI4958"/>
      <c r="AJ4958"/>
      <c r="AK4958"/>
      <c r="AL4958"/>
      <c r="AM4958"/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/>
      <c r="BD4958"/>
      <c r="BE4958"/>
      <c r="BF4958"/>
      <c r="BG4958"/>
      <c r="BH4958"/>
    </row>
    <row r="4959" spans="2:60" s="41" customFormat="1" x14ac:dyDescent="0.4">
      <c r="B4959" s="42"/>
      <c r="C4959" s="42"/>
      <c r="D4959" s="43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  <c r="AC4959"/>
      <c r="AD4959"/>
      <c r="AE4959"/>
      <c r="AF4959"/>
      <c r="AG4959"/>
      <c r="AH4959"/>
      <c r="AI4959"/>
      <c r="AJ4959"/>
      <c r="AK4959"/>
      <c r="AL4959"/>
      <c r="AM4959"/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/>
      <c r="BD4959"/>
      <c r="BE4959"/>
      <c r="BF4959"/>
      <c r="BG4959"/>
      <c r="BH4959"/>
    </row>
    <row r="4960" spans="2:60" s="41" customFormat="1" x14ac:dyDescent="0.4">
      <c r="B4960" s="42"/>
      <c r="C4960" s="42"/>
      <c r="D4960" s="43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  <c r="AC4960"/>
      <c r="AD4960"/>
      <c r="AE4960"/>
      <c r="AF4960"/>
      <c r="AG4960"/>
      <c r="AH4960"/>
      <c r="AI4960"/>
      <c r="AJ4960"/>
      <c r="AK4960"/>
      <c r="AL4960"/>
      <c r="AM4960"/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/>
      <c r="BD4960"/>
      <c r="BE4960"/>
      <c r="BF4960"/>
      <c r="BG4960"/>
      <c r="BH4960"/>
    </row>
    <row r="4961" spans="2:60" s="41" customFormat="1" x14ac:dyDescent="0.4">
      <c r="B4961" s="42"/>
      <c r="C4961" s="42"/>
      <c r="D4961" s="43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  <c r="AC4961"/>
      <c r="AD4961"/>
      <c r="AE4961"/>
      <c r="AF4961"/>
      <c r="AG4961"/>
      <c r="AH4961"/>
      <c r="AI4961"/>
      <c r="AJ4961"/>
      <c r="AK4961"/>
      <c r="AL4961"/>
      <c r="AM4961"/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/>
      <c r="BD4961"/>
      <c r="BE4961"/>
      <c r="BF4961"/>
      <c r="BG4961"/>
      <c r="BH4961"/>
    </row>
    <row r="4962" spans="2:60" s="41" customFormat="1" x14ac:dyDescent="0.4">
      <c r="B4962" s="42"/>
      <c r="C4962" s="42"/>
      <c r="D4962" s="43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  <c r="AC4962"/>
      <c r="AD4962"/>
      <c r="AE4962"/>
      <c r="AF4962"/>
      <c r="AG4962"/>
      <c r="AH4962"/>
      <c r="AI4962"/>
      <c r="AJ4962"/>
      <c r="AK4962"/>
      <c r="AL4962"/>
      <c r="AM4962"/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/>
      <c r="BB4962"/>
      <c r="BC4962"/>
      <c r="BD4962"/>
      <c r="BE4962"/>
      <c r="BF4962"/>
      <c r="BG4962"/>
      <c r="BH4962"/>
    </row>
    <row r="4963" spans="2:60" s="41" customFormat="1" x14ac:dyDescent="0.4">
      <c r="B4963" s="42"/>
      <c r="C4963" s="42"/>
      <c r="D4963" s="4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  <c r="AC4963"/>
      <c r="AD4963"/>
      <c r="AE4963"/>
      <c r="AF4963"/>
      <c r="AG4963"/>
      <c r="AH4963"/>
      <c r="AI4963"/>
      <c r="AJ4963"/>
      <c r="AK4963"/>
      <c r="AL4963"/>
      <c r="AM4963"/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/>
      <c r="BD4963"/>
      <c r="BE4963"/>
      <c r="BF4963"/>
      <c r="BG4963"/>
      <c r="BH4963"/>
    </row>
    <row r="4964" spans="2:60" s="41" customFormat="1" x14ac:dyDescent="0.4">
      <c r="B4964" s="42"/>
      <c r="C4964" s="42"/>
      <c r="D4964" s="43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  <c r="AC4964"/>
      <c r="AD4964"/>
      <c r="AE4964"/>
      <c r="AF4964"/>
      <c r="AG4964"/>
      <c r="AH4964"/>
      <c r="AI4964"/>
      <c r="AJ4964"/>
      <c r="AK4964"/>
      <c r="AL4964"/>
      <c r="AM4964"/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/>
      <c r="BD4964"/>
      <c r="BE4964"/>
      <c r="BF4964"/>
      <c r="BG4964"/>
      <c r="BH4964"/>
    </row>
    <row r="4965" spans="2:60" s="41" customFormat="1" x14ac:dyDescent="0.4">
      <c r="B4965" s="42"/>
      <c r="C4965" s="42"/>
      <c r="D4965" s="43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  <c r="AC4965"/>
      <c r="AD4965"/>
      <c r="AE4965"/>
      <c r="AF4965"/>
      <c r="AG4965"/>
      <c r="AH4965"/>
      <c r="AI4965"/>
      <c r="AJ4965"/>
      <c r="AK4965"/>
      <c r="AL4965"/>
      <c r="AM4965"/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/>
      <c r="BD4965"/>
      <c r="BE4965"/>
      <c r="BF4965"/>
      <c r="BG4965"/>
      <c r="BH4965"/>
    </row>
    <row r="4966" spans="2:60" s="41" customFormat="1" x14ac:dyDescent="0.4">
      <c r="B4966" s="42"/>
      <c r="C4966" s="42"/>
      <c r="D4966" s="43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  <c r="AC4966"/>
      <c r="AD4966"/>
      <c r="AE4966"/>
      <c r="AF4966"/>
      <c r="AG4966"/>
      <c r="AH4966"/>
      <c r="AI4966"/>
      <c r="AJ4966"/>
      <c r="AK4966"/>
      <c r="AL4966"/>
      <c r="AM4966"/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/>
      <c r="BD4966"/>
      <c r="BE4966"/>
      <c r="BF4966"/>
      <c r="BG4966"/>
      <c r="BH4966"/>
    </row>
    <row r="4967" spans="2:60" s="41" customFormat="1" x14ac:dyDescent="0.4">
      <c r="B4967" s="42"/>
      <c r="C4967" s="42"/>
      <c r="D4967" s="43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  <c r="AC4967"/>
      <c r="AD4967"/>
      <c r="AE4967"/>
      <c r="AF4967"/>
      <c r="AG4967"/>
      <c r="AH4967"/>
      <c r="AI4967"/>
      <c r="AJ4967"/>
      <c r="AK4967"/>
      <c r="AL4967"/>
      <c r="AM4967"/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/>
      <c r="BD4967"/>
      <c r="BE4967"/>
      <c r="BF4967"/>
      <c r="BG4967"/>
      <c r="BH4967"/>
    </row>
    <row r="4968" spans="2:60" s="41" customFormat="1" x14ac:dyDescent="0.4">
      <c r="B4968" s="42"/>
      <c r="C4968" s="42"/>
      <c r="D4968" s="43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  <c r="AC4968"/>
      <c r="AD4968"/>
      <c r="AE4968"/>
      <c r="AF4968"/>
      <c r="AG4968"/>
      <c r="AH4968"/>
      <c r="AI4968"/>
      <c r="AJ4968"/>
      <c r="AK4968"/>
      <c r="AL4968"/>
      <c r="AM4968"/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/>
      <c r="BD4968"/>
      <c r="BE4968"/>
      <c r="BF4968"/>
      <c r="BG4968"/>
      <c r="BH4968"/>
    </row>
    <row r="4969" spans="2:60" s="41" customFormat="1" x14ac:dyDescent="0.4">
      <c r="B4969" s="42"/>
      <c r="C4969" s="42"/>
      <c r="D4969" s="43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  <c r="AC4969"/>
      <c r="AD4969"/>
      <c r="AE4969"/>
      <c r="AF4969"/>
      <c r="AG4969"/>
      <c r="AH4969"/>
      <c r="AI4969"/>
      <c r="AJ4969"/>
      <c r="AK4969"/>
      <c r="AL4969"/>
      <c r="AM4969"/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/>
      <c r="BB4969"/>
      <c r="BC4969"/>
      <c r="BD4969"/>
      <c r="BE4969"/>
      <c r="BF4969"/>
      <c r="BG4969"/>
      <c r="BH4969"/>
    </row>
    <row r="4970" spans="2:60" s="41" customFormat="1" x14ac:dyDescent="0.4">
      <c r="B4970" s="42"/>
      <c r="C4970" s="42"/>
      <c r="D4970" s="43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  <c r="AC4970"/>
      <c r="AD4970"/>
      <c r="AE4970"/>
      <c r="AF4970"/>
      <c r="AG4970"/>
      <c r="AH4970"/>
      <c r="AI4970"/>
      <c r="AJ4970"/>
      <c r="AK4970"/>
      <c r="AL4970"/>
      <c r="AM4970"/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/>
      <c r="BB4970"/>
      <c r="BC4970"/>
      <c r="BD4970"/>
      <c r="BE4970"/>
      <c r="BF4970"/>
      <c r="BG4970"/>
      <c r="BH4970"/>
    </row>
    <row r="4971" spans="2:60" s="41" customFormat="1" x14ac:dyDescent="0.4">
      <c r="B4971" s="42"/>
      <c r="C4971" s="42"/>
      <c r="D4971" s="43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  <c r="AC4971"/>
      <c r="AD4971"/>
      <c r="AE4971"/>
      <c r="AF4971"/>
      <c r="AG4971"/>
      <c r="AH4971"/>
      <c r="AI4971"/>
      <c r="AJ4971"/>
      <c r="AK4971"/>
      <c r="AL4971"/>
      <c r="AM4971"/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/>
      <c r="BD4971"/>
      <c r="BE4971"/>
      <c r="BF4971"/>
      <c r="BG4971"/>
      <c r="BH4971"/>
    </row>
    <row r="4972" spans="2:60" s="41" customFormat="1" x14ac:dyDescent="0.4">
      <c r="B4972" s="42"/>
      <c r="C4972" s="42"/>
      <c r="D4972" s="43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  <c r="AC4972"/>
      <c r="AD4972"/>
      <c r="AE4972"/>
      <c r="AF4972"/>
      <c r="AG4972"/>
      <c r="AH4972"/>
      <c r="AI4972"/>
      <c r="AJ4972"/>
      <c r="AK4972"/>
      <c r="AL4972"/>
      <c r="AM4972"/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/>
      <c r="BB4972"/>
      <c r="BC4972"/>
      <c r="BD4972"/>
      <c r="BE4972"/>
      <c r="BF4972"/>
      <c r="BG4972"/>
      <c r="BH4972"/>
    </row>
    <row r="4973" spans="2:60" s="41" customFormat="1" x14ac:dyDescent="0.4">
      <c r="B4973" s="42"/>
      <c r="C4973" s="42"/>
      <c r="D4973" s="4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  <c r="AC4973"/>
      <c r="AD4973"/>
      <c r="AE4973"/>
      <c r="AF4973"/>
      <c r="AG4973"/>
      <c r="AH4973"/>
      <c r="AI4973"/>
      <c r="AJ4973"/>
      <c r="AK4973"/>
      <c r="AL4973"/>
      <c r="AM4973"/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/>
      <c r="BD4973"/>
      <c r="BE4973"/>
      <c r="BF4973"/>
      <c r="BG4973"/>
      <c r="BH4973"/>
    </row>
    <row r="4974" spans="2:60" s="41" customFormat="1" x14ac:dyDescent="0.4">
      <c r="B4974" s="42"/>
      <c r="C4974" s="42"/>
      <c r="D4974" s="43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  <c r="AC4974"/>
      <c r="AD4974"/>
      <c r="AE4974"/>
      <c r="AF4974"/>
      <c r="AG4974"/>
      <c r="AH4974"/>
      <c r="AI4974"/>
      <c r="AJ4974"/>
      <c r="AK4974"/>
      <c r="AL4974"/>
      <c r="AM4974"/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/>
      <c r="BD4974"/>
      <c r="BE4974"/>
      <c r="BF4974"/>
      <c r="BG4974"/>
      <c r="BH4974"/>
    </row>
    <row r="4975" spans="2:60" s="41" customFormat="1" x14ac:dyDescent="0.4">
      <c r="B4975" s="42"/>
      <c r="C4975" s="42"/>
      <c r="D4975" s="43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  <c r="AC4975"/>
      <c r="AD4975"/>
      <c r="AE4975"/>
      <c r="AF4975"/>
      <c r="AG4975"/>
      <c r="AH4975"/>
      <c r="AI4975"/>
      <c r="AJ4975"/>
      <c r="AK4975"/>
      <c r="AL4975"/>
      <c r="AM4975"/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/>
      <c r="BD4975"/>
      <c r="BE4975"/>
      <c r="BF4975"/>
      <c r="BG4975"/>
      <c r="BH4975"/>
    </row>
    <row r="4976" spans="2:60" s="41" customFormat="1" x14ac:dyDescent="0.4">
      <c r="B4976" s="42"/>
      <c r="C4976" s="42"/>
      <c r="D4976" s="43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  <c r="AC4976"/>
      <c r="AD4976"/>
      <c r="AE4976"/>
      <c r="AF4976"/>
      <c r="AG4976"/>
      <c r="AH4976"/>
      <c r="AI4976"/>
      <c r="AJ4976"/>
      <c r="AK4976"/>
      <c r="AL4976"/>
      <c r="AM4976"/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/>
      <c r="BB4976"/>
      <c r="BC4976"/>
      <c r="BD4976"/>
      <c r="BE4976"/>
      <c r="BF4976"/>
      <c r="BG4976"/>
      <c r="BH4976"/>
    </row>
    <row r="4977" spans="2:60" s="41" customFormat="1" x14ac:dyDescent="0.4">
      <c r="B4977" s="42"/>
      <c r="C4977" s="42"/>
      <c r="D4977" s="43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  <c r="AC4977"/>
      <c r="AD4977"/>
      <c r="AE4977"/>
      <c r="AF4977"/>
      <c r="AG4977"/>
      <c r="AH4977"/>
      <c r="AI4977"/>
      <c r="AJ4977"/>
      <c r="AK4977"/>
      <c r="AL4977"/>
      <c r="AM4977"/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/>
      <c r="BD4977"/>
      <c r="BE4977"/>
      <c r="BF4977"/>
      <c r="BG4977"/>
      <c r="BH4977"/>
    </row>
    <row r="4978" spans="2:60" s="41" customFormat="1" x14ac:dyDescent="0.4">
      <c r="B4978" s="42"/>
      <c r="C4978" s="42"/>
      <c r="D4978" s="43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  <c r="AC4978"/>
      <c r="AD4978"/>
      <c r="AE4978"/>
      <c r="AF4978"/>
      <c r="AG4978"/>
      <c r="AH4978"/>
      <c r="AI4978"/>
      <c r="AJ4978"/>
      <c r="AK4978"/>
      <c r="AL4978"/>
      <c r="AM4978"/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/>
      <c r="BB4978"/>
      <c r="BC4978"/>
      <c r="BD4978"/>
      <c r="BE4978"/>
      <c r="BF4978"/>
      <c r="BG4978"/>
      <c r="BH4978"/>
    </row>
    <row r="4979" spans="2:60" s="41" customFormat="1" x14ac:dyDescent="0.4">
      <c r="B4979" s="42"/>
      <c r="C4979" s="42"/>
      <c r="D4979" s="43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  <c r="AC4979"/>
      <c r="AD4979"/>
      <c r="AE4979"/>
      <c r="AF4979"/>
      <c r="AG4979"/>
      <c r="AH4979"/>
      <c r="AI4979"/>
      <c r="AJ4979"/>
      <c r="AK4979"/>
      <c r="AL4979"/>
      <c r="AM4979"/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/>
      <c r="BD4979"/>
      <c r="BE4979"/>
      <c r="BF4979"/>
      <c r="BG4979"/>
      <c r="BH4979"/>
    </row>
    <row r="4980" spans="2:60" s="41" customFormat="1" x14ac:dyDescent="0.4">
      <c r="B4980" s="42"/>
      <c r="C4980" s="42"/>
      <c r="D4980" s="43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  <c r="AC4980"/>
      <c r="AD4980"/>
      <c r="AE4980"/>
      <c r="AF4980"/>
      <c r="AG4980"/>
      <c r="AH4980"/>
      <c r="AI4980"/>
      <c r="AJ4980"/>
      <c r="AK4980"/>
      <c r="AL4980"/>
      <c r="AM4980"/>
      <c r="AN4980"/>
      <c r="AO4980"/>
      <c r="AP4980"/>
      <c r="AQ4980"/>
      <c r="AR4980"/>
      <c r="AS4980"/>
      <c r="AT4980"/>
      <c r="AU4980"/>
      <c r="AV4980"/>
      <c r="AW4980"/>
      <c r="AX4980"/>
      <c r="AY4980"/>
      <c r="AZ4980"/>
      <c r="BA4980"/>
      <c r="BB4980"/>
      <c r="BC4980"/>
      <c r="BD4980"/>
      <c r="BE4980"/>
      <c r="BF4980"/>
      <c r="BG4980"/>
      <c r="BH4980"/>
    </row>
    <row r="4981" spans="2:60" s="41" customFormat="1" x14ac:dyDescent="0.4">
      <c r="B4981" s="42"/>
      <c r="C4981" s="42"/>
      <c r="D4981" s="43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  <c r="AC4981"/>
      <c r="AD4981"/>
      <c r="AE4981"/>
      <c r="AF4981"/>
      <c r="AG4981"/>
      <c r="AH4981"/>
      <c r="AI4981"/>
      <c r="AJ4981"/>
      <c r="AK4981"/>
      <c r="AL4981"/>
      <c r="AM4981"/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/>
      <c r="BB4981"/>
      <c r="BC4981"/>
      <c r="BD4981"/>
      <c r="BE4981"/>
      <c r="BF4981"/>
      <c r="BG4981"/>
      <c r="BH4981"/>
    </row>
    <row r="4982" spans="2:60" s="41" customFormat="1" x14ac:dyDescent="0.4">
      <c r="B4982" s="42"/>
      <c r="C4982" s="42"/>
      <c r="D4982" s="43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  <c r="AC4982"/>
      <c r="AD4982"/>
      <c r="AE4982"/>
      <c r="AF4982"/>
      <c r="AG4982"/>
      <c r="AH4982"/>
      <c r="AI4982"/>
      <c r="AJ4982"/>
      <c r="AK4982"/>
      <c r="AL4982"/>
      <c r="AM4982"/>
      <c r="AN4982"/>
      <c r="AO4982"/>
      <c r="AP4982"/>
      <c r="AQ4982"/>
      <c r="AR4982"/>
      <c r="AS4982"/>
      <c r="AT4982"/>
      <c r="AU4982"/>
      <c r="AV4982"/>
      <c r="AW4982"/>
      <c r="AX4982"/>
      <c r="AY4982"/>
      <c r="AZ4982"/>
      <c r="BA4982"/>
      <c r="BB4982"/>
      <c r="BC4982"/>
      <c r="BD4982"/>
      <c r="BE4982"/>
      <c r="BF4982"/>
      <c r="BG4982"/>
      <c r="BH4982"/>
    </row>
    <row r="4983" spans="2:60" s="41" customFormat="1" x14ac:dyDescent="0.4">
      <c r="B4983" s="42"/>
      <c r="C4983" s="42"/>
      <c r="D4983" s="4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  <c r="AC4983"/>
      <c r="AD4983"/>
      <c r="AE4983"/>
      <c r="AF4983"/>
      <c r="AG4983"/>
      <c r="AH4983"/>
      <c r="AI4983"/>
      <c r="AJ4983"/>
      <c r="AK4983"/>
      <c r="AL4983"/>
      <c r="AM4983"/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/>
      <c r="BB4983"/>
      <c r="BC4983"/>
      <c r="BD4983"/>
      <c r="BE4983"/>
      <c r="BF4983"/>
      <c r="BG4983"/>
      <c r="BH4983"/>
    </row>
    <row r="4984" spans="2:60" s="41" customFormat="1" x14ac:dyDescent="0.4">
      <c r="B4984" s="42"/>
      <c r="C4984" s="42"/>
      <c r="D4984" s="43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  <c r="AC4984"/>
      <c r="AD4984"/>
      <c r="AE4984"/>
      <c r="AF4984"/>
      <c r="AG4984"/>
      <c r="AH4984"/>
      <c r="AI4984"/>
      <c r="AJ4984"/>
      <c r="AK4984"/>
      <c r="AL4984"/>
      <c r="AM4984"/>
      <c r="AN4984"/>
      <c r="AO4984"/>
      <c r="AP4984"/>
      <c r="AQ4984"/>
      <c r="AR4984"/>
      <c r="AS4984"/>
      <c r="AT4984"/>
      <c r="AU4984"/>
      <c r="AV4984"/>
      <c r="AW4984"/>
      <c r="AX4984"/>
      <c r="AY4984"/>
      <c r="AZ4984"/>
      <c r="BA4984"/>
      <c r="BB4984"/>
      <c r="BC4984"/>
      <c r="BD4984"/>
      <c r="BE4984"/>
      <c r="BF4984"/>
      <c r="BG4984"/>
      <c r="BH4984"/>
    </row>
    <row r="4985" spans="2:60" s="41" customFormat="1" x14ac:dyDescent="0.4">
      <c r="B4985" s="42"/>
      <c r="C4985" s="42"/>
      <c r="D4985" s="43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  <c r="AC4985"/>
      <c r="AD4985"/>
      <c r="AE4985"/>
      <c r="AF4985"/>
      <c r="AG4985"/>
      <c r="AH4985"/>
      <c r="AI4985"/>
      <c r="AJ4985"/>
      <c r="AK4985"/>
      <c r="AL4985"/>
      <c r="AM4985"/>
      <c r="AN4985"/>
      <c r="AO4985"/>
      <c r="AP4985"/>
      <c r="AQ4985"/>
      <c r="AR4985"/>
      <c r="AS4985"/>
      <c r="AT4985"/>
      <c r="AU4985"/>
      <c r="AV4985"/>
      <c r="AW4985"/>
      <c r="AX4985"/>
      <c r="AY4985"/>
      <c r="AZ4985"/>
      <c r="BA4985"/>
      <c r="BB4985"/>
      <c r="BC4985"/>
      <c r="BD4985"/>
      <c r="BE4985"/>
      <c r="BF4985"/>
      <c r="BG4985"/>
      <c r="BH4985"/>
    </row>
    <row r="4986" spans="2:60" s="41" customFormat="1" x14ac:dyDescent="0.4">
      <c r="B4986" s="42"/>
      <c r="C4986" s="42"/>
      <c r="D4986" s="43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  <c r="AC4986"/>
      <c r="AD4986"/>
      <c r="AE4986"/>
      <c r="AF4986"/>
      <c r="AG4986"/>
      <c r="AH4986"/>
      <c r="AI4986"/>
      <c r="AJ4986"/>
      <c r="AK4986"/>
      <c r="AL4986"/>
      <c r="AM4986"/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/>
      <c r="BB4986"/>
      <c r="BC4986"/>
      <c r="BD4986"/>
      <c r="BE4986"/>
      <c r="BF4986"/>
      <c r="BG4986"/>
      <c r="BH4986"/>
    </row>
    <row r="4987" spans="2:60" s="41" customFormat="1" x14ac:dyDescent="0.4">
      <c r="B4987" s="42"/>
      <c r="C4987" s="42"/>
      <c r="D4987" s="43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  <c r="AC4987"/>
      <c r="AD4987"/>
      <c r="AE4987"/>
      <c r="AF4987"/>
      <c r="AG4987"/>
      <c r="AH4987"/>
      <c r="AI4987"/>
      <c r="AJ4987"/>
      <c r="AK4987"/>
      <c r="AL4987"/>
      <c r="AM4987"/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/>
      <c r="BB4987"/>
      <c r="BC4987"/>
      <c r="BD4987"/>
      <c r="BE4987"/>
      <c r="BF4987"/>
      <c r="BG4987"/>
      <c r="BH4987"/>
    </row>
    <row r="4988" spans="2:60" s="41" customFormat="1" x14ac:dyDescent="0.4">
      <c r="B4988" s="42"/>
      <c r="C4988" s="42"/>
      <c r="D4988" s="43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  <c r="AC4988"/>
      <c r="AD4988"/>
      <c r="AE4988"/>
      <c r="AF4988"/>
      <c r="AG4988"/>
      <c r="AH4988"/>
      <c r="AI4988"/>
      <c r="AJ4988"/>
      <c r="AK4988"/>
      <c r="AL4988"/>
      <c r="AM4988"/>
      <c r="AN4988"/>
      <c r="AO4988"/>
      <c r="AP4988"/>
      <c r="AQ4988"/>
      <c r="AR4988"/>
      <c r="AS4988"/>
      <c r="AT4988"/>
      <c r="AU4988"/>
      <c r="AV4988"/>
      <c r="AW4988"/>
      <c r="AX4988"/>
      <c r="AY4988"/>
      <c r="AZ4988"/>
      <c r="BA4988"/>
      <c r="BB4988"/>
      <c r="BC4988"/>
      <c r="BD4988"/>
      <c r="BE4988"/>
      <c r="BF4988"/>
      <c r="BG4988"/>
      <c r="BH4988"/>
    </row>
    <row r="4989" spans="2:60" s="41" customFormat="1" x14ac:dyDescent="0.4">
      <c r="B4989" s="42"/>
      <c r="C4989" s="42"/>
      <c r="D4989" s="43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  <c r="AC4989"/>
      <c r="AD4989"/>
      <c r="AE4989"/>
      <c r="AF4989"/>
      <c r="AG4989"/>
      <c r="AH4989"/>
      <c r="AI4989"/>
      <c r="AJ4989"/>
      <c r="AK4989"/>
      <c r="AL4989"/>
      <c r="AM4989"/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/>
      <c r="BB4989"/>
      <c r="BC4989"/>
      <c r="BD4989"/>
      <c r="BE4989"/>
      <c r="BF4989"/>
      <c r="BG4989"/>
      <c r="BH4989"/>
    </row>
  </sheetData>
  <mergeCells count="7">
    <mergeCell ref="A76:B76"/>
    <mergeCell ref="A1:G1"/>
    <mergeCell ref="C2:G2"/>
    <mergeCell ref="C3:G3"/>
    <mergeCell ref="C4:G4"/>
    <mergeCell ref="C33:G33"/>
    <mergeCell ref="C69:G69"/>
  </mergeCells>
  <pageMargins left="0.59055118110236204" right="0.39370078740157499" top="0.78740157499999996" bottom="0.78740157499999996" header="0.3" footer="0.3"/>
  <pageSetup paperSize="9"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50</vt:i4>
      </vt:variant>
    </vt:vector>
  </HeadingPairs>
  <TitlesOfParts>
    <vt:vector size="59" baseType="lpstr">
      <vt:lpstr>Pokyny pro vyplnění</vt:lpstr>
      <vt:lpstr>Stavba</vt:lpstr>
      <vt:lpstr>VzorPolozky</vt:lpstr>
      <vt:lpstr>VRN VRN Naklady</vt:lpstr>
      <vt:lpstr>SO.01 SO.01.1 Pol</vt:lpstr>
      <vt:lpstr>SO.01 SO.01.2 Pol</vt:lpstr>
      <vt:lpstr>SO.01 SO.01.3 Pol</vt:lpstr>
      <vt:lpstr>SO.01 SO.01.4 Pol</vt:lpstr>
      <vt:lpstr>SO.01 SO.01.5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oadresa</vt:lpstr>
      <vt:lpstr>Stavba!Objednatel</vt:lpstr>
      <vt:lpstr>Stavba!Objekt</vt:lpstr>
      <vt:lpstr>'SO.01 SO.01.1 Pol'!Oblast_tisku</vt:lpstr>
      <vt:lpstr>'SO.01 SO.01.2 Pol'!Oblast_tisku</vt:lpstr>
      <vt:lpstr>'SO.01 SO.01.3 Pol'!Oblast_tisku</vt:lpstr>
      <vt:lpstr>'SO.01 SO.01.4 Pol'!Oblast_tisku</vt:lpstr>
      <vt:lpstr>'SO.01 SO.01.5'!Oblast_tisku</vt:lpstr>
      <vt:lpstr>Stavba!Oblast_tisku</vt:lpstr>
      <vt:lpstr>'VRN VRN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Fiala</dc:creator>
  <cp:lastModifiedBy>Ing. Václav Pastirik</cp:lastModifiedBy>
  <cp:lastPrinted>2016-10-23T17:11:27Z</cp:lastPrinted>
  <dcterms:created xsi:type="dcterms:W3CDTF">2009-04-08T07:15:50Z</dcterms:created>
  <dcterms:modified xsi:type="dcterms:W3CDTF">2016-10-23T17:24:28Z</dcterms:modified>
</cp:coreProperties>
</file>