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225" windowWidth="14400" windowHeight="7920"/>
  </bookViews>
  <sheets>
    <sheet name="Rekapitulace" sheetId="1" r:id="rId1"/>
    <sheet name="EZS+LDP" sheetId="27" r:id="rId2"/>
    <sheet name="CCTV" sheetId="29" r:id="rId3"/>
    <sheet name="STK" sheetId="33" r:id="rId4"/>
    <sheet name="WLAN" sheetId="30" r:id="rId5"/>
    <sheet name="SND" sheetId="32" r:id="rId6"/>
  </sheets>
  <definedNames>
    <definedName name="_xlnm.Print_Titles" localSheetId="1">'EZS+LDP'!$1:$3</definedName>
    <definedName name="_xlnm.Print_Titles" localSheetId="5">SND!$3:$3</definedName>
    <definedName name="_xlnm.Print_Titles" localSheetId="3">STK!$3:$3</definedName>
    <definedName name="_xlnm.Print_Area" localSheetId="2">CCTV!$A$1:$H$29</definedName>
    <definedName name="_xlnm.Print_Area" localSheetId="1">'EZS+LDP'!$A$1:$H$47</definedName>
    <definedName name="_xlnm.Print_Area" localSheetId="0">Rekapitulace!$A$1:$F$25</definedName>
    <definedName name="_xlnm.Print_Area" localSheetId="5">SND!$A$1:$H$24</definedName>
    <definedName name="_xlnm.Print_Area" localSheetId="3">STK!$A$1:$H$50</definedName>
    <definedName name="_xlnm.Print_Area" localSheetId="4">WLAN!$A$1:$H$24</definedName>
  </definedNames>
  <calcPr calcId="152511"/>
</workbook>
</file>

<file path=xl/calcChain.xml><?xml version="1.0" encoding="utf-8"?>
<calcChain xmlns="http://schemas.openxmlformats.org/spreadsheetml/2006/main">
  <c r="A48" i="33" l="1"/>
  <c r="A47" i="33"/>
  <c r="A46" i="33"/>
  <c r="D45" i="33"/>
  <c r="A45" i="33"/>
  <c r="A44" i="33"/>
  <c r="A43" i="33"/>
  <c r="A42" i="33"/>
  <c r="D41" i="33"/>
  <c r="A41" i="33"/>
  <c r="A40" i="33"/>
  <c r="A39" i="33"/>
  <c r="A38" i="33"/>
  <c r="A37" i="33"/>
  <c r="A36" i="33"/>
  <c r="D35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D20" i="33"/>
  <c r="A20" i="33"/>
  <c r="A19" i="33"/>
  <c r="A18" i="33"/>
  <c r="A17" i="33"/>
  <c r="D16" i="33"/>
  <c r="A16" i="33"/>
  <c r="A15" i="33"/>
  <c r="A14" i="33"/>
  <c r="A13" i="33"/>
  <c r="A12" i="33"/>
  <c r="A11" i="33"/>
  <c r="D10" i="33"/>
  <c r="A10" i="33"/>
  <c r="D9" i="33"/>
  <c r="A9" i="33"/>
  <c r="A8" i="33"/>
  <c r="D7" i="33"/>
  <c r="A7" i="33"/>
  <c r="A6" i="33"/>
  <c r="A5" i="33"/>
  <c r="A4" i="33"/>
  <c r="D8" i="33" l="1"/>
  <c r="A27" i="27"/>
  <c r="A4" i="32"/>
  <c r="A4" i="30"/>
  <c r="A4" i="29"/>
  <c r="A4" i="27"/>
  <c r="D42" i="27"/>
  <c r="A34" i="27"/>
  <c r="A10" i="29"/>
  <c r="A13" i="32" l="1"/>
  <c r="A23" i="27"/>
  <c r="A22" i="27"/>
  <c r="A21" i="27"/>
  <c r="A8" i="29" l="1"/>
  <c r="A21" i="32" l="1"/>
  <c r="A22" i="32"/>
  <c r="D19" i="32"/>
  <c r="A5" i="32"/>
  <c r="A6" i="32"/>
  <c r="A7" i="32"/>
  <c r="A8" i="32"/>
  <c r="A9" i="32"/>
  <c r="B20" i="1"/>
  <c r="A20" i="32"/>
  <c r="A19" i="32"/>
  <c r="A18" i="32"/>
  <c r="A17" i="32"/>
  <c r="A16" i="32"/>
  <c r="A15" i="32"/>
  <c r="A14" i="32"/>
  <c r="A12" i="32"/>
  <c r="A11" i="32"/>
  <c r="A10" i="32"/>
  <c r="B17" i="1" l="1"/>
  <c r="B16" i="1"/>
  <c r="B18" i="1"/>
  <c r="B19" i="1"/>
  <c r="D12" i="30"/>
  <c r="D11" i="30" s="1"/>
  <c r="A11" i="29" l="1"/>
  <c r="D8" i="30"/>
  <c r="D9" i="30" s="1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D20" i="30"/>
  <c r="A21" i="30"/>
  <c r="A22" i="30"/>
  <c r="A5" i="29" l="1"/>
  <c r="A6" i="29"/>
  <c r="A7" i="29"/>
  <c r="A9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D24" i="29"/>
  <c r="A25" i="29"/>
  <c r="A26" i="29"/>
  <c r="A27" i="29"/>
  <c r="A19" i="27" l="1"/>
  <c r="A5" i="27" l="1"/>
  <c r="A6" i="27"/>
  <c r="A7" i="27"/>
  <c r="A8" i="27"/>
  <c r="A9" i="27"/>
  <c r="A10" i="27"/>
  <c r="A11" i="27"/>
  <c r="A12" i="27"/>
  <c r="D12" i="27"/>
  <c r="A13" i="27"/>
  <c r="A14" i="27"/>
  <c r="D14" i="27"/>
  <c r="A15" i="27"/>
  <c r="A16" i="27"/>
  <c r="A17" i="27"/>
  <c r="A18" i="27"/>
  <c r="A20" i="27"/>
  <c r="A24" i="27"/>
  <c r="A25" i="27"/>
  <c r="A26" i="27"/>
  <c r="A28" i="27"/>
  <c r="A29" i="27"/>
  <c r="A30" i="27"/>
  <c r="A31" i="27"/>
  <c r="A32" i="27"/>
  <c r="A33" i="27"/>
  <c r="A35" i="27"/>
  <c r="A36" i="27"/>
  <c r="A37" i="27"/>
  <c r="A38" i="27"/>
  <c r="A39" i="27"/>
  <c r="A40" i="27"/>
  <c r="A41" i="27"/>
  <c r="A42" i="27"/>
  <c r="A43" i="27"/>
  <c r="A44" i="27"/>
  <c r="A45" i="27"/>
</calcChain>
</file>

<file path=xl/sharedStrings.xml><?xml version="1.0" encoding="utf-8"?>
<sst xmlns="http://schemas.openxmlformats.org/spreadsheetml/2006/main" count="371" uniqueCount="135">
  <si>
    <t>#</t>
  </si>
  <si>
    <t>Popis</t>
  </si>
  <si>
    <t>m.j.</t>
  </si>
  <si>
    <t>počet</t>
  </si>
  <si>
    <t>Montáž</t>
  </si>
  <si>
    <t>Celkem</t>
  </si>
  <si>
    <t>Součet</t>
  </si>
  <si>
    <t>bez DPH</t>
  </si>
  <si>
    <t>materiál</t>
  </si>
  <si>
    <t>montáž</t>
  </si>
  <si>
    <t>Materiál</t>
  </si>
  <si>
    <t>kpl</t>
  </si>
  <si>
    <t>Oživení a konfigurace systému</t>
  </si>
  <si>
    <t>Dokumentace skutečného stavu</t>
  </si>
  <si>
    <t>Výchozí revize a protokol</t>
  </si>
  <si>
    <t>Zaškolení obsluhy</t>
  </si>
  <si>
    <t>Poznámky:</t>
  </si>
  <si>
    <t>Rekapitulace</t>
  </si>
  <si>
    <t>Drobný a nespecifikovaný</t>
  </si>
  <si>
    <t>popis</t>
  </si>
  <si>
    <t>Funkční zkoušky systému</t>
  </si>
  <si>
    <t>Pomocné stavební práce</t>
  </si>
  <si>
    <t>Drážkování pro kabeláže</t>
  </si>
  <si>
    <t>Režie a příprava zakázky</t>
  </si>
  <si>
    <t>Dopravné a skladné</t>
  </si>
  <si>
    <t>TRASY</t>
  </si>
  <si>
    <t>OSTATNÍ</t>
  </si>
  <si>
    <t>mat / m.j.</t>
  </si>
  <si>
    <t>mon / m.j.</t>
  </si>
  <si>
    <t>TECHNOLOGIE</t>
  </si>
  <si>
    <t>ks</t>
  </si>
  <si>
    <t>m</t>
  </si>
  <si>
    <t>trubka ohebná d=16</t>
  </si>
  <si>
    <t>trubka ohebná d=32</t>
  </si>
  <si>
    <t>Konektory pro zakončení</t>
  </si>
  <si>
    <t>Certifikační měřící protokoly</t>
  </si>
  <si>
    <t>lišta vkládací 40x40</t>
  </si>
  <si>
    <t>lišta vkládací 20x20</t>
  </si>
  <si>
    <t>Tísňové tlačítko resetovací</t>
  </si>
  <si>
    <t>Konvenční tlačítkový hlásič požáru, krytí IP42, přepínací kontakt, 24VDC,250VAC, 3A</t>
  </si>
  <si>
    <t>MG kontakt závrtný čtyřdrátový se 2 kontakty a pracovní mezerou 25mm, 2 relé</t>
  </si>
  <si>
    <t>PIR detektor s vestavěnými EOL rezistory s dosahem 15m</t>
  </si>
  <si>
    <t>Dotykový panel s 4,3'' displejem, konfigurovatelné zobrazení a tlačítka makro příkazů, 4 předdefinované pozice aktivace maker, volitelná/náhodná pozadí v režimu stavové obrazovky, nastavení hlasitosti (gong, vstup./odchod. zpoždění, požár, poplach, obecné), režim zobrazení LCD klávesnice, slot pro paměťovou kartu microSD, barevné provedení: černý předek, stříbrný rámeček, černá záda</t>
  </si>
  <si>
    <t>Komunikační modul Ethernet pro připojení ústředen do sítě LAN (TCP/IP). Možnost vzdálené správy a programování, obsahuje WEB server, 192Bit šifrovaný přenos.</t>
  </si>
  <si>
    <t>12V, 7Ah, AGM akumulátor</t>
  </si>
  <si>
    <t>Expandér 8 zón se zdrojem včetně boxu</t>
  </si>
  <si>
    <t>Univerzální kryt z ABS plastu</t>
  </si>
  <si>
    <t>Expanzní modul 8 zón, tamper vstup, pro ústředny</t>
  </si>
  <si>
    <t>12V, 18Ah, gelový akumulátor</t>
  </si>
  <si>
    <t>Krytý transformátor 230V/20V AC, 60VA</t>
  </si>
  <si>
    <t>Plechový kryt pro ústředny a expanzní moduly</t>
  </si>
  <si>
    <t>Čtyřpásmová anténa GSM</t>
  </si>
  <si>
    <t>Vibrační detektor s nezávislým magnetickým kontaktem, digitální zpracování signálu, nastavení citlivosti, funkce shockwave (detekce silného úderu) a detekce čítáním pulzů. Dosah detekce vibrací: beton: 1,5m/cihla: 2,5m/dřevo: 3,5m/ocel: 3m/pvc: 2,25m, napájení 12V DC/ 3,5-5,4mA</t>
  </si>
  <si>
    <t>Instalační kabel CAT5E UTP LSOH</t>
  </si>
  <si>
    <t>ISDN panel s 25 porty určený pro připojení uživatelských pracovišť k telefonní ústředně</t>
  </si>
  <si>
    <t>Vertikální HD vyvazovací panel, 3 sekce</t>
  </si>
  <si>
    <t>19" nástěnný rozvaděč dělený 18U 600x500</t>
  </si>
  <si>
    <t>19" stojanový rozvaděč 42U 800x800</t>
  </si>
  <si>
    <t>Meření kabeláže po úsecích</t>
  </si>
  <si>
    <t>2.0 Megapixelová, IP vnitřní mini Dome antivandal vnitřní barevná kamera s režimem nočního vidění, 1/3"  CMOS, max.rozlišení: 1600x1200, komprese H.264 dual stream, objektiv 4.0mm, (2.8, 6, 8mm volitelně), ePTZ, citlivost barva: 0.5 Lux@F1.2,č/b: 0.1Lux@F1.2,  DC12V/333mA PoE (802.3af), Program PC client pro 50 zařízení zdarma</t>
  </si>
  <si>
    <t>CCTV</t>
  </si>
  <si>
    <t>Proměření pokrytí signálem</t>
  </si>
  <si>
    <t>WLAN</t>
  </si>
  <si>
    <t>Řízený WiFi AP s distribuovanou inteligencí</t>
  </si>
  <si>
    <t>Zásuvka datová kompletní 1x RJ-45 cat 5e</t>
  </si>
  <si>
    <t>Aktivní prvky</t>
  </si>
  <si>
    <t>Firewall 5x IPSecVPN, 6x 10/100/1000, 2x SSL, WAN, AES/3DES/DES, 2x USB</t>
  </si>
  <si>
    <t>Přepínač - řízený - 24 x 10/100/1000 + 4 x SFP - rackmount</t>
  </si>
  <si>
    <t>UPS 1500 LCD - UPS - 1 kW - 1500 VA</t>
  </si>
  <si>
    <t>SND</t>
  </si>
  <si>
    <t>Reproduktorový kabel lanko čirá izolace průřez 2x2,5mm</t>
  </si>
  <si>
    <t>3.0 Megapixelová, IP venkovní válečková kamera s IR přísvitem, 1/3" progressive scan CMOS, komprese H.264/MJPEG, max.rozlišení 2048×1536/12.5fps, objektiv: 4mm @ F1.2 (volitelně 6 a 12mm), Citlivost: 0.05Lux @(F1.2,AGC zap.) 0 LUX s IR, Den &amp; Noc:ICR automaticky, 3D-DNR, Napájení: DC12V±10%/458mA, PoE (802.3af, Power over Ethernet), Dosah IR:20-30m, Krytí:IP66, Bez poplachových vstupů a výstupů, audio vstupů a výstupů, Program PC client pro 50 zařízení zdarma</t>
  </si>
  <si>
    <t>16 kanálový síťový digitální videorekordér, záznam video&amp;audio, komprese H.264, vstupní/odchozí šířka pásma 80M/40Mbps, rozlišení pro záznam 5MP /3MP /1080P /UXGA /720P /VGA /4CIF /DCIF /2CIF /CIF /QCIF, HDMI a VGA na hlavní monitor, 1x RJ45 10M/100M Ethernet Port, podpora 2x HDD o kapacitě 4TB, USB, bez HDD, 8xPoE/100M, bez poplachového I/O, lokalizace v čj., Program PC client pro 50 zařízení zdarma, Přehrávání záznamu na webovém rozhraní pouze 1k</t>
  </si>
  <si>
    <t>Deska ústředny až 256 zón, stupeň 3 dle EN50131,16-256 zón s podporou 3EOL, rozšiřitelné expandéry nebo klávesnicovými zónami, 8 objektů, 32 bloků, 16-256 PGM výstupů, 64 časovačů, redundantní zdroj 3A s ochranou proti přetížení a zkratu, 240 uživatelských kódů, paměť 22527 událostí, přístupový systém, 32 hlasových zpráv, při kombinaci s GSM modulem možno až 64 sms zpráv, download RS-232 a USB, možnost bezdrátové nadstavby.</t>
  </si>
  <si>
    <t>GSM komunikátor, v krytu s vestavěným zálohovaným zdrojem, umožňuje zálohovat komunikaci pevné linky GSM modulem. Univerzální použití s ústřednami EZS, možnost připojení hlasového komunikátoru, pobočkové ústředny apod. 4 programovatelné vstupy, 4 výstupy OC, ovládání pomocí DTMF nebo SMS, duální GSM modul, 4 tel. čísla pro 4x SMS/1x hlas, LCD displej, programování přes RS232 nebo prg. tlačítky, funkce CLIP, filtrování tel. čísel</t>
  </si>
  <si>
    <t>Kombinovaný detektor (teplotní a kouřový), volitelný režim detekce, hexamřížka proti vniknutí nečistot, paměť poplachu, konfigurace pomocí DIP přepínače, univerzální zapojení, volitelné vestavěné 2EOL/NC (2x1,1kOhm), detekce znečištění optické komory, max. spotřeba 12V/24mA, rozměry: Ø108 x 61 mm</t>
  </si>
  <si>
    <t>Siréna vnitřní s červeným LED blikačem, 120dB/1m, 3 volitelné tóny, tamper, pracovní teplota -10° až 55°C, 12V DC/90mA piezo / 200mA LED, plast, atraktivní design, rozměry: 87 x 133 x 37 mm.</t>
  </si>
  <si>
    <t>Profesionální reprosoustava aktivní. 120 / 200 W, 113 dB SPL max., 60 – 20 000 Hz, 8″ bas. rep., 25 mm driver, aktivní</t>
  </si>
  <si>
    <t>Mixážní pult. 4 mono a 4 stereo vstupy přes XLR nebo Jack, 3 pásm. korekce, 2xAUX, fantom, 5 sběrnic</t>
  </si>
  <si>
    <t>Zesilovač pro indukční smyčku. Plocha smyčky 400 – 800 m2, 2 + 1 vstup, 250 – 12 000 Hz, 0,1 – 1 Ω zatížení, pro neslyšící</t>
  </si>
  <si>
    <t>Bezdrátový mikrofon set: 2diverzitní ruční + 2xnáhlavní +2x klopový, 2kanálový do racku. Diverzitní, UHF, IR zpětný přenos, automatické nalazení i spárování, možnost ladění z 100 frekvencí, dosah 100 m, kompresor, expander, šumová brána, squelch, smíchaný i separátní audio výstupy, elektrodynamická / elektretová vložka, kovový transportní kufr.</t>
  </si>
  <si>
    <t xml:space="preserve">USB CD/MP3 přehrávač </t>
  </si>
  <si>
    <t>Zásuvka datová bez keystone 2x RJ-45 cat 5e</t>
  </si>
  <si>
    <t>HDMI keystonedo datové zásuvky</t>
  </si>
  <si>
    <t>Ventilační jednotka s termostatem - 4x ventilátor RAL 9005</t>
  </si>
  <si>
    <t>Rám s filtrem pro inst.vent. do stoj. rozv. hloubky 600 a 800</t>
  </si>
  <si>
    <t>Prodlužka 8 pozic BK, s přepěťovou ochranou, držák do 19"</t>
  </si>
  <si>
    <t>Vyvazovací panel 1U jednostranný kanál 40x40mm RAL 9005</t>
  </si>
  <si>
    <t>Univerzální modulární neosazený patch panel 24 portů černý</t>
  </si>
  <si>
    <t>Keystone CAT5E UTP RJ45 černý samořezný</t>
  </si>
  <si>
    <t>Patch kabel CAT5E UTP PVC 1m</t>
  </si>
  <si>
    <t>Montážní sada - 100x šroub, plovoucí matka, podložka</t>
  </si>
  <si>
    <t>Krabice přístrojová</t>
  </si>
  <si>
    <t>Trubka ohebná d=23</t>
  </si>
  <si>
    <t>Trubka ohebná d=32</t>
  </si>
  <si>
    <t>Drátěný kabelový žlab 250/50 GZ</t>
  </si>
  <si>
    <t>Spojovací a kotvící materiál (žlab)</t>
  </si>
  <si>
    <t>Telefonní ústředna 3 vnější linky, 16 analogových hybridních poboček, celkem 24 poboček, 32portů.</t>
  </si>
  <si>
    <t>Domovní komunikace</t>
  </si>
  <si>
    <t>Nerez panel připojitelný na Pbú, 1tlačítko + klávesnice, povrchová instalace, analogový</t>
  </si>
  <si>
    <t>Elektromechanický panikový samozamykací zámek 12-24V, sada včetně protiplechu, nutná koordinace s dodavatelem dveří</t>
  </si>
  <si>
    <t>HDD bez šuplíku, 4000GB, vhodný pro DVR, NVR, pro provoz 24/7, rozhraní SATA III</t>
  </si>
  <si>
    <t>SYKFY 3x2x0,5 pro indukční smyčku</t>
  </si>
  <si>
    <t>Akce:</t>
  </si>
  <si>
    <t xml:space="preserve">Rekonstrukce bývalé restaurace u zámku Hazlov č.p.310 na p.p.č.9/2 </t>
  </si>
  <si>
    <t>PZTS + LDP</t>
  </si>
  <si>
    <t>Datum:</t>
  </si>
  <si>
    <t>Zpracoval:</t>
  </si>
  <si>
    <t>18.února 2015</t>
  </si>
  <si>
    <t>Stupeň:</t>
  </si>
  <si>
    <t>DPS</t>
  </si>
  <si>
    <t>Jan Beran, ICS - systémy s.r.o.</t>
  </si>
  <si>
    <t>Část:</t>
  </si>
  <si>
    <t>D.1.4.8.</t>
  </si>
  <si>
    <t>beran@ics-kv.cz; 731 441 872</t>
  </si>
  <si>
    <t>kabel JYTY 2DX1 - napájení sběrnice</t>
  </si>
  <si>
    <t>kabel FTP 4x2x0.5 - sběrnice</t>
  </si>
  <si>
    <t>kabel SYKFY 3x2x0.5 - PZTS detektory</t>
  </si>
  <si>
    <t>kabel CYKY-J 3X1,5 - napájení expandérů</t>
  </si>
  <si>
    <t>kabel JH(St)-H 2x2x0.5 - LDP detektory a sirény</t>
  </si>
  <si>
    <t>Svazkový držák grip</t>
  </si>
  <si>
    <t>IP CCTV</t>
  </si>
  <si>
    <t>Součet bez DPH</t>
  </si>
  <si>
    <t>Celkem bez DPH</t>
  </si>
  <si>
    <t>Krabice přístrojová p.o.</t>
  </si>
  <si>
    <t>Trubka ohebná d=16</t>
  </si>
  <si>
    <t>Switch 8xGb + 2xCombo (RJ45/SFP) L2+ HiPoE</t>
  </si>
  <si>
    <t>ETAPA 2 - Knihovna, konferenční a výstavní prostory</t>
  </si>
  <si>
    <t>Hazlov č.p. 310 - ETAPA2</t>
  </si>
  <si>
    <t>PoE přepínač - 8 x 10/100 + 2 x kombinace Gigabit SFP - rackmount</t>
  </si>
  <si>
    <t>STK + PBX + DT</t>
  </si>
  <si>
    <t>D.1.4.8.2 Výkaz výměr</t>
  </si>
  <si>
    <t>Kabel telefonní SYKFY 20x2x0,5</t>
  </si>
  <si>
    <t>Kryt zásuvky komunikační</t>
  </si>
  <si>
    <t>Nosná maska pro 2x keystone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</si>
</sst>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\ [$Kč-405]"/>
    <numFmt numFmtId="165" formatCode="_-* #,##0.00\ [$€-1]_-;\-* #,##0.00\ [$€-1]_-;_-* \-??\ [$€-1]_-"/>
    <numFmt numFmtId="166" formatCode="0.00_)"/>
    <numFmt numFmtId="167" formatCode="_-* #,##0_-;\-* #,##0_-;_-* \-_-;_-@_-"/>
    <numFmt numFmtId="168" formatCode="_-* #,##0.00_-;\-* #,##0.00_-;_-* \-??_-;_-@_-"/>
    <numFmt numFmtId="169" formatCode="_-\£* #,##0_-;&quot;-£&quot;* #,##0_-;_-\£* \-_-;_-@_-"/>
    <numFmt numFmtId="170" formatCode="_-\£* #,##0.00_-;&quot;-£&quot;* #,##0.00_-;_-\£* \-??_-;_-@_-"/>
    <numFmt numFmtId="171" formatCode="#,##0.00\ &quot;Kč&quot;"/>
  </numFmts>
  <fonts count="6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rgb="FFFF3300"/>
      <name val="Calibri"/>
      <family val="2"/>
      <charset val="238"/>
      <scheme val="minor"/>
    </font>
    <font>
      <b/>
      <sz val="11"/>
      <color rgb="FFFF3300"/>
      <name val="Calibri"/>
      <family val="2"/>
      <charset val="238"/>
      <scheme val="minor"/>
    </font>
    <font>
      <b/>
      <sz val="11"/>
      <color rgb="FFFF3300"/>
      <name val="Calibri"/>
      <family val="2"/>
      <scheme val="minor"/>
    </font>
    <font>
      <b/>
      <sz val="14"/>
      <color rgb="FFFF33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color indexed="18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2"/>
      <name val="Arial"/>
      <family val="2"/>
      <charset val="238"/>
    </font>
    <font>
      <u/>
      <sz val="8"/>
      <color indexed="12"/>
      <name val="Arial CE"/>
      <family val="2"/>
      <charset val="238"/>
    </font>
    <font>
      <u/>
      <sz val="10"/>
      <color indexed="12"/>
      <name val="MS Sans Serif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0"/>
      <name val="Arial"/>
      <family val="2"/>
      <charset val="238"/>
    </font>
    <font>
      <b/>
      <i/>
      <sz val="16"/>
      <name val="Arial"/>
      <family val="2"/>
      <charset val="238"/>
    </font>
    <font>
      <sz val="12"/>
      <color indexed="9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04"/>
    </font>
    <font>
      <sz val="10"/>
      <color indexed="10"/>
      <name val="Arial"/>
      <family val="2"/>
      <charset val="238"/>
    </font>
    <font>
      <sz val="10"/>
      <color indexed="62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u/>
      <sz val="8"/>
      <color indexed="16"/>
      <name val="Tahoma"/>
      <family val="2"/>
      <charset val="238"/>
    </font>
    <font>
      <sz val="12"/>
      <color rgb="FFFF3300"/>
      <name val="Calibri"/>
      <family val="2"/>
      <charset val="238"/>
      <scheme val="minor"/>
    </font>
    <font>
      <sz val="8.25"/>
      <color rgb="FF333333"/>
      <name val="Lucida Sans Unicode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62"/>
        <bgColor indexed="21"/>
      </patternFill>
    </fill>
    <fill>
      <patternFill patternType="solid">
        <fgColor indexed="57"/>
        <bgColor indexed="38"/>
      </patternFill>
    </fill>
    <fill>
      <patternFill patternType="solid">
        <fgColor indexed="58"/>
        <bgColor indexed="59"/>
      </patternFill>
    </fill>
    <fill>
      <patternFill patternType="solid">
        <fgColor indexed="30"/>
        <bgColor indexed="38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0">
    <xf numFmtId="0" fontId="0" fillId="0" borderId="0"/>
    <xf numFmtId="0" fontId="7" fillId="0" borderId="0"/>
    <xf numFmtId="164" fontId="8" fillId="0" borderId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7" fillId="0" borderId="0"/>
    <xf numFmtId="0" fontId="18" fillId="0" borderId="0"/>
    <xf numFmtId="3" fontId="19" fillId="0" borderId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39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39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9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9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9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9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39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9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0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4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40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3" fillId="4" borderId="0" applyNumberFormat="0" applyBorder="0" applyAlignment="0" applyProtection="0"/>
    <xf numFmtId="0" fontId="34" fillId="23" borderId="1" applyNumberFormat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41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0" fontId="36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43" fillId="0" borderId="4" applyNumberFormat="0" applyAlignment="0" applyProtection="0"/>
    <xf numFmtId="0" fontId="43" fillId="0" borderId="5">
      <alignment horizontal="left" vertic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24" borderId="9" applyNumberFormat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2" fillId="4" borderId="0" applyNumberFormat="0" applyBorder="0" applyAlignment="0" applyProtection="0"/>
    <xf numFmtId="0" fontId="33" fillId="9" borderId="1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46" fillId="24" borderId="9" applyNumberFormat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47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48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4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50" fillId="25" borderId="0" applyNumberFormat="0" applyBorder="0" applyAlignment="0" applyProtection="0"/>
    <xf numFmtId="166" fontId="51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20" fillId="0" borderId="0"/>
    <xf numFmtId="0" fontId="20" fillId="0" borderId="0"/>
    <xf numFmtId="0" fontId="20" fillId="26" borderId="11" applyNumberFormat="0" applyAlignment="0" applyProtection="0"/>
    <xf numFmtId="0" fontId="20" fillId="26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23" borderId="12" applyNumberFormat="0" applyAlignment="0" applyProtection="0"/>
    <xf numFmtId="0" fontId="37" fillId="0" borderId="0">
      <alignment horizontal="justify" vertical="top" wrapText="1"/>
    </xf>
    <xf numFmtId="0" fontId="20" fillId="26" borderId="11" applyNumberFormat="0" applyAlignment="0" applyProtection="0"/>
    <xf numFmtId="0" fontId="20" fillId="26" borderId="11" applyNumberFormat="0" applyAlignment="0" applyProtection="0"/>
    <xf numFmtId="0" fontId="52" fillId="0" borderId="0" applyNumberFormat="0" applyBorder="0" applyAlignment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53" fillId="0" borderId="10" applyNumberFormat="0" applyFill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54" fillId="5" borderId="0" applyNumberFormat="0" applyBorder="0" applyAlignment="0" applyProtection="0"/>
    <xf numFmtId="0" fontId="2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33" fillId="9" borderId="1" applyNumberFormat="0" applyAlignment="0" applyProtection="0"/>
    <xf numFmtId="0" fontId="33" fillId="9" borderId="1" applyNumberFormat="0" applyAlignment="0" applyProtection="0"/>
    <xf numFmtId="0" fontId="57" fillId="9" borderId="1" applyNumberFormat="0" applyAlignment="0" applyProtection="0"/>
    <xf numFmtId="0" fontId="34" fillId="27" borderId="1" applyNumberFormat="0" applyAlignment="0" applyProtection="0"/>
    <xf numFmtId="0" fontId="34" fillId="23" borderId="1" applyNumberFormat="0" applyAlignment="0" applyProtection="0"/>
    <xf numFmtId="0" fontId="59" fillId="23" borderId="1" applyNumberFormat="0" applyAlignment="0" applyProtection="0"/>
    <xf numFmtId="0" fontId="35" fillId="27" borderId="12" applyNumberFormat="0" applyAlignment="0" applyProtection="0"/>
    <xf numFmtId="0" fontId="35" fillId="23" borderId="12" applyNumberFormat="0" applyAlignment="0" applyProtection="0"/>
    <xf numFmtId="0" fontId="60" fillId="23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" fontId="38" fillId="0" borderId="0"/>
    <xf numFmtId="0" fontId="21" fillId="28" borderId="0" applyNumberFormat="0" applyBorder="0" applyAlignment="0" applyProtection="0"/>
    <xf numFmtId="0" fontId="21" fillId="19" borderId="0" applyNumberFormat="0" applyBorder="0" applyAlignment="0" applyProtection="0"/>
    <xf numFmtId="0" fontId="4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40" fillId="22" borderId="0" applyNumberFormat="0" applyBorder="0" applyAlignment="0" applyProtection="0"/>
    <xf numFmtId="0" fontId="20" fillId="0" borderId="0"/>
    <xf numFmtId="0" fontId="8" fillId="0" borderId="0"/>
    <xf numFmtId="167" fontId="9" fillId="0" borderId="0" applyFill="0" applyBorder="0" applyAlignment="0" applyProtection="0"/>
    <xf numFmtId="168" fontId="9" fillId="0" borderId="0" applyFill="0" applyBorder="0" applyAlignment="0" applyProtection="0"/>
    <xf numFmtId="0" fontId="20" fillId="0" borderId="0" applyProtection="0"/>
    <xf numFmtId="0" fontId="20" fillId="0" borderId="0"/>
    <xf numFmtId="0" fontId="9" fillId="0" borderId="0"/>
    <xf numFmtId="0" fontId="20" fillId="0" borderId="0" applyProtection="0"/>
    <xf numFmtId="0" fontId="20" fillId="30" borderId="0"/>
    <xf numFmtId="169" fontId="9" fillId="0" borderId="0" applyFill="0" applyBorder="0" applyAlignment="0" applyProtection="0"/>
    <xf numFmtId="170" fontId="9" fillId="0" borderId="0" applyFill="0" applyBorder="0" applyAlignment="0" applyProtection="0"/>
    <xf numFmtId="0" fontId="21" fillId="31" borderId="0" applyNumberFormat="0" applyBorder="0" applyAlignment="0" applyProtection="0"/>
    <xf numFmtId="0" fontId="62" fillId="0" borderId="13" applyNumberFormat="0" applyFill="0" applyProtection="0"/>
  </cellStyleXfs>
  <cellXfs count="76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textRotation="90"/>
    </xf>
    <xf numFmtId="0" fontId="0" fillId="0" borderId="0" xfId="0" applyBorder="1"/>
    <xf numFmtId="0" fontId="0" fillId="0" borderId="0" xfId="0" applyBorder="1" applyAlignment="1">
      <alignment horizontal="left"/>
    </xf>
    <xf numFmtId="0" fontId="11" fillId="0" borderId="0" xfId="0" applyFont="1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wrapText="1"/>
    </xf>
    <xf numFmtId="0" fontId="1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3" fillId="0" borderId="0" xfId="0" applyFont="1" applyBorder="1"/>
    <xf numFmtId="164" fontId="13" fillId="0" borderId="0" xfId="0" applyNumberFormat="1" applyFont="1" applyFill="1" applyBorder="1"/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13" fillId="0" borderId="0" xfId="0" applyFont="1" applyFill="1" applyBorder="1" applyAlignment="1">
      <alignment wrapText="1"/>
    </xf>
    <xf numFmtId="0" fontId="11" fillId="0" borderId="0" xfId="0" applyFont="1" applyBorder="1" applyAlignment="1"/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0" fillId="0" borderId="0" xfId="0" applyBorder="1" applyAlignment="1"/>
    <xf numFmtId="164" fontId="13" fillId="0" borderId="0" xfId="0" applyNumberFormat="1" applyFont="1" applyFill="1" applyBorder="1" applyAlignment="1"/>
    <xf numFmtId="0" fontId="15" fillId="0" borderId="0" xfId="0" applyFont="1" applyFill="1" applyBorder="1" applyAlignment="1">
      <alignment vertical="center" wrapText="1"/>
    </xf>
    <xf numFmtId="4" fontId="3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vertical="center" wrapText="1"/>
    </xf>
    <xf numFmtId="14" fontId="63" fillId="0" borderId="0" xfId="0" applyNumberFormat="1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 wrapText="1"/>
    </xf>
    <xf numFmtId="14" fontId="16" fillId="0" borderId="14" xfId="0" applyNumberFormat="1" applyFont="1" applyFill="1" applyBorder="1" applyAlignment="1">
      <alignment horizontal="left" vertical="center" wrapText="1" indent="1"/>
    </xf>
    <xf numFmtId="14" fontId="16" fillId="0" borderId="21" xfId="0" applyNumberFormat="1" applyFont="1" applyFill="1" applyBorder="1" applyAlignment="1">
      <alignment horizontal="left" vertical="center" wrapText="1" indent="1"/>
    </xf>
    <xf numFmtId="0" fontId="16" fillId="0" borderId="24" xfId="0" applyFont="1" applyFill="1" applyBorder="1" applyAlignment="1">
      <alignment horizontal="left" vertical="center" wrapText="1" indent="1"/>
    </xf>
    <xf numFmtId="14" fontId="16" fillId="0" borderId="25" xfId="0" applyNumberFormat="1" applyFont="1" applyFill="1" applyBorder="1" applyAlignment="1">
      <alignment horizontal="left" vertical="center" wrapText="1" indent="1"/>
    </xf>
    <xf numFmtId="0" fontId="16" fillId="0" borderId="26" xfId="0" applyFont="1" applyFill="1" applyBorder="1" applyAlignment="1">
      <alignment horizontal="left" vertical="center" wrapText="1" indent="1"/>
    </xf>
    <xf numFmtId="0" fontId="16" fillId="0" borderId="27" xfId="0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61" fillId="0" borderId="0" xfId="0" applyNumberFormat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171" fontId="0" fillId="0" borderId="0" xfId="0" applyNumberFormat="1" applyFill="1" applyBorder="1" applyAlignment="1">
      <alignment horizontal="right" vertical="center" indent="1"/>
    </xf>
    <xf numFmtId="171" fontId="61" fillId="0" borderId="0" xfId="0" applyNumberFormat="1" applyFont="1" applyFill="1" applyBorder="1" applyAlignment="1">
      <alignment horizontal="right" vertical="center" indent="1"/>
    </xf>
    <xf numFmtId="171" fontId="3" fillId="0" borderId="0" xfId="0" applyNumberFormat="1" applyFont="1" applyBorder="1" applyAlignment="1">
      <alignment horizontal="right"/>
    </xf>
    <xf numFmtId="171" fontId="0" fillId="0" borderId="0" xfId="0" applyNumberFormat="1" applyBorder="1" applyAlignment="1">
      <alignment horizontal="right" vertical="center"/>
    </xf>
    <xf numFmtId="0" fontId="0" fillId="0" borderId="0" xfId="0" applyNumberFormat="1" applyFill="1" applyBorder="1" applyAlignment="1">
      <alignment horizontal="left" vertical="center" wrapText="1"/>
    </xf>
    <xf numFmtId="171" fontId="3" fillId="0" borderId="0" xfId="0" applyNumberFormat="1" applyFont="1" applyBorder="1" applyAlignment="1">
      <alignment horizontal="right" indent="1"/>
    </xf>
    <xf numFmtId="171" fontId="13" fillId="0" borderId="0" xfId="0" applyNumberFormat="1" applyFont="1" applyFill="1" applyBorder="1" applyAlignment="1">
      <alignment horizontal="right" indent="1"/>
    </xf>
    <xf numFmtId="171" fontId="0" fillId="0" borderId="0" xfId="0" applyNumberFormat="1" applyBorder="1" applyAlignment="1">
      <alignment horizontal="right" vertical="center" indent="1"/>
    </xf>
    <xf numFmtId="171" fontId="13" fillId="0" borderId="0" xfId="0" applyNumberFormat="1" applyFont="1" applyFill="1" applyBorder="1" applyAlignment="1">
      <alignment horizontal="right" indent="1"/>
    </xf>
    <xf numFmtId="0" fontId="5" fillId="2" borderId="0" xfId="0" applyFont="1" applyFill="1" applyBorder="1" applyAlignment="1">
      <alignment horizontal="left" vertical="center" wrapText="1" indent="1"/>
    </xf>
    <xf numFmtId="0" fontId="6" fillId="0" borderId="0" xfId="0" applyFont="1" applyBorder="1" applyAlignment="1">
      <alignment horizontal="center"/>
    </xf>
    <xf numFmtId="0" fontId="65" fillId="0" borderId="17" xfId="0" applyFont="1" applyBorder="1" applyAlignment="1">
      <alignment horizontal="center" vertical="center"/>
    </xf>
    <xf numFmtId="0" fontId="65" fillId="0" borderId="18" xfId="0" applyFont="1" applyBorder="1" applyAlignment="1">
      <alignment horizontal="center" vertical="center"/>
    </xf>
    <xf numFmtId="0" fontId="65" fillId="0" borderId="21" xfId="0" applyFont="1" applyBorder="1" applyAlignment="1">
      <alignment horizontal="center" vertical="center"/>
    </xf>
    <xf numFmtId="0" fontId="65" fillId="0" borderId="14" xfId="0" applyFont="1" applyBorder="1" applyAlignment="1">
      <alignment horizontal="center" vertical="center"/>
    </xf>
    <xf numFmtId="0" fontId="64" fillId="0" borderId="19" xfId="0" applyFont="1" applyBorder="1" applyAlignment="1">
      <alignment horizontal="center"/>
    </xf>
    <xf numFmtId="0" fontId="64" fillId="0" borderId="20" xfId="0" applyFont="1" applyBorder="1" applyAlignment="1">
      <alignment horizontal="center"/>
    </xf>
    <xf numFmtId="0" fontId="64" fillId="0" borderId="15" xfId="0" applyFont="1" applyBorder="1" applyAlignment="1">
      <alignment horizontal="center"/>
    </xf>
    <xf numFmtId="0" fontId="64" fillId="0" borderId="2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right" vertical="center" wrapText="1"/>
    </xf>
    <xf numFmtId="171" fontId="13" fillId="0" borderId="0" xfId="0" applyNumberFormat="1" applyFont="1" applyFill="1" applyBorder="1" applyAlignment="1">
      <alignment horizontal="right" indent="1"/>
    </xf>
  </cellXfs>
  <cellStyles count="270">
    <cellStyle name="20 % – Zvýraznění1 2" xfId="11"/>
    <cellStyle name="20 % – Zvýraznění1 3" xfId="12"/>
    <cellStyle name="20 % – Zvýraznění1 4" xfId="10"/>
    <cellStyle name="20 % – Zvýraznění2 2" xfId="14"/>
    <cellStyle name="20 % – Zvýraznění2 3" xfId="15"/>
    <cellStyle name="20 % – Zvýraznění2 4" xfId="13"/>
    <cellStyle name="20 % – Zvýraznění3 2" xfId="17"/>
    <cellStyle name="20 % – Zvýraznění3 3" xfId="18"/>
    <cellStyle name="20 % – Zvýraznění3 4" xfId="16"/>
    <cellStyle name="20 % – Zvýraznění4 2" xfId="20"/>
    <cellStyle name="20 % – Zvýraznění4 3" xfId="21"/>
    <cellStyle name="20 % – Zvýraznění4 4" xfId="19"/>
    <cellStyle name="20 % – Zvýraznění5 2" xfId="23"/>
    <cellStyle name="20 % – Zvýraznění5 3" xfId="24"/>
    <cellStyle name="20 % – Zvýraznění5 4" xfId="22"/>
    <cellStyle name="20 % – Zvýraznění6 2" xfId="26"/>
    <cellStyle name="20 % – Zvýraznění6 3" xfId="27"/>
    <cellStyle name="20 % – Zvýraznění6 4" xfId="25"/>
    <cellStyle name="20% - Accent1 2" xfId="28"/>
    <cellStyle name="20% - Accent2 2" xfId="29"/>
    <cellStyle name="20% - Accent3 2" xfId="30"/>
    <cellStyle name="20% - Accent4 2" xfId="31"/>
    <cellStyle name="20% - Accent5 2" xfId="32"/>
    <cellStyle name="20% - Accent6 2" xfId="33"/>
    <cellStyle name="40 % – Zvýraznění1 2" xfId="35"/>
    <cellStyle name="40 % – Zvýraznění1 3" xfId="36"/>
    <cellStyle name="40 % – Zvýraznění1 4" xfId="34"/>
    <cellStyle name="40 % – Zvýraznění2 2" xfId="38"/>
    <cellStyle name="40 % – Zvýraznění2 3" xfId="39"/>
    <cellStyle name="40 % – Zvýraznění2 4" xfId="37"/>
    <cellStyle name="40 % – Zvýraznění3 2" xfId="41"/>
    <cellStyle name="40 % – Zvýraznění3 3" xfId="42"/>
    <cellStyle name="40 % – Zvýraznění3 4" xfId="40"/>
    <cellStyle name="40 % – Zvýraznění4 2" xfId="44"/>
    <cellStyle name="40 % – Zvýraznění4 3" xfId="45"/>
    <cellStyle name="40 % – Zvýraznění4 4" xfId="43"/>
    <cellStyle name="40 % – Zvýraznění5 2" xfId="47"/>
    <cellStyle name="40 % – Zvýraznění5 3" xfId="48"/>
    <cellStyle name="40 % – Zvýraznění5 4" xfId="46"/>
    <cellStyle name="40 % – Zvýraznění6 2" xfId="50"/>
    <cellStyle name="40 % – Zvýraznění6 25" xfId="258"/>
    <cellStyle name="40 % – Zvýraznění6 3" xfId="51"/>
    <cellStyle name="40 % – Zvýraznění6 4" xfId="49"/>
    <cellStyle name="40% - Accent1 2" xfId="52"/>
    <cellStyle name="40% - Accent2 2" xfId="53"/>
    <cellStyle name="40% - Accent3 2" xfId="54"/>
    <cellStyle name="40% - Accent4 2" xfId="55"/>
    <cellStyle name="40% - Accent5 2" xfId="56"/>
    <cellStyle name="40% - Accent6 2" xfId="57"/>
    <cellStyle name="60 % – Zvýraznění1 2" xfId="59"/>
    <cellStyle name="60 % – Zvýraznění1 3" xfId="60"/>
    <cellStyle name="60 % – Zvýraznění1 4" xfId="58"/>
    <cellStyle name="60 % – Zvýraznění1 5" xfId="268"/>
    <cellStyle name="60 % – Zvýraznění2 2" xfId="62"/>
    <cellStyle name="60 % – Zvýraznění2 3" xfId="63"/>
    <cellStyle name="60 % – Zvýraznění2 4" xfId="61"/>
    <cellStyle name="60 % – Zvýraznění3 2" xfId="65"/>
    <cellStyle name="60 % – Zvýraznění3 3" xfId="66"/>
    <cellStyle name="60 % – Zvýraznění3 4" xfId="64"/>
    <cellStyle name="60 % – Zvýraznění4 2" xfId="68"/>
    <cellStyle name="60 % – Zvýraznění4 3" xfId="69"/>
    <cellStyle name="60 % – Zvýraznění4 4" xfId="67"/>
    <cellStyle name="60 % – Zvýraznění5 2" xfId="71"/>
    <cellStyle name="60 % – Zvýraznění5 3" xfId="72"/>
    <cellStyle name="60 % – Zvýraznění5 4" xfId="70"/>
    <cellStyle name="60 % – Zvýraznění6 2" xfId="74"/>
    <cellStyle name="60 % – Zvýraznění6 3" xfId="75"/>
    <cellStyle name="60 % – Zvýraznění6 4" xfId="73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Accent1 2" xfId="82"/>
    <cellStyle name="Accent2 2" xfId="83"/>
    <cellStyle name="Accent3 2" xfId="84"/>
    <cellStyle name="Accent4 2" xfId="85"/>
    <cellStyle name="Accent5 2" xfId="86"/>
    <cellStyle name="Accent6 2" xfId="87"/>
    <cellStyle name="Bad 2" xfId="88"/>
    <cellStyle name="Calculation 2" xfId="89"/>
    <cellStyle name="Celkem 2" xfId="91"/>
    <cellStyle name="Celkem 3" xfId="92"/>
    <cellStyle name="Celkem 4" xfId="90"/>
    <cellStyle name="commit" xfId="93"/>
    <cellStyle name="commit 10" xfId="94"/>
    <cellStyle name="commit 11" xfId="95"/>
    <cellStyle name="commit 12" xfId="96"/>
    <cellStyle name="commit 13" xfId="97"/>
    <cellStyle name="commit 14" xfId="98"/>
    <cellStyle name="commit 15" xfId="99"/>
    <cellStyle name="commit 2" xfId="100"/>
    <cellStyle name="commit 3" xfId="101"/>
    <cellStyle name="commit 4" xfId="102"/>
    <cellStyle name="commit 5" xfId="103"/>
    <cellStyle name="commit 6" xfId="104"/>
    <cellStyle name="commit 7" xfId="105"/>
    <cellStyle name="commit 8" xfId="106"/>
    <cellStyle name="commit 9" xfId="107"/>
    <cellStyle name="Dezimal [0]_Compiling Utility Macros" xfId="259"/>
    <cellStyle name="Dezimal_Compiling Utility Macros" xfId="260"/>
    <cellStyle name="Euro" xfId="108"/>
    <cellStyle name="Euro 2" xfId="109"/>
    <cellStyle name="Euro 3" xfId="110"/>
    <cellStyle name="Excel_BuiltIn_Heading 3" xfId="269"/>
    <cellStyle name="Explanatory Text 2" xfId="111"/>
    <cellStyle name="Good 2" xfId="112"/>
    <cellStyle name="Header1" xfId="113"/>
    <cellStyle name="Header2" xfId="114"/>
    <cellStyle name="Heading 1 2" xfId="115"/>
    <cellStyle name="Heading 2 2" xfId="116"/>
    <cellStyle name="Heading 3 2" xfId="117"/>
    <cellStyle name="Heading 4 2" xfId="118"/>
    <cellStyle name="Hypertextový odkaz 2" xfId="119"/>
    <cellStyle name="Hypertextový odkaz 3" xfId="120"/>
    <cellStyle name="Check Cell 2" xfId="121"/>
    <cellStyle name="Chybně 2" xfId="123"/>
    <cellStyle name="Chybně 3" xfId="124"/>
    <cellStyle name="Chybně 4" xfId="122"/>
    <cellStyle name="Input 2" xfId="125"/>
    <cellStyle name="Kontrolní buňka 2" xfId="127"/>
    <cellStyle name="Kontrolní buňka 3" xfId="128"/>
    <cellStyle name="Kontrolní buňka 4" xfId="126"/>
    <cellStyle name="Linked Cell 2" xfId="129"/>
    <cellStyle name="měny 2" xfId="2"/>
    <cellStyle name="Nadpis 1 2" xfId="131"/>
    <cellStyle name="Nadpis 1 3" xfId="132"/>
    <cellStyle name="Nadpis 1 4" xfId="130"/>
    <cellStyle name="Nadpis 2 2" xfId="134"/>
    <cellStyle name="Nadpis 2 3" xfId="135"/>
    <cellStyle name="Nadpis 2 4" xfId="133"/>
    <cellStyle name="Nadpis 3 2" xfId="137"/>
    <cellStyle name="Nadpis 3 3" xfId="138"/>
    <cellStyle name="Nadpis 3 4" xfId="136"/>
    <cellStyle name="Nadpis 4 2" xfId="140"/>
    <cellStyle name="Nadpis 4 3" xfId="141"/>
    <cellStyle name="Nadpis 4 4" xfId="139"/>
    <cellStyle name="Název 2" xfId="143"/>
    <cellStyle name="Název 3" xfId="142"/>
    <cellStyle name="Neutral 2" xfId="144"/>
    <cellStyle name="Neutrální 2" xfId="146"/>
    <cellStyle name="Neutrální 3" xfId="147"/>
    <cellStyle name="Neutrální 4" xfId="145"/>
    <cellStyle name="Normal - Style1" xfId="148"/>
    <cellStyle name="Normal 10" xfId="149"/>
    <cellStyle name="Normal 2" xfId="150"/>
    <cellStyle name="Normal 2 10" xfId="151"/>
    <cellStyle name="Normal 2 11" xfId="152"/>
    <cellStyle name="Normal 2 12" xfId="153"/>
    <cellStyle name="Normal 2 13" xfId="154"/>
    <cellStyle name="Normal 2 14" xfId="155"/>
    <cellStyle name="Normal 2 15" xfId="156"/>
    <cellStyle name="Normal 2 16" xfId="157"/>
    <cellStyle name="Normal 2 2" xfId="158"/>
    <cellStyle name="Normal 2 3" xfId="159"/>
    <cellStyle name="Normal 2 4" xfId="160"/>
    <cellStyle name="Normal 2 5" xfId="161"/>
    <cellStyle name="Normal 2 6" xfId="162"/>
    <cellStyle name="Normal 2 7" xfId="163"/>
    <cellStyle name="Normal 2 8" xfId="164"/>
    <cellStyle name="Normal 2 9" xfId="165"/>
    <cellStyle name="Normal 3" xfId="166"/>
    <cellStyle name="Normal 4" xfId="167"/>
    <cellStyle name="Normal 5" xfId="168"/>
    <cellStyle name="Normal 6" xfId="169"/>
    <cellStyle name="Normal 7" xfId="170"/>
    <cellStyle name="Normal 8" xfId="171"/>
    <cellStyle name="Normal 9" xfId="172"/>
    <cellStyle name="Normal_2010 PRICE LIST 07-04-10" xfId="6"/>
    <cellStyle name="Normální" xfId="0" builtinId="0"/>
    <cellStyle name="Normální 10" xfId="261"/>
    <cellStyle name="Normální 11" xfId="262"/>
    <cellStyle name="Normální 12" xfId="263"/>
    <cellStyle name="normální 2" xfId="5"/>
    <cellStyle name="normální 2 2" xfId="174"/>
    <cellStyle name="normální 2 3" xfId="173"/>
    <cellStyle name="normální 3" xfId="1"/>
    <cellStyle name="normální 3 2" xfId="175"/>
    <cellStyle name="Normální 4" xfId="7"/>
    <cellStyle name="normální 5" xfId="3"/>
    <cellStyle name="normální 6" xfId="4"/>
    <cellStyle name="Normální 7" xfId="9"/>
    <cellStyle name="Normální 8" xfId="257"/>
    <cellStyle name="Normální 9" xfId="264"/>
    <cellStyle name="Note 2" xfId="176"/>
    <cellStyle name="Note 3" xfId="177"/>
    <cellStyle name="Option" xfId="178"/>
    <cellStyle name="Option 10" xfId="179"/>
    <cellStyle name="Option 11" xfId="180"/>
    <cellStyle name="Option 12" xfId="181"/>
    <cellStyle name="Option 13" xfId="182"/>
    <cellStyle name="Option 14" xfId="183"/>
    <cellStyle name="Option 15" xfId="184"/>
    <cellStyle name="Option 2" xfId="185"/>
    <cellStyle name="Option 3" xfId="186"/>
    <cellStyle name="Option 4" xfId="187"/>
    <cellStyle name="Option 5" xfId="188"/>
    <cellStyle name="Option 6" xfId="189"/>
    <cellStyle name="Option 7" xfId="190"/>
    <cellStyle name="Option 8" xfId="191"/>
    <cellStyle name="Option 9" xfId="192"/>
    <cellStyle name="Output 2" xfId="193"/>
    <cellStyle name="Popis" xfId="194"/>
    <cellStyle name="Poznámka 2" xfId="196"/>
    <cellStyle name="Poznámka 3" xfId="195"/>
    <cellStyle name="Product" xfId="197"/>
    <cellStyle name="Propojená buňka 2" xfId="199"/>
    <cellStyle name="Propojená buňka 3" xfId="200"/>
    <cellStyle name="Propojená buňka 4" xfId="198"/>
    <cellStyle name="Správně 2" xfId="202"/>
    <cellStyle name="Správně 3" xfId="203"/>
    <cellStyle name="Správně 4" xfId="201"/>
    <cellStyle name="Standard_Anpassen der Amortisation" xfId="265"/>
    <cellStyle name="Style 1" xfId="204"/>
    <cellStyle name="Style 1 10" xfId="205"/>
    <cellStyle name="Style 1 11" xfId="206"/>
    <cellStyle name="Style 1 12" xfId="207"/>
    <cellStyle name="Style 1 13" xfId="208"/>
    <cellStyle name="Style 1 14" xfId="209"/>
    <cellStyle name="Style 1 15" xfId="210"/>
    <cellStyle name="Style 1 16" xfId="211"/>
    <cellStyle name="Style 1 2" xfId="212"/>
    <cellStyle name="Style 1 3" xfId="213"/>
    <cellStyle name="Style 1 4" xfId="214"/>
    <cellStyle name="Style 1 5" xfId="215"/>
    <cellStyle name="Style 1 6" xfId="216"/>
    <cellStyle name="Style 1 7" xfId="217"/>
    <cellStyle name="Style 1 8" xfId="218"/>
    <cellStyle name="Style 1 9" xfId="219"/>
    <cellStyle name="Text upozornění 2" xfId="221"/>
    <cellStyle name="Text upozornění 3" xfId="222"/>
    <cellStyle name="Text upozornění 4" xfId="220"/>
    <cellStyle name="Title 2" xfId="223"/>
    <cellStyle name="Total 2" xfId="224"/>
    <cellStyle name="Vstup 2" xfId="226"/>
    <cellStyle name="Vstup 3" xfId="227"/>
    <cellStyle name="Vstup 4" xfId="225"/>
    <cellStyle name="Výpočet 2" xfId="229"/>
    <cellStyle name="Výpočet 3" xfId="230"/>
    <cellStyle name="Výpočet 4" xfId="228"/>
    <cellStyle name="Výstup 2" xfId="232"/>
    <cellStyle name="Výstup 3" xfId="233"/>
    <cellStyle name="Výstup 4" xfId="231"/>
    <cellStyle name="Vysvětlující text 2" xfId="235"/>
    <cellStyle name="Vysvětlující text 3" xfId="236"/>
    <cellStyle name="Vysvětlující text 4" xfId="234"/>
    <cellStyle name="Währung [0]_Compiling Utility Macros" xfId="266"/>
    <cellStyle name="Währung_Compiling Utility Macros" xfId="267"/>
    <cellStyle name="Warning Text 2" xfId="237"/>
    <cellStyle name="Zboží" xfId="8"/>
    <cellStyle name="Zboží 2" xfId="238"/>
    <cellStyle name="Zvýraznění 1 2" xfId="240"/>
    <cellStyle name="Zvýraznění 1 3" xfId="241"/>
    <cellStyle name="Zvýraznění 1 4" xfId="239"/>
    <cellStyle name="Zvýraznění 2 2" xfId="243"/>
    <cellStyle name="Zvýraznění 2 3" xfId="244"/>
    <cellStyle name="Zvýraznění 2 4" xfId="242"/>
    <cellStyle name="Zvýraznění 3 2" xfId="246"/>
    <cellStyle name="Zvýraznění 3 3" xfId="247"/>
    <cellStyle name="Zvýraznění 3 4" xfId="245"/>
    <cellStyle name="Zvýraznění 4 2" xfId="249"/>
    <cellStyle name="Zvýraznění 4 3" xfId="250"/>
    <cellStyle name="Zvýraznění 4 4" xfId="248"/>
    <cellStyle name="Zvýraznění 5 2" xfId="252"/>
    <cellStyle name="Zvýraznění 5 3" xfId="253"/>
    <cellStyle name="Zvýraznění 5 4" xfId="251"/>
    <cellStyle name="Zvýraznění 6 2" xfId="255"/>
    <cellStyle name="Zvýraznění 6 3" xfId="256"/>
    <cellStyle name="Zvýraznění 6 4" xfId="254"/>
  </cellStyles>
  <dxfs count="10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numFmt numFmtId="171" formatCode="#,##0.00\ &quot;Kč&quot;"/>
      <alignment horizontal="right" textRotation="0" wrapText="0" indent="0" justifyLastLine="0" shrinkToFit="0" readingOrder="0"/>
    </dxf>
    <dxf>
      <numFmt numFmtId="171" formatCode="#,##0.00\ &quot;Kč&quot;"/>
      <alignment horizontal="right" vertical="center" textRotation="0" wrapText="0" relativeIndent="0" justifyLastLine="0" shrinkToFit="0" readingOrder="0"/>
    </dxf>
    <dxf>
      <numFmt numFmtId="171" formatCode="#,##0.00\ &quot;Kč&quot;"/>
      <alignment horizontal="right" vertical="center" textRotation="0" wrapText="0" relativeIndent="0" justifyLastLine="0" shrinkToFit="0" readingOrder="0"/>
    </dxf>
    <dxf>
      <alignment textRotation="0" wrapText="0" indent="0" justifyLastLine="0" shrinkToFit="0" readingOrder="0"/>
    </dxf>
    <dxf>
      <alignment textRotation="0" wrapText="0" indent="0" justifyLastLine="0" shrinkToFit="0" readingOrder="0"/>
    </dxf>
    <dxf>
      <alignment textRotation="0" wrapText="1" indent="0" justifyLastLine="0" shrinkToFit="0" readingOrder="0"/>
    </dxf>
    <dxf>
      <alignment textRotation="0" wrapText="0" indent="0" justifyLastLine="0" shrinkToFit="0" readingOrder="0"/>
    </dxf>
    <dxf>
      <font>
        <b/>
      </font>
      <alignment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</font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</font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0" indent="0" justifyLastLine="0" shrinkToFit="0" readingOrder="0"/>
    </dxf>
    <dxf>
      <font>
        <b/>
      </font>
      <alignment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</font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4" formatCode="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4" formatCode="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/>
      </font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relativeIndent="0" justifyLastLine="0" shrinkToFit="0" readingOrder="0"/>
    </dxf>
    <dxf>
      <border diagonalDown="1">
        <left style="dotted">
          <color auto="1"/>
        </left>
        <right style="dotted">
          <color auto="1"/>
        </right>
        <bottom style="hair">
          <color auto="1"/>
        </bottom>
        <diagonal style="dotted">
          <color auto="1"/>
        </diagonal>
        <vertical style="dotted">
          <color auto="1"/>
        </vertical>
      </border>
    </dxf>
    <dxf>
      <border>
        <left style="dotted">
          <color auto="1"/>
        </left>
        <right style="dotted">
          <color auto="1"/>
        </right>
        <bottom style="hair">
          <color auto="1"/>
        </bottom>
        <vertical style="dotted">
          <color auto="1"/>
        </vertical>
      </border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border>
        <vertical/>
        <horizontal/>
      </border>
    </dxf>
    <dxf>
      <border diagonalDown="1">
        <left style="dotted">
          <color auto="1"/>
        </left>
        <right style="dotted">
          <color auto="1"/>
        </right>
        <bottom style="hair">
          <color auto="1"/>
        </bottom>
        <diagonal style="dotted">
          <color auto="1"/>
        </diagonal>
        <vertical style="dotted">
          <color auto="1"/>
        </vertical>
      </border>
    </dxf>
    <dxf>
      <border>
        <left style="dotted">
          <color auto="1"/>
        </left>
        <right style="dotted">
          <color auto="1"/>
        </right>
        <bottom style="hair">
          <color auto="1"/>
        </bottom>
        <vertical style="dotted">
          <color auto="1"/>
        </vertical>
      </border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border>
        <vertical/>
        <horizontal/>
      </border>
    </dxf>
  </dxfs>
  <tableStyles count="2" defaultTableStyle="Styl tabulky 1" defaultPivotStyle="PivotStyleLight16">
    <tableStyle name="Styl tabulky 1" pivot="0" count="6">
      <tableStyleElement type="wholeTable" dxfId="106"/>
      <tableStyleElement type="headerRow" dxfId="105"/>
      <tableStyleElement type="totalRow" dxfId="104"/>
      <tableStyleElement type="firstRowStripe" dxfId="103"/>
      <tableStyleElement type="secondRowStripe" dxfId="102"/>
      <tableStyleElement type="firstColumnStripe" size="3"/>
    </tableStyle>
    <tableStyle name="Styl tabulky 1 5" pivot="0" count="6">
      <tableStyleElement type="wholeTable" dxfId="101"/>
      <tableStyleElement type="headerRow" dxfId="100"/>
      <tableStyleElement type="totalRow" dxfId="99"/>
      <tableStyleElement type="firstRowStripe" dxfId="98"/>
      <tableStyleElement type="secondRowStripe" dxfId="97"/>
      <tableStyleElement type="firstColumnStripe" size="3"/>
    </tableStyle>
  </tableStyles>
  <colors>
    <mruColors>
      <color rgb="FFFF33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1</xdr:row>
      <xdr:rowOff>76200</xdr:rowOff>
    </xdr:from>
    <xdr:to>
      <xdr:col>4</xdr:col>
      <xdr:colOff>952500</xdr:colOff>
      <xdr:row>3</xdr:row>
      <xdr:rowOff>89154</xdr:rowOff>
    </xdr:to>
    <xdr:pic>
      <xdr:nvPicPr>
        <xdr:cNvPr id="2050" name="lightboxImage" descr="http://www.ics-kv.cz/files/logo%20IC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0" y="266700"/>
          <a:ext cx="1885950" cy="393954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Tabulka1" displayName="Tabulka1" ref="B15:E21" totalsRowCount="1" headerRowDxfId="96" dataDxfId="95" totalsRowDxfId="94">
  <autoFilter ref="B15:E20"/>
  <tableColumns count="4">
    <tableColumn id="1" name="#" totalsRowLabel="Součet" dataDxfId="93" totalsRowDxfId="92">
      <calculatedColumnFormula>ROW(B16)-15</calculatedColumnFormula>
    </tableColumn>
    <tableColumn id="2" name="Popis" totalsRowLabel="bez DPH" dataDxfId="91" totalsRowDxfId="90">
      <calculatedColumnFormula>#REF!</calculatedColumnFormula>
    </tableColumn>
    <tableColumn id="6" name="Materiál" dataDxfId="89" totalsRowDxfId="88"/>
    <tableColumn id="8" name="Montáž" dataDxfId="87" totalsRowDxfId="86"/>
  </tableColumns>
  <tableStyleInfo name="Styl tabulky 1" showFirstColumn="0" showLastColumn="0" showRowStripes="1" showColumnStripes="0"/>
</table>
</file>

<file path=xl/tables/table2.xml><?xml version="1.0" encoding="utf-8"?>
<table xmlns="http://schemas.openxmlformats.org/spreadsheetml/2006/main" id="2" name="Tabulka137" displayName="Tabulka137" ref="A3:H46" totalsRowCount="1" headerRowDxfId="85" dataDxfId="84" totalsRowDxfId="83">
  <tableColumns count="8">
    <tableColumn id="1" name="#" totalsRowLabel="Součet bez DPH" totalsRowDxfId="82">
      <calculatedColumnFormula>ROW(A4)-4</calculatedColumnFormula>
    </tableColumn>
    <tableColumn id="2" name="popis" dataDxfId="81" totalsRowDxfId="80"/>
    <tableColumn id="3" name="m.j." totalsRowDxfId="79"/>
    <tableColumn id="4" name="počet" totalsRowDxfId="78"/>
    <tableColumn id="5" name="mat / m.j." dataDxfId="77" totalsRowDxfId="76"/>
    <tableColumn id="6" name="mon / m.j." dataDxfId="75" totalsRowDxfId="74"/>
    <tableColumn id="7" name="materiál" dataDxfId="73" totalsRowDxfId="72"/>
    <tableColumn id="8" name="montáž" dataDxfId="71" totalsRowDxfId="70"/>
  </tableColumns>
  <tableStyleInfo name="Styl tabulky 1" showFirstColumn="0" showLastColumn="0" showRowStripes="1" showColumnStripes="0"/>
</table>
</file>

<file path=xl/tables/table3.xml><?xml version="1.0" encoding="utf-8"?>
<table xmlns="http://schemas.openxmlformats.org/spreadsheetml/2006/main" id="4" name="Tabulka13748" displayName="Tabulka13748" ref="A3:H28" totalsRowCount="1" headerRowDxfId="69" dataDxfId="68" totalsRowDxfId="67">
  <tableColumns count="8">
    <tableColumn id="1" name="#" totalsRowLabel="Součet bez DPH" dataDxfId="66" totalsRowDxfId="65">
      <calculatedColumnFormula>ROW(A4)-4</calculatedColumnFormula>
    </tableColumn>
    <tableColumn id="2" name="popis" dataDxfId="64" totalsRowDxfId="63"/>
    <tableColumn id="3" name="m.j." dataDxfId="62" totalsRowDxfId="61"/>
    <tableColumn id="4" name="počet" dataDxfId="60" totalsRowDxfId="59"/>
    <tableColumn id="5" name="mat / m.j." dataDxfId="58" totalsRowDxfId="57"/>
    <tableColumn id="6" name="mon / m.j." dataDxfId="56" totalsRowDxfId="55"/>
    <tableColumn id="7" name="materiál" dataDxfId="54" totalsRowDxfId="53"/>
    <tableColumn id="8" name="montáž" dataDxfId="52" totalsRowDxfId="51"/>
  </tableColumns>
  <tableStyleInfo name="Styl tabulky 1" showFirstColumn="0" showLastColumn="0" showRowStripes="1" showColumnStripes="0"/>
</table>
</file>

<file path=xl/tables/table4.xml><?xml version="1.0" encoding="utf-8"?>
<table xmlns="http://schemas.openxmlformats.org/spreadsheetml/2006/main" id="6" name="Tabulka13747" displayName="Tabulka13747" ref="A3:H49" totalsRowCount="1" headerRowDxfId="18" dataDxfId="17" totalsRowDxfId="16">
  <tableColumns count="8">
    <tableColumn id="1" name="#" totalsRowLabel="Součet bez DPH" dataDxfId="15" totalsRowDxfId="7">
      <calculatedColumnFormula>ROW(A4)-4</calculatedColumnFormula>
    </tableColumn>
    <tableColumn id="2" name="popis" dataDxfId="14" totalsRowDxfId="6"/>
    <tableColumn id="3" name="m.j." dataDxfId="13" totalsRowDxfId="5"/>
    <tableColumn id="4" name="počet" dataDxfId="12" totalsRowDxfId="4"/>
    <tableColumn id="5" name="mat / m.j." dataDxfId="11" totalsRowDxfId="3"/>
    <tableColumn id="6" name="mon / m.j." dataDxfId="10" totalsRowDxfId="2"/>
    <tableColumn id="7" name="materiál" dataDxfId="9" totalsRowDxfId="1">
      <calculatedColumnFormula>Tabulka13747[[#This Row],[počet]]*Tabulka13747[[#This Row],[mat / m.j.]]</calculatedColumnFormula>
    </tableColumn>
    <tableColumn id="8" name="montáž" dataDxfId="8" totalsRowDxfId="0">
      <calculatedColumnFormula>Tabulka13747[[#This Row],[počet]]*Tabulka13747[[#This Row],[mon / m.j.]]</calculatedColumnFormula>
    </tableColumn>
  </tableColumns>
  <tableStyleInfo name="Styl tabulky 1" showFirstColumn="0" showLastColumn="0" showRowStripes="1" showColumnStripes="0"/>
</table>
</file>

<file path=xl/tables/table5.xml><?xml version="1.0" encoding="utf-8"?>
<table xmlns="http://schemas.openxmlformats.org/spreadsheetml/2006/main" id="5" name="Tabulka13749" displayName="Tabulka13749" ref="A3:H23" totalsRowCount="1" headerRowDxfId="50" dataDxfId="49" totalsRowDxfId="48">
  <tableColumns count="8">
    <tableColumn id="1" name="#" totalsRowLabel="Součet bez DPH" totalsRowDxfId="47">
      <calculatedColumnFormula>ROW(A4)-4</calculatedColumnFormula>
    </tableColumn>
    <tableColumn id="2" name="popis" dataDxfId="46" totalsRowDxfId="45"/>
    <tableColumn id="3" name="m.j." totalsRowDxfId="44"/>
    <tableColumn id="4" name="počet" totalsRowDxfId="43"/>
    <tableColumn id="5" name="mat / m.j." dataDxfId="42" totalsRowDxfId="41"/>
    <tableColumn id="6" name="mon / m.j." dataDxfId="40" totalsRowDxfId="39"/>
    <tableColumn id="7" name="materiál" dataDxfId="38" totalsRowDxfId="37"/>
    <tableColumn id="8" name="montáž" dataDxfId="36" totalsRowDxfId="35"/>
  </tableColumns>
  <tableStyleInfo name="Styl tabulky 1" showFirstColumn="0" showLastColumn="0" showRowStripes="1" showColumnStripes="0"/>
</table>
</file>

<file path=xl/tables/table6.xml><?xml version="1.0" encoding="utf-8"?>
<table xmlns="http://schemas.openxmlformats.org/spreadsheetml/2006/main" id="7" name="Tabulka137478" displayName="Tabulka137478" ref="A3:H23" totalsRowCount="1" headerRowDxfId="34" dataDxfId="33" totalsRowDxfId="32">
  <tableColumns count="8">
    <tableColumn id="1" name="#" totalsRowLabel="Součet" totalsRowDxfId="31">
      <calculatedColumnFormula>ROW(A4)-4</calculatedColumnFormula>
    </tableColumn>
    <tableColumn id="2" name="popis" totalsRowLabel="bez DPH" dataDxfId="30" totalsRowDxfId="29"/>
    <tableColumn id="3" name="m.j." totalsRowDxfId="28"/>
    <tableColumn id="4" name="počet" totalsRowDxfId="27"/>
    <tableColumn id="5" name="mat / m.j." dataDxfId="26" totalsRowDxfId="25"/>
    <tableColumn id="6" name="mon / m.j." dataDxfId="24" totalsRowDxfId="23"/>
    <tableColumn id="7" name="materiál" dataDxfId="22" totalsRowDxfId="21"/>
    <tableColumn id="8" name="montáž" dataDxfId="20" totalsRowDxfId="19"/>
  </tableColumns>
  <tableStyleInfo name="Styl tabulky 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G26"/>
  <sheetViews>
    <sheetView tabSelected="1" view="pageBreakPreview" zoomScaleNormal="100" zoomScaleSheetLayoutView="100" workbookViewId="0">
      <selection activeCell="C23" sqref="C23"/>
    </sheetView>
  </sheetViews>
  <sheetFormatPr defaultRowHeight="15" x14ac:dyDescent="0.25"/>
  <cols>
    <col min="1" max="1" width="3.7109375" style="6" bestFit="1" customWidth="1"/>
    <col min="2" max="2" width="12.7109375" style="6" customWidth="1"/>
    <col min="3" max="3" width="50.7109375" style="10" customWidth="1"/>
    <col min="4" max="5" width="14.7109375" style="6" customWidth="1"/>
    <col min="6" max="6" width="3.7109375" style="6" bestFit="1" customWidth="1"/>
    <col min="7" max="7" width="9.140625" style="7"/>
    <col min="8" max="16384" width="9.140625" style="6"/>
  </cols>
  <sheetData>
    <row r="1" spans="1:7" ht="15.75" thickBot="1" x14ac:dyDescent="0.3"/>
    <row r="2" spans="1:7" x14ac:dyDescent="0.25">
      <c r="B2" s="63" t="s">
        <v>131</v>
      </c>
      <c r="C2" s="64"/>
      <c r="D2" s="67"/>
      <c r="E2" s="68"/>
    </row>
    <row r="3" spans="1:7" x14ac:dyDescent="0.25">
      <c r="B3" s="65"/>
      <c r="C3" s="66"/>
      <c r="D3" s="69"/>
      <c r="E3" s="70"/>
    </row>
    <row r="4" spans="1:7" x14ac:dyDescent="0.25">
      <c r="B4" s="65"/>
      <c r="C4" s="66"/>
      <c r="D4" s="69"/>
      <c r="E4" s="70"/>
    </row>
    <row r="5" spans="1:7" x14ac:dyDescent="0.25">
      <c r="B5" s="65"/>
      <c r="C5" s="66"/>
      <c r="D5" s="71" t="s">
        <v>114</v>
      </c>
      <c r="E5" s="72"/>
    </row>
    <row r="6" spans="1:7" ht="15.75" customHeight="1" x14ac:dyDescent="0.25">
      <c r="B6" s="41" t="s">
        <v>106</v>
      </c>
      <c r="C6" s="40" t="s">
        <v>108</v>
      </c>
      <c r="D6" s="40" t="s">
        <v>109</v>
      </c>
      <c r="E6" s="42" t="s">
        <v>110</v>
      </c>
    </row>
    <row r="7" spans="1:7" ht="16.5" thickBot="1" x14ac:dyDescent="0.3">
      <c r="B7" s="43" t="s">
        <v>107</v>
      </c>
      <c r="C7" s="44" t="s">
        <v>111</v>
      </c>
      <c r="D7" s="44" t="s">
        <v>112</v>
      </c>
      <c r="E7" s="45" t="s">
        <v>113</v>
      </c>
    </row>
    <row r="8" spans="1:7" ht="23.25" customHeight="1" x14ac:dyDescent="0.35">
      <c r="B8" s="62"/>
      <c r="C8" s="62"/>
      <c r="D8" s="62"/>
      <c r="E8" s="62"/>
    </row>
    <row r="9" spans="1:7" ht="23.25" x14ac:dyDescent="0.35">
      <c r="B9" s="62" t="s">
        <v>17</v>
      </c>
      <c r="C9" s="62"/>
      <c r="D9" s="62"/>
      <c r="E9" s="62"/>
    </row>
    <row r="10" spans="1:7" ht="23.25" customHeight="1" x14ac:dyDescent="0.35">
      <c r="B10" s="62"/>
      <c r="C10" s="62"/>
      <c r="D10" s="62"/>
      <c r="E10" s="62"/>
    </row>
    <row r="11" spans="1:7" ht="18.75" x14ac:dyDescent="0.25">
      <c r="B11" s="61" t="s">
        <v>103</v>
      </c>
      <c r="C11" s="61"/>
      <c r="D11" s="61"/>
      <c r="E11" s="61"/>
    </row>
    <row r="12" spans="1:7" ht="24" customHeight="1" x14ac:dyDescent="0.25">
      <c r="B12" s="61" t="s">
        <v>104</v>
      </c>
      <c r="C12" s="61"/>
      <c r="D12" s="61"/>
      <c r="E12" s="61"/>
    </row>
    <row r="13" spans="1:7" ht="24" customHeight="1" x14ac:dyDescent="0.25">
      <c r="B13" s="61" t="s">
        <v>127</v>
      </c>
      <c r="C13" s="61"/>
      <c r="D13" s="61"/>
      <c r="E13" s="61"/>
    </row>
    <row r="14" spans="1:7" ht="15.75" x14ac:dyDescent="0.25">
      <c r="B14" s="38"/>
      <c r="C14" s="39"/>
      <c r="D14" s="37"/>
      <c r="E14" s="4"/>
    </row>
    <row r="15" spans="1:7" x14ac:dyDescent="0.25">
      <c r="B15" s="13" t="s">
        <v>0</v>
      </c>
      <c r="C15" s="14" t="s">
        <v>1</v>
      </c>
      <c r="D15" s="13" t="s">
        <v>10</v>
      </c>
      <c r="E15" s="13" t="s">
        <v>4</v>
      </c>
    </row>
    <row r="16" spans="1:7" s="1" customFormat="1" ht="15" customHeight="1" x14ac:dyDescent="0.25">
      <c r="A16" s="5"/>
      <c r="B16" s="1">
        <f t="shared" ref="B16" si="0">ROW(B16)-15</f>
        <v>1</v>
      </c>
      <c r="C16" s="3" t="s">
        <v>105</v>
      </c>
      <c r="D16" s="12"/>
      <c r="E16" s="12"/>
      <c r="F16" s="5"/>
      <c r="G16" s="9"/>
    </row>
    <row r="17" spans="1:7" s="1" customFormat="1" ht="15" customHeight="1" x14ac:dyDescent="0.25">
      <c r="A17" s="5"/>
      <c r="B17" s="1">
        <f>ROW(B17)-15</f>
        <v>2</v>
      </c>
      <c r="C17" s="3" t="s">
        <v>60</v>
      </c>
      <c r="D17" s="12"/>
      <c r="E17" s="12"/>
      <c r="F17" s="5"/>
      <c r="G17" s="9"/>
    </row>
    <row r="18" spans="1:7" s="1" customFormat="1" ht="15" customHeight="1" x14ac:dyDescent="0.25">
      <c r="A18" s="5"/>
      <c r="B18" s="1">
        <f>ROW(B18)-15</f>
        <v>3</v>
      </c>
      <c r="C18" s="3" t="s">
        <v>130</v>
      </c>
      <c r="D18" s="12"/>
      <c r="E18" s="12"/>
      <c r="F18" s="5"/>
      <c r="G18" s="9"/>
    </row>
    <row r="19" spans="1:7" s="1" customFormat="1" ht="15" customHeight="1" x14ac:dyDescent="0.25">
      <c r="A19" s="5"/>
      <c r="B19" s="1">
        <f>ROW(B19)-15</f>
        <v>4</v>
      </c>
      <c r="C19" s="3" t="s">
        <v>62</v>
      </c>
      <c r="D19" s="12"/>
      <c r="E19" s="12"/>
      <c r="F19" s="5"/>
      <c r="G19" s="9"/>
    </row>
    <row r="20" spans="1:7" s="1" customFormat="1" ht="15" customHeight="1" x14ac:dyDescent="0.25">
      <c r="A20" s="5"/>
      <c r="B20" s="1">
        <f>ROW(B20)-15</f>
        <v>5</v>
      </c>
      <c r="C20" s="3" t="s">
        <v>69</v>
      </c>
      <c r="D20" s="12"/>
      <c r="E20" s="12"/>
      <c r="F20" s="5"/>
      <c r="G20" s="9"/>
    </row>
    <row r="21" spans="1:7" x14ac:dyDescent="0.25">
      <c r="B21" s="27" t="s">
        <v>6</v>
      </c>
      <c r="C21" s="20" t="s">
        <v>7</v>
      </c>
      <c r="D21" s="36"/>
      <c r="E21" s="36"/>
    </row>
    <row r="22" spans="1:7" x14ac:dyDescent="0.25">
      <c r="B22" s="15" t="s">
        <v>5</v>
      </c>
      <c r="C22" s="16" t="s">
        <v>7</v>
      </c>
      <c r="D22" s="15"/>
      <c r="E22" s="19"/>
    </row>
    <row r="25" spans="1:7" x14ac:dyDescent="0.25">
      <c r="B25" s="18" t="s">
        <v>16</v>
      </c>
      <c r="C25" s="17"/>
    </row>
    <row r="26" spans="1:7" x14ac:dyDescent="0.25">
      <c r="C26" s="17"/>
    </row>
  </sheetData>
  <mergeCells count="9">
    <mergeCell ref="B12:E12"/>
    <mergeCell ref="B11:E11"/>
    <mergeCell ref="B13:E13"/>
    <mergeCell ref="B10:E10"/>
    <mergeCell ref="B2:C5"/>
    <mergeCell ref="D2:E4"/>
    <mergeCell ref="D5:E5"/>
    <mergeCell ref="B8:E8"/>
    <mergeCell ref="B9:E9"/>
  </mergeCells>
  <pageMargins left="0.25" right="0.25" top="0.75" bottom="0.75" header="0.3" footer="0.3"/>
  <pageSetup paperSize="9" scale="98" fitToHeight="0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I47"/>
  <sheetViews>
    <sheetView view="pageBreakPreview" topLeftCell="A16" zoomScale="60" zoomScaleNormal="100" workbookViewId="0">
      <selection activeCell="E4" sqref="E4:H50"/>
    </sheetView>
  </sheetViews>
  <sheetFormatPr defaultRowHeight="15" x14ac:dyDescent="0.25"/>
  <cols>
    <col min="1" max="1" width="4.7109375" style="6" customWidth="1"/>
    <col min="2" max="2" width="60.7109375" style="10" customWidth="1"/>
    <col min="3" max="3" width="5.7109375" style="6" customWidth="1"/>
    <col min="4" max="4" width="10.7109375" style="6" customWidth="1"/>
    <col min="5" max="8" width="15.7109375" style="6" customWidth="1"/>
    <col min="9" max="9" width="9.140625" style="7"/>
    <col min="10" max="16384" width="9.140625" style="6"/>
  </cols>
  <sheetData>
    <row r="1" spans="1:9" ht="18.75" customHeight="1" x14ac:dyDescent="0.25">
      <c r="A1" s="73" t="s">
        <v>105</v>
      </c>
      <c r="B1" s="73"/>
      <c r="C1" s="74" t="s">
        <v>128</v>
      </c>
      <c r="D1" s="74"/>
      <c r="E1" s="74"/>
      <c r="F1" s="74"/>
      <c r="G1" s="74"/>
      <c r="H1" s="74"/>
    </row>
    <row r="2" spans="1:9" ht="15.75" x14ac:dyDescent="0.25">
      <c r="A2" s="8"/>
      <c r="B2" s="4"/>
      <c r="C2" s="4"/>
      <c r="D2" s="4"/>
      <c r="E2" s="4"/>
      <c r="F2" s="4"/>
      <c r="G2" s="4"/>
      <c r="H2" s="4"/>
    </row>
    <row r="3" spans="1:9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</row>
    <row r="4" spans="1:9" s="1" customFormat="1" x14ac:dyDescent="0.25">
      <c r="A4" s="1">
        <f t="shared" ref="A4" si="0">ROW(A4)-4</f>
        <v>0</v>
      </c>
      <c r="B4" s="11" t="s">
        <v>29</v>
      </c>
      <c r="E4" s="55"/>
      <c r="F4" s="55"/>
      <c r="G4" s="55"/>
      <c r="H4" s="55"/>
      <c r="I4" s="9"/>
    </row>
    <row r="5" spans="1:9" s="1" customFormat="1" ht="105" x14ac:dyDescent="0.25">
      <c r="A5" s="23">
        <f t="shared" ref="A5:A28" si="1">ROW(A5)-4</f>
        <v>1</v>
      </c>
      <c r="B5" s="56" t="s">
        <v>73</v>
      </c>
      <c r="C5" s="24" t="s">
        <v>30</v>
      </c>
      <c r="D5" s="23">
        <v>0</v>
      </c>
      <c r="E5" s="52"/>
      <c r="F5" s="52"/>
      <c r="G5" s="52"/>
      <c r="H5" s="52"/>
      <c r="I5" s="9"/>
    </row>
    <row r="6" spans="1:9" s="1" customFormat="1" ht="120" x14ac:dyDescent="0.25">
      <c r="A6" s="23">
        <f t="shared" si="1"/>
        <v>2</v>
      </c>
      <c r="B6" s="56" t="s">
        <v>74</v>
      </c>
      <c r="C6" s="23" t="s">
        <v>30</v>
      </c>
      <c r="D6" s="23">
        <v>0</v>
      </c>
      <c r="E6" s="52"/>
      <c r="F6" s="52"/>
      <c r="G6" s="52"/>
      <c r="H6" s="52"/>
      <c r="I6" s="9"/>
    </row>
    <row r="7" spans="1:9" s="1" customFormat="1" x14ac:dyDescent="0.25">
      <c r="A7" s="23">
        <f t="shared" si="1"/>
        <v>3</v>
      </c>
      <c r="B7" s="56" t="s">
        <v>51</v>
      </c>
      <c r="C7" s="23" t="s">
        <v>30</v>
      </c>
      <c r="D7" s="23">
        <v>0</v>
      </c>
      <c r="E7" s="52"/>
      <c r="F7" s="52"/>
      <c r="G7" s="52"/>
      <c r="H7" s="52"/>
      <c r="I7" s="9"/>
    </row>
    <row r="8" spans="1:9" s="1" customFormat="1" x14ac:dyDescent="0.25">
      <c r="A8" s="23">
        <f t="shared" si="1"/>
        <v>4</v>
      </c>
      <c r="B8" s="56" t="s">
        <v>50</v>
      </c>
      <c r="C8" s="23" t="s">
        <v>30</v>
      </c>
      <c r="D8" s="23">
        <v>0</v>
      </c>
      <c r="E8" s="52"/>
      <c r="F8" s="52"/>
      <c r="G8" s="52"/>
      <c r="H8" s="52"/>
      <c r="I8" s="9"/>
    </row>
    <row r="9" spans="1:9" s="1" customFormat="1" x14ac:dyDescent="0.25">
      <c r="A9" s="23">
        <f t="shared" si="1"/>
        <v>5</v>
      </c>
      <c r="B9" s="56" t="s">
        <v>49</v>
      </c>
      <c r="C9" s="23" t="s">
        <v>30</v>
      </c>
      <c r="D9" s="23">
        <v>0</v>
      </c>
      <c r="E9" s="52"/>
      <c r="F9" s="52"/>
      <c r="G9" s="52"/>
      <c r="H9" s="52"/>
      <c r="I9" s="9"/>
    </row>
    <row r="10" spans="1:9" s="1" customFormat="1" x14ac:dyDescent="0.25">
      <c r="A10" s="23">
        <f t="shared" si="1"/>
        <v>6</v>
      </c>
      <c r="B10" s="56" t="s">
        <v>48</v>
      </c>
      <c r="C10" s="23" t="s">
        <v>30</v>
      </c>
      <c r="D10" s="23">
        <v>0</v>
      </c>
      <c r="E10" s="52"/>
      <c r="F10" s="52"/>
      <c r="G10" s="52"/>
      <c r="H10" s="52"/>
      <c r="I10" s="9"/>
    </row>
    <row r="11" spans="1:9" s="1" customFormat="1" x14ac:dyDescent="0.25">
      <c r="A11" s="23">
        <f t="shared" si="1"/>
        <v>7</v>
      </c>
      <c r="B11" s="56" t="s">
        <v>47</v>
      </c>
      <c r="C11" s="23" t="s">
        <v>30</v>
      </c>
      <c r="D11" s="23">
        <v>4</v>
      </c>
      <c r="E11" s="52"/>
      <c r="F11" s="52"/>
      <c r="G11" s="52"/>
      <c r="H11" s="52"/>
      <c r="I11" s="9"/>
    </row>
    <row r="12" spans="1:9" s="1" customFormat="1" x14ac:dyDescent="0.25">
      <c r="A12" s="23">
        <f t="shared" si="1"/>
        <v>8</v>
      </c>
      <c r="B12" s="56" t="s">
        <v>46</v>
      </c>
      <c r="C12" s="23" t="s">
        <v>30</v>
      </c>
      <c r="D12" s="23">
        <f>D11</f>
        <v>4</v>
      </c>
      <c r="E12" s="52"/>
      <c r="F12" s="52"/>
      <c r="G12" s="52"/>
      <c r="H12" s="52"/>
      <c r="I12" s="9"/>
    </row>
    <row r="13" spans="1:9" s="1" customFormat="1" x14ac:dyDescent="0.25">
      <c r="A13" s="23">
        <f t="shared" si="1"/>
        <v>9</v>
      </c>
      <c r="B13" s="56" t="s">
        <v>45</v>
      </c>
      <c r="C13" s="23" t="s">
        <v>30</v>
      </c>
      <c r="D13" s="23">
        <v>1</v>
      </c>
      <c r="E13" s="52"/>
      <c r="F13" s="52"/>
      <c r="G13" s="52"/>
      <c r="H13" s="52"/>
      <c r="I13" s="9"/>
    </row>
    <row r="14" spans="1:9" s="1" customFormat="1" x14ac:dyDescent="0.25">
      <c r="A14" s="23">
        <f t="shared" si="1"/>
        <v>10</v>
      </c>
      <c r="B14" s="56" t="s">
        <v>44</v>
      </c>
      <c r="C14" s="23" t="s">
        <v>30</v>
      </c>
      <c r="D14" s="23">
        <f>D13</f>
        <v>1</v>
      </c>
      <c r="E14" s="52"/>
      <c r="F14" s="52"/>
      <c r="G14" s="52"/>
      <c r="H14" s="52"/>
      <c r="I14" s="9"/>
    </row>
    <row r="15" spans="1:9" s="1" customFormat="1" ht="45" x14ac:dyDescent="0.25">
      <c r="A15" s="23">
        <f t="shared" si="1"/>
        <v>11</v>
      </c>
      <c r="B15" s="56" t="s">
        <v>43</v>
      </c>
      <c r="C15" s="23" t="s">
        <v>30</v>
      </c>
      <c r="D15" s="23">
        <v>0</v>
      </c>
      <c r="E15" s="52"/>
      <c r="F15" s="52"/>
      <c r="G15" s="52"/>
      <c r="H15" s="52"/>
      <c r="I15" s="9"/>
    </row>
    <row r="16" spans="1:9" s="1" customFormat="1" ht="105" x14ac:dyDescent="0.25">
      <c r="A16" s="23">
        <f t="shared" si="1"/>
        <v>12</v>
      </c>
      <c r="B16" s="56" t="s">
        <v>42</v>
      </c>
      <c r="C16" s="24" t="s">
        <v>30</v>
      </c>
      <c r="D16" s="23">
        <v>1</v>
      </c>
      <c r="E16" s="52"/>
      <c r="F16" s="52"/>
      <c r="G16" s="52"/>
      <c r="H16" s="52"/>
      <c r="I16" s="9"/>
    </row>
    <row r="17" spans="1:9" s="1" customFormat="1" x14ac:dyDescent="0.25">
      <c r="A17" s="23">
        <f t="shared" si="1"/>
        <v>13</v>
      </c>
      <c r="B17" s="56" t="s">
        <v>41</v>
      </c>
      <c r="C17" s="23" t="s">
        <v>30</v>
      </c>
      <c r="D17" s="23">
        <v>5</v>
      </c>
      <c r="E17" s="52"/>
      <c r="F17" s="52"/>
      <c r="G17" s="52"/>
      <c r="H17" s="52"/>
      <c r="I17" s="9"/>
    </row>
    <row r="18" spans="1:9" s="1" customFormat="1" ht="30" x14ac:dyDescent="0.25">
      <c r="A18" s="23">
        <f t="shared" si="1"/>
        <v>14</v>
      </c>
      <c r="B18" s="56" t="s">
        <v>40</v>
      </c>
      <c r="C18" s="23" t="s">
        <v>30</v>
      </c>
      <c r="D18" s="23">
        <v>3</v>
      </c>
      <c r="E18" s="52"/>
      <c r="F18" s="52"/>
      <c r="G18" s="52"/>
      <c r="H18" s="52"/>
      <c r="I18" s="9"/>
    </row>
    <row r="19" spans="1:9" s="1" customFormat="1" ht="75" x14ac:dyDescent="0.25">
      <c r="A19" s="23">
        <f t="shared" si="1"/>
        <v>15</v>
      </c>
      <c r="B19" s="56" t="s">
        <v>52</v>
      </c>
      <c r="C19" s="23" t="s">
        <v>30</v>
      </c>
      <c r="D19" s="23">
        <v>0</v>
      </c>
      <c r="E19" s="52"/>
      <c r="F19" s="52"/>
      <c r="G19" s="52"/>
      <c r="H19" s="52"/>
      <c r="I19" s="9"/>
    </row>
    <row r="20" spans="1:9" s="1" customFormat="1" x14ac:dyDescent="0.25">
      <c r="A20" s="23">
        <f t="shared" si="1"/>
        <v>16</v>
      </c>
      <c r="B20" s="56" t="s">
        <v>38</v>
      </c>
      <c r="C20" s="24" t="s">
        <v>30</v>
      </c>
      <c r="D20" s="23">
        <v>0</v>
      </c>
      <c r="E20" s="52"/>
      <c r="F20" s="52"/>
      <c r="G20" s="52"/>
      <c r="H20" s="52"/>
      <c r="I20" s="9"/>
    </row>
    <row r="21" spans="1:9" s="1" customFormat="1" ht="75" x14ac:dyDescent="0.25">
      <c r="A21" s="23">
        <f>ROW(A21)-4</f>
        <v>17</v>
      </c>
      <c r="B21" s="56" t="s">
        <v>75</v>
      </c>
      <c r="C21" s="24" t="s">
        <v>30</v>
      </c>
      <c r="D21" s="23">
        <v>17</v>
      </c>
      <c r="E21" s="52"/>
      <c r="F21" s="52"/>
      <c r="G21" s="52"/>
      <c r="H21" s="52"/>
      <c r="I21" s="9"/>
    </row>
    <row r="22" spans="1:9" s="1" customFormat="1" ht="30" x14ac:dyDescent="0.25">
      <c r="A22" s="23">
        <f>ROW(A22)-4</f>
        <v>18</v>
      </c>
      <c r="B22" s="56" t="s">
        <v>39</v>
      </c>
      <c r="C22" s="24" t="s">
        <v>30</v>
      </c>
      <c r="D22" s="23">
        <v>2</v>
      </c>
      <c r="E22" s="52"/>
      <c r="F22" s="52"/>
      <c r="G22" s="52"/>
      <c r="H22" s="52"/>
      <c r="I22" s="9"/>
    </row>
    <row r="23" spans="1:9" s="1" customFormat="1" ht="45" x14ac:dyDescent="0.25">
      <c r="A23" s="23">
        <f>ROW(A23)-4</f>
        <v>19</v>
      </c>
      <c r="B23" s="56" t="s">
        <v>76</v>
      </c>
      <c r="C23" s="24" t="s">
        <v>30</v>
      </c>
      <c r="D23" s="23">
        <v>4</v>
      </c>
      <c r="E23" s="52"/>
      <c r="F23" s="52"/>
      <c r="G23" s="52"/>
      <c r="H23" s="52"/>
      <c r="I23" s="9"/>
    </row>
    <row r="24" spans="1:9" s="23" customFormat="1" x14ac:dyDescent="0.25">
      <c r="A24" s="23">
        <f t="shared" si="1"/>
        <v>20</v>
      </c>
      <c r="B24" s="49" t="s">
        <v>25</v>
      </c>
      <c r="C24" s="50"/>
      <c r="D24" s="51"/>
      <c r="E24" s="53"/>
      <c r="F24" s="53"/>
      <c r="G24" s="53"/>
      <c r="H24" s="53"/>
      <c r="I24" s="48"/>
    </row>
    <row r="25" spans="1:9" s="23" customFormat="1" x14ac:dyDescent="0.25">
      <c r="A25" s="23">
        <f t="shared" si="1"/>
        <v>21</v>
      </c>
      <c r="B25" s="56" t="s">
        <v>32</v>
      </c>
      <c r="C25" s="24" t="s">
        <v>31</v>
      </c>
      <c r="D25" s="23">
        <v>500</v>
      </c>
      <c r="E25" s="52"/>
      <c r="F25" s="52"/>
      <c r="G25" s="52"/>
      <c r="H25" s="52"/>
      <c r="I25" s="48"/>
    </row>
    <row r="26" spans="1:9" s="23" customFormat="1" x14ac:dyDescent="0.25">
      <c r="A26" s="23">
        <f t="shared" si="1"/>
        <v>22</v>
      </c>
      <c r="B26" s="56" t="s">
        <v>33</v>
      </c>
      <c r="C26" s="24" t="s">
        <v>31</v>
      </c>
      <c r="D26" s="23">
        <v>150</v>
      </c>
      <c r="E26" s="52"/>
      <c r="F26" s="52"/>
      <c r="G26" s="52"/>
      <c r="H26" s="52"/>
      <c r="I26" s="48"/>
    </row>
    <row r="27" spans="1:9" s="23" customFormat="1" x14ac:dyDescent="0.25">
      <c r="A27" s="23">
        <f>ROW(A27)-4</f>
        <v>23</v>
      </c>
      <c r="B27" s="56" t="s">
        <v>120</v>
      </c>
      <c r="C27" s="24" t="s">
        <v>30</v>
      </c>
      <c r="D27" s="23">
        <v>150</v>
      </c>
      <c r="E27" s="52"/>
      <c r="F27" s="52"/>
      <c r="G27" s="52"/>
      <c r="H27" s="52"/>
      <c r="I27" s="48"/>
    </row>
    <row r="28" spans="1:9" s="23" customFormat="1" x14ac:dyDescent="0.25">
      <c r="A28" s="23">
        <f t="shared" si="1"/>
        <v>24</v>
      </c>
      <c r="B28" s="56" t="s">
        <v>37</v>
      </c>
      <c r="C28" s="24" t="s">
        <v>30</v>
      </c>
      <c r="D28" s="23">
        <v>5</v>
      </c>
      <c r="E28" s="52"/>
      <c r="F28" s="52"/>
      <c r="G28" s="52"/>
      <c r="H28" s="52"/>
      <c r="I28" s="48"/>
    </row>
    <row r="29" spans="1:9" s="23" customFormat="1" x14ac:dyDescent="0.25">
      <c r="A29" s="23">
        <f t="shared" ref="A29:A45" si="2">ROW(A29)-4</f>
        <v>25</v>
      </c>
      <c r="B29" s="56" t="s">
        <v>36</v>
      </c>
      <c r="C29" s="24" t="s">
        <v>30</v>
      </c>
      <c r="D29" s="23">
        <v>2</v>
      </c>
      <c r="E29" s="52"/>
      <c r="F29" s="52"/>
      <c r="G29" s="52"/>
      <c r="H29" s="52"/>
      <c r="I29" s="48"/>
    </row>
    <row r="30" spans="1:9" s="23" customFormat="1" x14ac:dyDescent="0.25">
      <c r="A30" s="23">
        <f t="shared" si="2"/>
        <v>26</v>
      </c>
      <c r="B30" s="56" t="s">
        <v>118</v>
      </c>
      <c r="C30" s="24" t="s">
        <v>31</v>
      </c>
      <c r="D30" s="23">
        <v>20</v>
      </c>
      <c r="E30" s="52"/>
      <c r="F30" s="52"/>
      <c r="G30" s="52"/>
      <c r="H30" s="52"/>
      <c r="I30" s="48"/>
    </row>
    <row r="31" spans="1:9" s="1" customFormat="1" x14ac:dyDescent="0.25">
      <c r="A31" s="23">
        <f t="shared" si="2"/>
        <v>27</v>
      </c>
      <c r="B31" s="56" t="s">
        <v>115</v>
      </c>
      <c r="C31" s="46" t="s">
        <v>31</v>
      </c>
      <c r="D31" s="47">
        <v>50</v>
      </c>
      <c r="E31" s="52"/>
      <c r="F31" s="52"/>
      <c r="G31" s="52"/>
      <c r="H31" s="52"/>
      <c r="I31" s="9"/>
    </row>
    <row r="32" spans="1:9" s="1" customFormat="1" x14ac:dyDescent="0.25">
      <c r="A32" s="23">
        <f t="shared" si="2"/>
        <v>28</v>
      </c>
      <c r="B32" s="56" t="s">
        <v>116</v>
      </c>
      <c r="C32" s="24" t="s">
        <v>31</v>
      </c>
      <c r="D32" s="23">
        <v>50</v>
      </c>
      <c r="E32" s="52"/>
      <c r="F32" s="52"/>
      <c r="G32" s="52"/>
      <c r="H32" s="52"/>
      <c r="I32" s="9"/>
    </row>
    <row r="33" spans="1:9" s="1" customFormat="1" x14ac:dyDescent="0.25">
      <c r="A33" s="23">
        <f t="shared" si="2"/>
        <v>29</v>
      </c>
      <c r="B33" s="56" t="s">
        <v>117</v>
      </c>
      <c r="C33" s="24" t="s">
        <v>31</v>
      </c>
      <c r="D33" s="23">
        <v>420</v>
      </c>
      <c r="E33" s="52"/>
      <c r="F33" s="52"/>
      <c r="G33" s="52"/>
      <c r="H33" s="52"/>
      <c r="I33" s="9"/>
    </row>
    <row r="34" spans="1:9" s="1" customFormat="1" x14ac:dyDescent="0.25">
      <c r="A34" s="23">
        <f>ROW(A34)-4</f>
        <v>30</v>
      </c>
      <c r="B34" s="56" t="s">
        <v>119</v>
      </c>
      <c r="C34" s="24" t="s">
        <v>31</v>
      </c>
      <c r="D34" s="23">
        <v>1200</v>
      </c>
      <c r="E34" s="52"/>
      <c r="F34" s="52"/>
      <c r="G34" s="52"/>
      <c r="H34" s="52"/>
      <c r="I34" s="9"/>
    </row>
    <row r="35" spans="1:9" s="23" customFormat="1" x14ac:dyDescent="0.25">
      <c r="A35" s="23">
        <f t="shared" si="2"/>
        <v>31</v>
      </c>
      <c r="B35" s="49" t="s">
        <v>26</v>
      </c>
      <c r="C35" s="50"/>
      <c r="D35" s="51"/>
      <c r="E35" s="53"/>
      <c r="F35" s="53"/>
      <c r="G35" s="53"/>
      <c r="H35" s="53"/>
      <c r="I35" s="48"/>
    </row>
    <row r="36" spans="1:9" s="23" customFormat="1" x14ac:dyDescent="0.25">
      <c r="A36" s="23">
        <f t="shared" si="2"/>
        <v>32</v>
      </c>
      <c r="B36" s="56" t="s">
        <v>13</v>
      </c>
      <c r="C36" s="24" t="s">
        <v>11</v>
      </c>
      <c r="D36" s="23">
        <v>1</v>
      </c>
      <c r="E36" s="52"/>
      <c r="F36" s="52"/>
      <c r="G36" s="52"/>
      <c r="H36" s="52"/>
      <c r="I36" s="48"/>
    </row>
    <row r="37" spans="1:9" s="23" customFormat="1" x14ac:dyDescent="0.25">
      <c r="A37" s="23">
        <f t="shared" si="2"/>
        <v>33</v>
      </c>
      <c r="B37" s="56" t="s">
        <v>12</v>
      </c>
      <c r="C37" s="24" t="s">
        <v>11</v>
      </c>
      <c r="D37" s="23">
        <v>1</v>
      </c>
      <c r="E37" s="52"/>
      <c r="F37" s="52"/>
      <c r="G37" s="52"/>
      <c r="H37" s="52"/>
      <c r="I37" s="48"/>
    </row>
    <row r="38" spans="1:9" s="23" customFormat="1" x14ac:dyDescent="0.25">
      <c r="A38" s="23">
        <f t="shared" si="2"/>
        <v>34</v>
      </c>
      <c r="B38" s="56" t="s">
        <v>18</v>
      </c>
      <c r="C38" s="24" t="s">
        <v>11</v>
      </c>
      <c r="D38" s="23">
        <v>1</v>
      </c>
      <c r="E38" s="52"/>
      <c r="F38" s="52"/>
      <c r="G38" s="52"/>
      <c r="H38" s="52"/>
      <c r="I38" s="48"/>
    </row>
    <row r="39" spans="1:9" s="23" customFormat="1" x14ac:dyDescent="0.25">
      <c r="A39" s="23">
        <f t="shared" si="2"/>
        <v>35</v>
      </c>
      <c r="B39" s="56" t="s">
        <v>14</v>
      </c>
      <c r="C39" s="24" t="s">
        <v>11</v>
      </c>
      <c r="D39" s="23">
        <v>1</v>
      </c>
      <c r="E39" s="52"/>
      <c r="F39" s="52"/>
      <c r="G39" s="52"/>
      <c r="H39" s="52"/>
      <c r="I39" s="48"/>
    </row>
    <row r="40" spans="1:9" s="23" customFormat="1" x14ac:dyDescent="0.25">
      <c r="A40" s="23">
        <f t="shared" si="2"/>
        <v>36</v>
      </c>
      <c r="B40" s="56" t="s">
        <v>20</v>
      </c>
      <c r="C40" s="24" t="s">
        <v>11</v>
      </c>
      <c r="D40" s="23">
        <v>1</v>
      </c>
      <c r="E40" s="52"/>
      <c r="F40" s="52"/>
      <c r="G40" s="52"/>
      <c r="H40" s="52"/>
      <c r="I40" s="48"/>
    </row>
    <row r="41" spans="1:9" s="23" customFormat="1" x14ac:dyDescent="0.25">
      <c r="A41" s="23">
        <f t="shared" si="2"/>
        <v>37</v>
      </c>
      <c r="B41" s="56" t="s">
        <v>21</v>
      </c>
      <c r="C41" s="24" t="s">
        <v>11</v>
      </c>
      <c r="D41" s="23">
        <v>1</v>
      </c>
      <c r="E41" s="52"/>
      <c r="F41" s="52"/>
      <c r="G41" s="52"/>
      <c r="H41" s="52"/>
      <c r="I41" s="48"/>
    </row>
    <row r="42" spans="1:9" s="23" customFormat="1" x14ac:dyDescent="0.25">
      <c r="A42" s="23">
        <f t="shared" si="2"/>
        <v>38</v>
      </c>
      <c r="B42" s="56" t="s">
        <v>22</v>
      </c>
      <c r="C42" s="24" t="s">
        <v>11</v>
      </c>
      <c r="D42" s="23">
        <f>SUM(D25:D26)</f>
        <v>650</v>
      </c>
      <c r="E42" s="52"/>
      <c r="F42" s="52"/>
      <c r="G42" s="52"/>
      <c r="H42" s="52"/>
      <c r="I42" s="48"/>
    </row>
    <row r="43" spans="1:9" s="23" customFormat="1" x14ac:dyDescent="0.25">
      <c r="A43" s="23">
        <f t="shared" si="2"/>
        <v>39</v>
      </c>
      <c r="B43" s="56" t="s">
        <v>23</v>
      </c>
      <c r="C43" s="24" t="s">
        <v>11</v>
      </c>
      <c r="D43" s="23">
        <v>1</v>
      </c>
      <c r="E43" s="52"/>
      <c r="F43" s="52"/>
      <c r="G43" s="52"/>
      <c r="H43" s="52"/>
      <c r="I43" s="48"/>
    </row>
    <row r="44" spans="1:9" s="23" customFormat="1" x14ac:dyDescent="0.25">
      <c r="A44" s="23">
        <f t="shared" si="2"/>
        <v>40</v>
      </c>
      <c r="B44" s="56" t="s">
        <v>24</v>
      </c>
      <c r="C44" s="24" t="s">
        <v>11</v>
      </c>
      <c r="D44" s="23">
        <v>1</v>
      </c>
      <c r="E44" s="52"/>
      <c r="F44" s="52"/>
      <c r="G44" s="52"/>
      <c r="H44" s="52"/>
      <c r="I44" s="48"/>
    </row>
    <row r="45" spans="1:9" s="23" customFormat="1" x14ac:dyDescent="0.25">
      <c r="A45" s="23">
        <f t="shared" si="2"/>
        <v>41</v>
      </c>
      <c r="B45" s="56" t="s">
        <v>15</v>
      </c>
      <c r="C45" s="24" t="s">
        <v>11</v>
      </c>
      <c r="D45" s="23">
        <v>1</v>
      </c>
      <c r="E45" s="52"/>
      <c r="F45" s="52"/>
      <c r="G45" s="52"/>
      <c r="H45" s="52"/>
      <c r="I45" s="48"/>
    </row>
    <row r="46" spans="1:9" x14ac:dyDescent="0.25">
      <c r="A46" s="27" t="s">
        <v>122</v>
      </c>
      <c r="B46" s="20"/>
      <c r="C46" s="27"/>
      <c r="D46" s="13"/>
      <c r="E46" s="57"/>
      <c r="F46" s="57"/>
      <c r="G46" s="57"/>
      <c r="H46" s="57"/>
    </row>
    <row r="47" spans="1:9" x14ac:dyDescent="0.25">
      <c r="A47" s="15" t="s">
        <v>123</v>
      </c>
      <c r="B47" s="16"/>
      <c r="C47" s="15"/>
      <c r="D47" s="15"/>
      <c r="E47" s="58"/>
      <c r="F47" s="58"/>
      <c r="G47" s="75"/>
      <c r="H47" s="75"/>
    </row>
  </sheetData>
  <mergeCells count="3">
    <mergeCell ref="A1:B1"/>
    <mergeCell ref="C1:H1"/>
    <mergeCell ref="G47:H47"/>
  </mergeCells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rowBreaks count="1" manualBreakCount="1">
    <brk id="23" max="7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29"/>
  <sheetViews>
    <sheetView view="pageBreakPreview" zoomScale="60" zoomScaleNormal="100" workbookViewId="0">
      <selection activeCell="E4" sqref="E4:H37"/>
    </sheetView>
  </sheetViews>
  <sheetFormatPr defaultRowHeight="15" x14ac:dyDescent="0.25"/>
  <cols>
    <col min="1" max="1" width="4.7109375" style="33" customWidth="1"/>
    <col min="2" max="2" width="60.7109375" style="21" customWidth="1"/>
    <col min="3" max="3" width="5.7109375" style="7" customWidth="1"/>
    <col min="4" max="4" width="10.7109375" style="33" customWidth="1"/>
    <col min="5" max="8" width="15.7109375" style="33" customWidth="1"/>
    <col min="9" max="9" width="12.7109375" style="6" customWidth="1"/>
    <col min="10" max="10" width="9.140625" style="7"/>
    <col min="11" max="16384" width="9.140625" style="6"/>
  </cols>
  <sheetData>
    <row r="1" spans="1:10" ht="18.75" customHeight="1" x14ac:dyDescent="0.25">
      <c r="A1" s="73" t="s">
        <v>121</v>
      </c>
      <c r="B1" s="73"/>
      <c r="C1" s="74" t="s">
        <v>128</v>
      </c>
      <c r="D1" s="74"/>
      <c r="E1" s="74"/>
      <c r="F1" s="74"/>
      <c r="G1" s="74"/>
      <c r="H1" s="74"/>
      <c r="I1" s="35"/>
    </row>
    <row r="2" spans="1:10" ht="15.75" x14ac:dyDescent="0.25">
      <c r="A2" s="29"/>
      <c r="B2" s="4"/>
      <c r="C2" s="30"/>
      <c r="D2" s="30"/>
      <c r="E2" s="30"/>
      <c r="F2" s="30"/>
      <c r="G2" s="30"/>
      <c r="H2" s="30"/>
      <c r="I2" s="4"/>
    </row>
    <row r="3" spans="1:10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  <c r="I3" s="7"/>
      <c r="J3" s="6"/>
    </row>
    <row r="4" spans="1:10" s="1" customFormat="1" x14ac:dyDescent="0.25">
      <c r="A4" s="1">
        <f t="shared" ref="A4" si="0">ROW(A4)-4</f>
        <v>0</v>
      </c>
      <c r="B4" s="11" t="s">
        <v>29</v>
      </c>
      <c r="E4" s="55"/>
      <c r="F4" s="55"/>
      <c r="G4" s="55"/>
      <c r="H4" s="55"/>
      <c r="I4" s="9"/>
    </row>
    <row r="5" spans="1:10" s="1" customFormat="1" ht="120" x14ac:dyDescent="0.25">
      <c r="A5" s="1">
        <f t="shared" ref="A5:A27" si="1">ROW(A5)-4</f>
        <v>1</v>
      </c>
      <c r="B5" s="3" t="s">
        <v>72</v>
      </c>
      <c r="C5" s="2" t="s">
        <v>30</v>
      </c>
      <c r="D5" s="1">
        <v>0</v>
      </c>
      <c r="E5" s="59"/>
      <c r="F5" s="59"/>
      <c r="G5" s="59"/>
      <c r="H5" s="59"/>
      <c r="I5" s="9"/>
    </row>
    <row r="6" spans="1:10" s="1" customFormat="1" ht="30" x14ac:dyDescent="0.25">
      <c r="A6" s="1">
        <f t="shared" si="1"/>
        <v>2</v>
      </c>
      <c r="B6" s="3" t="s">
        <v>101</v>
      </c>
      <c r="C6" s="2" t="s">
        <v>30</v>
      </c>
      <c r="D6" s="1">
        <v>0</v>
      </c>
      <c r="E6" s="59"/>
      <c r="F6" s="59"/>
      <c r="G6" s="59"/>
      <c r="H6" s="59"/>
      <c r="I6" s="9"/>
    </row>
    <row r="7" spans="1:10" s="1" customFormat="1" x14ac:dyDescent="0.25">
      <c r="A7" s="1">
        <f t="shared" si="1"/>
        <v>3</v>
      </c>
      <c r="B7" s="3" t="s">
        <v>129</v>
      </c>
      <c r="C7" s="2" t="s">
        <v>30</v>
      </c>
      <c r="D7" s="1">
        <v>1</v>
      </c>
      <c r="E7" s="59"/>
      <c r="F7" s="59"/>
      <c r="G7" s="59"/>
      <c r="H7" s="59"/>
      <c r="I7" s="9"/>
    </row>
    <row r="8" spans="1:10" s="1" customFormat="1" ht="120" x14ac:dyDescent="0.25">
      <c r="A8" s="1">
        <f>ROW(A8)-4</f>
        <v>4</v>
      </c>
      <c r="B8" s="3" t="s">
        <v>71</v>
      </c>
      <c r="C8" s="2" t="s">
        <v>30</v>
      </c>
      <c r="D8" s="1">
        <v>2</v>
      </c>
      <c r="E8" s="59"/>
      <c r="F8" s="59"/>
      <c r="G8" s="59"/>
      <c r="H8" s="59"/>
      <c r="I8" s="9"/>
    </row>
    <row r="9" spans="1:10" s="1" customFormat="1" ht="90" x14ac:dyDescent="0.25">
      <c r="A9" s="1">
        <f t="shared" si="1"/>
        <v>5</v>
      </c>
      <c r="B9" s="3" t="s">
        <v>59</v>
      </c>
      <c r="C9" s="2" t="s">
        <v>30</v>
      </c>
      <c r="D9" s="1">
        <v>1</v>
      </c>
      <c r="E9" s="59"/>
      <c r="F9" s="59"/>
      <c r="G9" s="59"/>
      <c r="H9" s="59"/>
      <c r="I9" s="9"/>
    </row>
    <row r="10" spans="1:10" s="1" customFormat="1" x14ac:dyDescent="0.25">
      <c r="A10" s="1">
        <f t="shared" si="1"/>
        <v>6</v>
      </c>
      <c r="B10" s="3" t="s">
        <v>89</v>
      </c>
      <c r="C10" s="2" t="s">
        <v>30</v>
      </c>
      <c r="D10" s="1">
        <v>6</v>
      </c>
      <c r="E10" s="59"/>
      <c r="F10" s="59"/>
      <c r="G10" s="59"/>
      <c r="H10" s="59"/>
      <c r="I10" s="9"/>
    </row>
    <row r="11" spans="1:10" s="1" customFormat="1" x14ac:dyDescent="0.25">
      <c r="A11" s="1">
        <f t="shared" si="1"/>
        <v>7</v>
      </c>
      <c r="B11" s="3" t="s">
        <v>90</v>
      </c>
      <c r="C11" s="2" t="s">
        <v>30</v>
      </c>
      <c r="D11" s="1">
        <v>3</v>
      </c>
      <c r="E11" s="59"/>
      <c r="F11" s="59"/>
      <c r="G11" s="59"/>
      <c r="H11" s="59"/>
      <c r="I11" s="9"/>
    </row>
    <row r="12" spans="1:10" s="1" customFormat="1" x14ac:dyDescent="0.25">
      <c r="A12" s="1">
        <f t="shared" si="1"/>
        <v>8</v>
      </c>
      <c r="B12" s="3" t="s">
        <v>124</v>
      </c>
      <c r="C12" s="2" t="s">
        <v>30</v>
      </c>
      <c r="D12" s="1">
        <v>3</v>
      </c>
      <c r="E12" s="59"/>
      <c r="F12" s="59"/>
      <c r="G12" s="59"/>
      <c r="H12" s="59"/>
      <c r="I12" s="9"/>
    </row>
    <row r="13" spans="1:10" s="1" customFormat="1" x14ac:dyDescent="0.25">
      <c r="A13" s="1">
        <f t="shared" si="1"/>
        <v>9</v>
      </c>
      <c r="B13" s="11" t="s">
        <v>25</v>
      </c>
      <c r="C13" s="2"/>
      <c r="E13" s="59"/>
      <c r="F13" s="59"/>
      <c r="G13" s="59"/>
      <c r="H13" s="59"/>
      <c r="I13" s="9"/>
    </row>
    <row r="14" spans="1:10" s="1" customFormat="1" x14ac:dyDescent="0.25">
      <c r="A14" s="1">
        <f t="shared" si="1"/>
        <v>10</v>
      </c>
      <c r="B14" s="3" t="s">
        <v>125</v>
      </c>
      <c r="C14" s="2" t="s">
        <v>31</v>
      </c>
      <c r="D14" s="1">
        <v>200</v>
      </c>
      <c r="E14" s="59"/>
      <c r="F14" s="59"/>
      <c r="G14" s="59"/>
      <c r="H14" s="59"/>
      <c r="I14" s="9"/>
    </row>
    <row r="15" spans="1:10" s="1" customFormat="1" x14ac:dyDescent="0.25">
      <c r="A15" s="1">
        <f t="shared" si="1"/>
        <v>11</v>
      </c>
      <c r="B15" s="3" t="s">
        <v>53</v>
      </c>
      <c r="C15" s="2" t="s">
        <v>31</v>
      </c>
      <c r="D15" s="1">
        <v>200</v>
      </c>
      <c r="E15" s="59"/>
      <c r="F15" s="59"/>
      <c r="G15" s="59"/>
      <c r="H15" s="59"/>
      <c r="I15" s="9"/>
    </row>
    <row r="16" spans="1:10" s="1" customFormat="1" x14ac:dyDescent="0.25">
      <c r="A16" s="1">
        <f t="shared" si="1"/>
        <v>12</v>
      </c>
      <c r="B16" s="11" t="s">
        <v>26</v>
      </c>
      <c r="C16" s="2"/>
      <c r="E16" s="59"/>
      <c r="F16" s="59"/>
      <c r="G16" s="59"/>
      <c r="H16" s="59"/>
      <c r="I16" s="9"/>
    </row>
    <row r="17" spans="1:10" s="1" customFormat="1" x14ac:dyDescent="0.25">
      <c r="A17" s="1">
        <f t="shared" si="1"/>
        <v>13</v>
      </c>
      <c r="B17" s="3" t="s">
        <v>13</v>
      </c>
      <c r="C17" s="2" t="s">
        <v>11</v>
      </c>
      <c r="D17" s="1">
        <v>1</v>
      </c>
      <c r="E17" s="59"/>
      <c r="F17" s="59"/>
      <c r="G17" s="59"/>
      <c r="H17" s="59"/>
      <c r="I17" s="9"/>
    </row>
    <row r="18" spans="1:10" s="1" customFormat="1" x14ac:dyDescent="0.25">
      <c r="A18" s="1">
        <f t="shared" si="1"/>
        <v>14</v>
      </c>
      <c r="B18" s="3" t="s">
        <v>12</v>
      </c>
      <c r="C18" s="2" t="s">
        <v>11</v>
      </c>
      <c r="D18" s="1">
        <v>1</v>
      </c>
      <c r="E18" s="59"/>
      <c r="F18" s="59"/>
      <c r="G18" s="59"/>
      <c r="H18" s="59"/>
      <c r="I18" s="9"/>
    </row>
    <row r="19" spans="1:10" s="1" customFormat="1" x14ac:dyDescent="0.25">
      <c r="A19" s="1">
        <f t="shared" si="1"/>
        <v>15</v>
      </c>
      <c r="B19" s="3" t="s">
        <v>58</v>
      </c>
      <c r="C19" s="2" t="s">
        <v>11</v>
      </c>
      <c r="D19" s="1">
        <v>1</v>
      </c>
      <c r="E19" s="59"/>
      <c r="F19" s="59"/>
      <c r="G19" s="59"/>
      <c r="H19" s="59"/>
      <c r="I19" s="9"/>
    </row>
    <row r="20" spans="1:10" s="1" customFormat="1" x14ac:dyDescent="0.25">
      <c r="A20" s="1">
        <f t="shared" si="1"/>
        <v>16</v>
      </c>
      <c r="B20" s="3" t="s">
        <v>18</v>
      </c>
      <c r="C20" s="2" t="s">
        <v>11</v>
      </c>
      <c r="D20" s="1">
        <v>1</v>
      </c>
      <c r="E20" s="59"/>
      <c r="F20" s="59"/>
      <c r="G20" s="59"/>
      <c r="H20" s="59"/>
      <c r="I20" s="9"/>
    </row>
    <row r="21" spans="1:10" s="1" customFormat="1" x14ac:dyDescent="0.25">
      <c r="A21" s="1">
        <f t="shared" si="1"/>
        <v>17</v>
      </c>
      <c r="B21" s="3" t="s">
        <v>34</v>
      </c>
      <c r="C21" s="2" t="s">
        <v>11</v>
      </c>
      <c r="D21" s="1">
        <v>1</v>
      </c>
      <c r="E21" s="59"/>
      <c r="F21" s="59"/>
      <c r="G21" s="59"/>
      <c r="H21" s="59"/>
      <c r="I21" s="9"/>
    </row>
    <row r="22" spans="1:10" s="1" customFormat="1" x14ac:dyDescent="0.25">
      <c r="A22" s="1">
        <f t="shared" si="1"/>
        <v>18</v>
      </c>
      <c r="B22" s="3" t="s">
        <v>20</v>
      </c>
      <c r="C22" s="2" t="s">
        <v>11</v>
      </c>
      <c r="D22" s="1">
        <v>1</v>
      </c>
      <c r="E22" s="59"/>
      <c r="F22" s="59"/>
      <c r="G22" s="59"/>
      <c r="H22" s="59"/>
      <c r="I22" s="9"/>
    </row>
    <row r="23" spans="1:10" s="1" customFormat="1" x14ac:dyDescent="0.25">
      <c r="A23" s="1">
        <f t="shared" si="1"/>
        <v>19</v>
      </c>
      <c r="B23" s="3" t="s">
        <v>21</v>
      </c>
      <c r="C23" s="2" t="s">
        <v>11</v>
      </c>
      <c r="D23" s="1">
        <v>1</v>
      </c>
      <c r="E23" s="59"/>
      <c r="F23" s="59"/>
      <c r="G23" s="59"/>
      <c r="H23" s="59"/>
      <c r="I23" s="9"/>
    </row>
    <row r="24" spans="1:10" s="1" customFormat="1" x14ac:dyDescent="0.25">
      <c r="A24" s="1">
        <f t="shared" si="1"/>
        <v>20</v>
      </c>
      <c r="B24" s="3" t="s">
        <v>22</v>
      </c>
      <c r="C24" s="2" t="s">
        <v>31</v>
      </c>
      <c r="D24" s="1">
        <f>D14</f>
        <v>200</v>
      </c>
      <c r="E24" s="59"/>
      <c r="F24" s="59"/>
      <c r="G24" s="59"/>
      <c r="H24" s="59"/>
      <c r="I24" s="9"/>
    </row>
    <row r="25" spans="1:10" s="1" customFormat="1" x14ac:dyDescent="0.25">
      <c r="A25" s="1">
        <f t="shared" si="1"/>
        <v>21</v>
      </c>
      <c r="B25" s="3" t="s">
        <v>23</v>
      </c>
      <c r="C25" s="2" t="s">
        <v>11</v>
      </c>
      <c r="D25" s="1">
        <v>1</v>
      </c>
      <c r="E25" s="59"/>
      <c r="F25" s="59"/>
      <c r="G25" s="59"/>
      <c r="H25" s="59"/>
      <c r="I25" s="9"/>
    </row>
    <row r="26" spans="1:10" s="1" customFormat="1" x14ac:dyDescent="0.25">
      <c r="A26" s="1">
        <f t="shared" si="1"/>
        <v>22</v>
      </c>
      <c r="B26" s="3" t="s">
        <v>24</v>
      </c>
      <c r="C26" s="2" t="s">
        <v>11</v>
      </c>
      <c r="D26" s="1">
        <v>1</v>
      </c>
      <c r="E26" s="59"/>
      <c r="F26" s="59"/>
      <c r="G26" s="59"/>
      <c r="H26" s="59"/>
      <c r="I26" s="9"/>
    </row>
    <row r="27" spans="1:10" s="1" customFormat="1" x14ac:dyDescent="0.25">
      <c r="A27" s="1">
        <f t="shared" si="1"/>
        <v>23</v>
      </c>
      <c r="B27" s="3" t="s">
        <v>15</v>
      </c>
      <c r="C27" s="2" t="s">
        <v>11</v>
      </c>
      <c r="D27" s="1">
        <v>1</v>
      </c>
      <c r="E27" s="59"/>
      <c r="F27" s="59"/>
      <c r="G27" s="59"/>
      <c r="H27" s="59"/>
      <c r="I27" s="9"/>
    </row>
    <row r="28" spans="1:10" x14ac:dyDescent="0.25">
      <c r="A28" s="27" t="s">
        <v>122</v>
      </c>
      <c r="B28" s="20"/>
      <c r="C28" s="27"/>
      <c r="D28" s="13"/>
      <c r="E28" s="54"/>
      <c r="F28" s="54"/>
      <c r="G28" s="54"/>
      <c r="H28" s="54"/>
      <c r="I28" s="7"/>
      <c r="J28" s="6"/>
    </row>
    <row r="29" spans="1:10" x14ac:dyDescent="0.25">
      <c r="A29" s="31" t="s">
        <v>123</v>
      </c>
      <c r="B29" s="28"/>
      <c r="C29" s="32"/>
      <c r="D29" s="31"/>
      <c r="E29" s="58"/>
      <c r="F29" s="58"/>
      <c r="G29" s="75"/>
      <c r="H29" s="75"/>
      <c r="I29" s="34"/>
    </row>
  </sheetData>
  <mergeCells count="3">
    <mergeCell ref="G29:H29"/>
    <mergeCell ref="A1:B1"/>
    <mergeCell ref="C1:H1"/>
  </mergeCells>
  <pageMargins left="0.25" right="0.25" top="0.75" bottom="0.75" header="0.3" footer="0.3"/>
  <pageSetup paperSize="9" scale="68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50"/>
  <sheetViews>
    <sheetView view="pageBreakPreview" zoomScale="60" zoomScaleNormal="100" workbookViewId="0">
      <selection activeCell="D40" sqref="D40"/>
    </sheetView>
  </sheetViews>
  <sheetFormatPr defaultRowHeight="15" x14ac:dyDescent="0.25"/>
  <cols>
    <col min="1" max="1" width="4.7109375" style="33" customWidth="1"/>
    <col min="2" max="2" width="60.7109375" style="21" customWidth="1"/>
    <col min="3" max="3" width="5.7109375" style="7" customWidth="1"/>
    <col min="4" max="4" width="10.7109375" style="33" customWidth="1"/>
    <col min="5" max="8" width="15.7109375" style="33" customWidth="1"/>
    <col min="9" max="9" width="9.140625" style="7"/>
    <col min="10" max="16384" width="9.140625" style="6"/>
  </cols>
  <sheetData>
    <row r="1" spans="1:9" ht="18.75" x14ac:dyDescent="0.25">
      <c r="A1" s="73" t="s">
        <v>130</v>
      </c>
      <c r="B1" s="73"/>
      <c r="C1" s="74" t="s">
        <v>128</v>
      </c>
      <c r="D1" s="74"/>
      <c r="E1" s="74"/>
      <c r="F1" s="74"/>
      <c r="G1" s="74"/>
      <c r="H1" s="74"/>
    </row>
    <row r="2" spans="1:9" ht="15.75" x14ac:dyDescent="0.25">
      <c r="A2" s="29"/>
      <c r="B2" s="4"/>
      <c r="C2" s="30"/>
      <c r="D2" s="30"/>
      <c r="E2" s="30"/>
      <c r="F2" s="30"/>
      <c r="G2" s="30"/>
      <c r="H2" s="30"/>
    </row>
    <row r="3" spans="1:9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  <c r="I3" s="6"/>
    </row>
    <row r="4" spans="1:9" s="1" customFormat="1" x14ac:dyDescent="0.25">
      <c r="A4" s="1">
        <f t="shared" ref="A4:A48" si="0">ROW(A4)-4</f>
        <v>0</v>
      </c>
      <c r="B4" s="11" t="s">
        <v>29</v>
      </c>
      <c r="E4" s="55"/>
      <c r="F4" s="55"/>
      <c r="G4" s="55"/>
      <c r="H4" s="55"/>
    </row>
    <row r="5" spans="1:9" s="1" customFormat="1" x14ac:dyDescent="0.25">
      <c r="A5" s="1">
        <f t="shared" si="0"/>
        <v>1</v>
      </c>
      <c r="B5" s="3" t="s">
        <v>57</v>
      </c>
      <c r="C5" s="2" t="s">
        <v>30</v>
      </c>
      <c r="D5" s="1">
        <v>0</v>
      </c>
      <c r="E5" s="59"/>
      <c r="F5" s="59"/>
      <c r="G5" s="59"/>
      <c r="H5" s="59"/>
    </row>
    <row r="6" spans="1:9" s="1" customFormat="1" x14ac:dyDescent="0.25">
      <c r="A6" s="1">
        <f t="shared" si="0"/>
        <v>2</v>
      </c>
      <c r="B6" s="3" t="s">
        <v>56</v>
      </c>
      <c r="C6" s="2" t="s">
        <v>30</v>
      </c>
      <c r="D6" s="1">
        <v>1</v>
      </c>
      <c r="E6" s="59"/>
      <c r="F6" s="59"/>
      <c r="G6" s="59"/>
      <c r="H6" s="59"/>
    </row>
    <row r="7" spans="1:9" s="1" customFormat="1" x14ac:dyDescent="0.25">
      <c r="A7" s="1">
        <f t="shared" si="0"/>
        <v>3</v>
      </c>
      <c r="B7" s="3" t="s">
        <v>84</v>
      </c>
      <c r="C7" s="2" t="s">
        <v>30</v>
      </c>
      <c r="D7" s="1">
        <f>D5</f>
        <v>0</v>
      </c>
      <c r="E7" s="59"/>
      <c r="F7" s="59"/>
      <c r="G7" s="59"/>
      <c r="H7" s="59"/>
    </row>
    <row r="8" spans="1:9" s="1" customFormat="1" x14ac:dyDescent="0.25">
      <c r="A8" s="1">
        <f t="shared" si="0"/>
        <v>4</v>
      </c>
      <c r="B8" s="3" t="s">
        <v>85</v>
      </c>
      <c r="C8" s="2" t="s">
        <v>30</v>
      </c>
      <c r="D8" s="1">
        <f>D7</f>
        <v>0</v>
      </c>
      <c r="E8" s="59"/>
      <c r="F8" s="59"/>
      <c r="G8" s="59"/>
      <c r="H8" s="59"/>
    </row>
    <row r="9" spans="1:9" s="1" customFormat="1" x14ac:dyDescent="0.25">
      <c r="A9" s="1">
        <f t="shared" si="0"/>
        <v>5</v>
      </c>
      <c r="B9" s="3" t="s">
        <v>86</v>
      </c>
      <c r="C9" s="2" t="s">
        <v>30</v>
      </c>
      <c r="D9" s="1">
        <f>D5</f>
        <v>0</v>
      </c>
      <c r="E9" s="59"/>
      <c r="F9" s="59"/>
      <c r="G9" s="59"/>
      <c r="H9" s="59"/>
    </row>
    <row r="10" spans="1:9" s="1" customFormat="1" x14ac:dyDescent="0.25">
      <c r="A10" s="1">
        <f t="shared" si="0"/>
        <v>6</v>
      </c>
      <c r="B10" s="3" t="s">
        <v>87</v>
      </c>
      <c r="C10" s="2" t="s">
        <v>30</v>
      </c>
      <c r="D10" s="1">
        <f>D5</f>
        <v>0</v>
      </c>
      <c r="E10" s="59"/>
      <c r="F10" s="59"/>
      <c r="G10" s="59"/>
      <c r="H10" s="59"/>
    </row>
    <row r="11" spans="1:9" s="1" customFormat="1" x14ac:dyDescent="0.25">
      <c r="A11" s="1">
        <f t="shared" si="0"/>
        <v>7</v>
      </c>
      <c r="B11" s="3" t="s">
        <v>88</v>
      </c>
      <c r="C11" s="2" t="s">
        <v>30</v>
      </c>
      <c r="D11" s="1">
        <v>1</v>
      </c>
      <c r="E11" s="59"/>
      <c r="F11" s="59"/>
      <c r="G11" s="59"/>
      <c r="H11" s="59"/>
    </row>
    <row r="12" spans="1:9" s="1" customFormat="1" x14ac:dyDescent="0.25">
      <c r="A12" s="1">
        <f t="shared" si="0"/>
        <v>8</v>
      </c>
      <c r="B12" s="3" t="s">
        <v>55</v>
      </c>
      <c r="C12" s="2" t="s">
        <v>30</v>
      </c>
      <c r="D12" s="1">
        <v>0</v>
      </c>
      <c r="E12" s="59"/>
      <c r="F12" s="59"/>
      <c r="G12" s="59"/>
      <c r="H12" s="59"/>
    </row>
    <row r="13" spans="1:9" s="1" customFormat="1" x14ac:dyDescent="0.25">
      <c r="A13" s="1">
        <f>ROW(A13)-4</f>
        <v>9</v>
      </c>
      <c r="B13" s="3" t="s">
        <v>133</v>
      </c>
      <c r="C13" s="2" t="s">
        <v>30</v>
      </c>
      <c r="D13" s="1">
        <v>4</v>
      </c>
      <c r="E13" s="55"/>
      <c r="F13" s="55"/>
      <c r="G13" s="55"/>
      <c r="H13" s="55"/>
    </row>
    <row r="14" spans="1:9" s="1" customFormat="1" x14ac:dyDescent="0.25">
      <c r="A14" s="1">
        <f>ROW(A14)-4</f>
        <v>10</v>
      </c>
      <c r="B14" s="3" t="s">
        <v>134</v>
      </c>
      <c r="C14" s="2" t="s">
        <v>30</v>
      </c>
      <c r="D14" s="1">
        <v>4</v>
      </c>
      <c r="E14" s="55"/>
      <c r="F14" s="55"/>
      <c r="G14" s="55"/>
      <c r="H14" s="55"/>
    </row>
    <row r="15" spans="1:9" s="1" customFormat="1" x14ac:dyDescent="0.25">
      <c r="A15" s="1">
        <f t="shared" si="0"/>
        <v>11</v>
      </c>
      <c r="B15" s="3" t="s">
        <v>89</v>
      </c>
      <c r="C15" s="2" t="s">
        <v>30</v>
      </c>
      <c r="D15" s="1">
        <v>38</v>
      </c>
      <c r="E15" s="59"/>
      <c r="F15" s="59"/>
      <c r="G15" s="59"/>
      <c r="H15" s="59"/>
    </row>
    <row r="16" spans="1:9" s="1" customFormat="1" x14ac:dyDescent="0.25">
      <c r="A16" s="1">
        <f t="shared" si="0"/>
        <v>12</v>
      </c>
      <c r="B16" s="3" t="s">
        <v>90</v>
      </c>
      <c r="C16" s="2" t="s">
        <v>30</v>
      </c>
      <c r="D16" s="1">
        <f>D15</f>
        <v>38</v>
      </c>
      <c r="E16" s="59"/>
      <c r="F16" s="59"/>
      <c r="G16" s="59"/>
      <c r="H16" s="59"/>
    </row>
    <row r="17" spans="1:8" s="1" customFormat="1" ht="30" x14ac:dyDescent="0.25">
      <c r="A17" s="1">
        <f t="shared" si="0"/>
        <v>13</v>
      </c>
      <c r="B17" s="22" t="s">
        <v>54</v>
      </c>
      <c r="C17" s="2" t="s">
        <v>30</v>
      </c>
      <c r="D17" s="1">
        <v>1</v>
      </c>
      <c r="E17" s="59"/>
      <c r="F17" s="59"/>
      <c r="G17" s="59"/>
      <c r="H17" s="59"/>
    </row>
    <row r="18" spans="1:8" s="1" customFormat="1" x14ac:dyDescent="0.25">
      <c r="A18" s="1">
        <f t="shared" si="0"/>
        <v>14</v>
      </c>
      <c r="B18" s="3" t="s">
        <v>91</v>
      </c>
      <c r="C18" s="2" t="s">
        <v>30</v>
      </c>
      <c r="D18" s="1">
        <v>1</v>
      </c>
      <c r="E18" s="59"/>
      <c r="F18" s="59"/>
      <c r="G18" s="59"/>
      <c r="H18" s="59"/>
    </row>
    <row r="19" spans="1:8" s="1" customFormat="1" x14ac:dyDescent="0.25">
      <c r="A19" s="1">
        <f t="shared" si="0"/>
        <v>15</v>
      </c>
      <c r="B19" s="22" t="s">
        <v>82</v>
      </c>
      <c r="C19" s="2" t="s">
        <v>30</v>
      </c>
      <c r="D19" s="1">
        <v>2</v>
      </c>
      <c r="E19" s="59"/>
      <c r="F19" s="59"/>
      <c r="G19" s="59"/>
      <c r="H19" s="59"/>
    </row>
    <row r="20" spans="1:8" s="1" customFormat="1" x14ac:dyDescent="0.25">
      <c r="A20" s="1">
        <f t="shared" si="0"/>
        <v>16</v>
      </c>
      <c r="B20" s="3" t="s">
        <v>92</v>
      </c>
      <c r="C20" s="2" t="s">
        <v>30</v>
      </c>
      <c r="D20" s="1">
        <f>D19</f>
        <v>2</v>
      </c>
      <c r="E20" s="59"/>
      <c r="F20" s="59"/>
      <c r="G20" s="59"/>
      <c r="H20" s="59"/>
    </row>
    <row r="21" spans="1:8" s="1" customFormat="1" x14ac:dyDescent="0.25">
      <c r="A21" s="1">
        <f t="shared" si="0"/>
        <v>17</v>
      </c>
      <c r="B21" s="3" t="s">
        <v>83</v>
      </c>
      <c r="C21" s="2" t="s">
        <v>30</v>
      </c>
      <c r="D21" s="1">
        <v>2</v>
      </c>
      <c r="E21" s="59"/>
      <c r="F21" s="59"/>
      <c r="G21" s="59"/>
      <c r="H21" s="59"/>
    </row>
    <row r="22" spans="1:8" s="1" customFormat="1" x14ac:dyDescent="0.25">
      <c r="A22" s="1">
        <f t="shared" si="0"/>
        <v>18</v>
      </c>
      <c r="B22" s="25" t="s">
        <v>65</v>
      </c>
      <c r="C22" s="2"/>
      <c r="E22" s="59"/>
      <c r="F22" s="59"/>
      <c r="G22" s="59"/>
      <c r="H22" s="59"/>
    </row>
    <row r="23" spans="1:8" s="1" customFormat="1" ht="15" customHeight="1" x14ac:dyDescent="0.25">
      <c r="A23" s="1">
        <f t="shared" si="0"/>
        <v>19</v>
      </c>
      <c r="B23" s="3" t="s">
        <v>66</v>
      </c>
      <c r="C23" s="2" t="s">
        <v>30</v>
      </c>
      <c r="D23" s="1">
        <v>0</v>
      </c>
      <c r="E23" s="59"/>
      <c r="F23" s="59"/>
      <c r="G23" s="59"/>
      <c r="H23" s="59"/>
    </row>
    <row r="24" spans="1:8" s="1" customFormat="1" x14ac:dyDescent="0.25">
      <c r="A24" s="1">
        <f t="shared" si="0"/>
        <v>20</v>
      </c>
      <c r="B24" s="3" t="s">
        <v>67</v>
      </c>
      <c r="C24" s="2" t="s">
        <v>30</v>
      </c>
      <c r="D24" s="1">
        <v>1</v>
      </c>
      <c r="E24" s="59"/>
      <c r="F24" s="59"/>
      <c r="G24" s="59"/>
      <c r="H24" s="59"/>
    </row>
    <row r="25" spans="1:8" s="1" customFormat="1" x14ac:dyDescent="0.25">
      <c r="A25" s="1">
        <f t="shared" si="0"/>
        <v>21</v>
      </c>
      <c r="B25" s="3" t="s">
        <v>68</v>
      </c>
      <c r="C25" s="2" t="s">
        <v>30</v>
      </c>
      <c r="D25" s="1">
        <v>0</v>
      </c>
      <c r="E25" s="59"/>
      <c r="F25" s="59"/>
      <c r="G25" s="59"/>
      <c r="H25" s="59"/>
    </row>
    <row r="26" spans="1:8" s="1" customFormat="1" ht="30" x14ac:dyDescent="0.25">
      <c r="A26" s="1">
        <f t="shared" si="0"/>
        <v>22</v>
      </c>
      <c r="B26" s="3" t="s">
        <v>97</v>
      </c>
      <c r="C26" s="2" t="s">
        <v>30</v>
      </c>
      <c r="D26" s="1">
        <v>0</v>
      </c>
      <c r="E26" s="59"/>
      <c r="F26" s="59"/>
      <c r="G26" s="59"/>
      <c r="H26" s="59"/>
    </row>
    <row r="27" spans="1:8" s="1" customFormat="1" x14ac:dyDescent="0.25">
      <c r="A27" s="1">
        <f t="shared" si="0"/>
        <v>23</v>
      </c>
      <c r="B27" s="26" t="s">
        <v>98</v>
      </c>
      <c r="C27" s="2"/>
      <c r="E27" s="59"/>
      <c r="F27" s="59"/>
      <c r="G27" s="59"/>
      <c r="H27" s="59"/>
    </row>
    <row r="28" spans="1:8" s="1" customFormat="1" ht="30" x14ac:dyDescent="0.25">
      <c r="A28" s="1">
        <f t="shared" si="0"/>
        <v>24</v>
      </c>
      <c r="B28" s="3" t="s">
        <v>99</v>
      </c>
      <c r="C28" s="2" t="s">
        <v>30</v>
      </c>
      <c r="D28" s="1">
        <v>1</v>
      </c>
      <c r="E28" s="59"/>
      <c r="F28" s="59"/>
      <c r="G28" s="59"/>
      <c r="H28" s="59"/>
    </row>
    <row r="29" spans="1:8" s="1" customFormat="1" ht="30" x14ac:dyDescent="0.25">
      <c r="A29" s="1">
        <f t="shared" si="0"/>
        <v>25</v>
      </c>
      <c r="B29" s="3" t="s">
        <v>100</v>
      </c>
      <c r="C29" s="2" t="s">
        <v>30</v>
      </c>
      <c r="D29" s="1">
        <v>1</v>
      </c>
      <c r="E29" s="59"/>
      <c r="F29" s="59"/>
      <c r="G29" s="59"/>
      <c r="H29" s="59"/>
    </row>
    <row r="30" spans="1:8" s="1" customFormat="1" x14ac:dyDescent="0.25">
      <c r="A30" s="1">
        <f t="shared" si="0"/>
        <v>26</v>
      </c>
      <c r="B30" s="11" t="s">
        <v>25</v>
      </c>
      <c r="C30" s="2"/>
      <c r="E30" s="59"/>
      <c r="F30" s="59"/>
      <c r="G30" s="59"/>
      <c r="H30" s="59"/>
    </row>
    <row r="31" spans="1:8" s="1" customFormat="1" x14ac:dyDescent="0.25">
      <c r="A31" s="1">
        <f>ROW(A31)-4</f>
        <v>27</v>
      </c>
      <c r="B31" s="3" t="s">
        <v>93</v>
      </c>
      <c r="C31" s="2" t="s">
        <v>31</v>
      </c>
      <c r="D31" s="1">
        <v>250</v>
      </c>
      <c r="E31" s="59"/>
      <c r="F31" s="59"/>
      <c r="G31" s="59"/>
      <c r="H31" s="59"/>
    </row>
    <row r="32" spans="1:8" s="1" customFormat="1" x14ac:dyDescent="0.25">
      <c r="A32" s="1">
        <f t="shared" si="0"/>
        <v>28</v>
      </c>
      <c r="B32" s="3" t="s">
        <v>94</v>
      </c>
      <c r="C32" s="2" t="s">
        <v>31</v>
      </c>
      <c r="D32" s="1">
        <v>150</v>
      </c>
      <c r="E32" s="59"/>
      <c r="F32" s="59"/>
      <c r="G32" s="59"/>
      <c r="H32" s="59"/>
    </row>
    <row r="33" spans="1:9" s="23" customFormat="1" x14ac:dyDescent="0.25">
      <c r="A33" s="23">
        <f>ROW(A33)-4</f>
        <v>29</v>
      </c>
      <c r="B33" s="56" t="s">
        <v>120</v>
      </c>
      <c r="C33" s="24" t="s">
        <v>30</v>
      </c>
      <c r="D33" s="23">
        <v>150</v>
      </c>
      <c r="E33" s="52"/>
      <c r="F33" s="52"/>
      <c r="G33" s="59"/>
      <c r="H33" s="59"/>
      <c r="I33" s="48"/>
    </row>
    <row r="34" spans="1:9" s="1" customFormat="1" x14ac:dyDescent="0.25">
      <c r="A34" s="1">
        <f t="shared" si="0"/>
        <v>30</v>
      </c>
      <c r="B34" s="3" t="s">
        <v>95</v>
      </c>
      <c r="C34" s="2" t="s">
        <v>31</v>
      </c>
      <c r="D34" s="1">
        <v>5</v>
      </c>
      <c r="E34" s="59"/>
      <c r="F34" s="59"/>
      <c r="G34" s="59"/>
      <c r="H34" s="59"/>
    </row>
    <row r="35" spans="1:9" s="1" customFormat="1" x14ac:dyDescent="0.25">
      <c r="A35" s="1">
        <f t="shared" si="0"/>
        <v>31</v>
      </c>
      <c r="B35" s="3" t="s">
        <v>96</v>
      </c>
      <c r="C35" s="2" t="s">
        <v>31</v>
      </c>
      <c r="D35" s="1">
        <f>D34</f>
        <v>5</v>
      </c>
      <c r="E35" s="59"/>
      <c r="F35" s="59"/>
      <c r="G35" s="59"/>
      <c r="H35" s="59"/>
    </row>
    <row r="36" spans="1:9" s="1" customFormat="1" x14ac:dyDescent="0.25">
      <c r="A36" s="1">
        <f t="shared" si="0"/>
        <v>32</v>
      </c>
      <c r="B36" s="3" t="s">
        <v>53</v>
      </c>
      <c r="C36" s="2" t="s">
        <v>31</v>
      </c>
      <c r="D36" s="1">
        <v>1100</v>
      </c>
      <c r="E36" s="59"/>
      <c r="F36" s="59"/>
      <c r="G36" s="59"/>
      <c r="H36" s="59"/>
    </row>
    <row r="37" spans="1:9" s="1" customFormat="1" x14ac:dyDescent="0.25">
      <c r="A37" s="1">
        <f>ROW(A37)-4</f>
        <v>33</v>
      </c>
      <c r="B37" s="3" t="s">
        <v>132</v>
      </c>
      <c r="C37" s="2" t="s">
        <v>31</v>
      </c>
      <c r="D37" s="1">
        <v>50</v>
      </c>
      <c r="E37" s="59"/>
      <c r="F37" s="59"/>
      <c r="G37" s="55"/>
      <c r="H37" s="55"/>
    </row>
    <row r="38" spans="1:9" s="1" customFormat="1" x14ac:dyDescent="0.25">
      <c r="A38" s="1">
        <f t="shared" si="0"/>
        <v>34</v>
      </c>
      <c r="B38" s="11" t="s">
        <v>26</v>
      </c>
      <c r="C38" s="2"/>
      <c r="E38" s="59"/>
      <c r="F38" s="59"/>
      <c r="G38" s="59"/>
      <c r="H38" s="59"/>
    </row>
    <row r="39" spans="1:9" s="1" customFormat="1" x14ac:dyDescent="0.25">
      <c r="A39" s="1">
        <f t="shared" si="0"/>
        <v>35</v>
      </c>
      <c r="B39" s="3" t="s">
        <v>13</v>
      </c>
      <c r="C39" s="2" t="s">
        <v>11</v>
      </c>
      <c r="D39" s="1">
        <v>1</v>
      </c>
      <c r="E39" s="59"/>
      <c r="F39" s="59"/>
      <c r="G39" s="59"/>
      <c r="H39" s="59"/>
    </row>
    <row r="40" spans="1:9" s="1" customFormat="1" x14ac:dyDescent="0.25">
      <c r="A40" s="1">
        <f t="shared" si="0"/>
        <v>36</v>
      </c>
      <c r="B40" s="3" t="s">
        <v>12</v>
      </c>
      <c r="C40" s="2" t="s">
        <v>11</v>
      </c>
      <c r="D40" s="1">
        <v>0</v>
      </c>
      <c r="E40" s="59"/>
      <c r="F40" s="59"/>
      <c r="G40" s="59"/>
      <c r="H40" s="59"/>
    </row>
    <row r="41" spans="1:9" s="1" customFormat="1" x14ac:dyDescent="0.25">
      <c r="A41" s="1">
        <f t="shared" si="0"/>
        <v>37</v>
      </c>
      <c r="B41" s="3" t="s">
        <v>35</v>
      </c>
      <c r="C41" s="2" t="s">
        <v>30</v>
      </c>
      <c r="D41" s="1">
        <f>D19*2</f>
        <v>4</v>
      </c>
      <c r="E41" s="59"/>
      <c r="F41" s="59"/>
      <c r="G41" s="59"/>
      <c r="H41" s="59"/>
    </row>
    <row r="42" spans="1:9" s="1" customFormat="1" x14ac:dyDescent="0.25">
      <c r="A42" s="1">
        <f t="shared" si="0"/>
        <v>38</v>
      </c>
      <c r="B42" s="3" t="s">
        <v>18</v>
      </c>
      <c r="C42" s="2" t="s">
        <v>11</v>
      </c>
      <c r="D42" s="1">
        <v>1</v>
      </c>
      <c r="E42" s="59"/>
      <c r="F42" s="59"/>
      <c r="G42" s="59"/>
      <c r="H42" s="59"/>
    </row>
    <row r="43" spans="1:9" s="1" customFormat="1" x14ac:dyDescent="0.25">
      <c r="A43" s="1">
        <f t="shared" si="0"/>
        <v>39</v>
      </c>
      <c r="B43" s="3" t="s">
        <v>20</v>
      </c>
      <c r="C43" s="2" t="s">
        <v>11</v>
      </c>
      <c r="E43" s="59"/>
      <c r="F43" s="59"/>
      <c r="G43" s="59"/>
      <c r="H43" s="59"/>
    </row>
    <row r="44" spans="1:9" s="1" customFormat="1" x14ac:dyDescent="0.25">
      <c r="A44" s="1">
        <f t="shared" si="0"/>
        <v>40</v>
      </c>
      <c r="B44" s="3" t="s">
        <v>21</v>
      </c>
      <c r="C44" s="2" t="s">
        <v>11</v>
      </c>
      <c r="D44" s="1">
        <v>1</v>
      </c>
      <c r="E44" s="59"/>
      <c r="F44" s="59"/>
      <c r="G44" s="59"/>
      <c r="H44" s="59"/>
    </row>
    <row r="45" spans="1:9" s="1" customFormat="1" x14ac:dyDescent="0.25">
      <c r="A45" s="1">
        <f t="shared" si="0"/>
        <v>41</v>
      </c>
      <c r="B45" s="3" t="s">
        <v>22</v>
      </c>
      <c r="C45" s="2" t="s">
        <v>31</v>
      </c>
      <c r="D45" s="1">
        <f>SUM(D31:D32)</f>
        <v>400</v>
      </c>
      <c r="E45" s="59"/>
      <c r="F45" s="59"/>
      <c r="G45" s="59"/>
      <c r="H45" s="59"/>
    </row>
    <row r="46" spans="1:9" s="1" customFormat="1" x14ac:dyDescent="0.25">
      <c r="A46" s="1">
        <f t="shared" si="0"/>
        <v>42</v>
      </c>
      <c r="B46" s="3" t="s">
        <v>23</v>
      </c>
      <c r="C46" s="2" t="s">
        <v>11</v>
      </c>
      <c r="D46" s="1">
        <v>1</v>
      </c>
      <c r="E46" s="59"/>
      <c r="F46" s="59"/>
      <c r="G46" s="59"/>
      <c r="H46" s="59"/>
    </row>
    <row r="47" spans="1:9" s="1" customFormat="1" x14ac:dyDescent="0.25">
      <c r="A47" s="1">
        <f t="shared" si="0"/>
        <v>43</v>
      </c>
      <c r="B47" s="3" t="s">
        <v>24</v>
      </c>
      <c r="C47" s="2" t="s">
        <v>11</v>
      </c>
      <c r="D47" s="1">
        <v>1</v>
      </c>
      <c r="E47" s="59"/>
      <c r="F47" s="59"/>
      <c r="G47" s="59"/>
      <c r="H47" s="59"/>
    </row>
    <row r="48" spans="1:9" s="1" customFormat="1" x14ac:dyDescent="0.25">
      <c r="A48" s="1">
        <f t="shared" si="0"/>
        <v>44</v>
      </c>
      <c r="B48" s="3" t="s">
        <v>15</v>
      </c>
      <c r="C48" s="2" t="s">
        <v>11</v>
      </c>
      <c r="D48" s="1">
        <v>1</v>
      </c>
      <c r="E48" s="59"/>
      <c r="F48" s="59"/>
      <c r="G48" s="59"/>
      <c r="H48" s="59"/>
    </row>
    <row r="49" spans="1:9" x14ac:dyDescent="0.25">
      <c r="A49" s="27" t="s">
        <v>122</v>
      </c>
      <c r="B49" s="20"/>
      <c r="C49" s="27"/>
      <c r="D49" s="13"/>
      <c r="E49" s="54"/>
      <c r="F49" s="54"/>
      <c r="G49" s="54"/>
      <c r="H49" s="54"/>
      <c r="I49" s="6"/>
    </row>
    <row r="50" spans="1:9" x14ac:dyDescent="0.25">
      <c r="A50" s="31" t="s">
        <v>123</v>
      </c>
      <c r="B50" s="28"/>
      <c r="C50" s="32"/>
      <c r="D50" s="31"/>
      <c r="E50" s="60"/>
      <c r="F50" s="60"/>
      <c r="G50" s="75"/>
      <c r="H50" s="75"/>
    </row>
  </sheetData>
  <mergeCells count="3">
    <mergeCell ref="A1:B1"/>
    <mergeCell ref="C1:H1"/>
    <mergeCell ref="G50:H50"/>
  </mergeCells>
  <pageMargins left="0.25" right="0.25" top="0.75" bottom="0.75" header="0.3" footer="0.3"/>
  <pageSetup paperSize="9" scale="68" fitToHeight="0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24"/>
  <sheetViews>
    <sheetView view="pageBreakPreview" zoomScale="60" zoomScaleNormal="100" workbookViewId="0">
      <selection activeCell="E4" sqref="E4:H35"/>
    </sheetView>
  </sheetViews>
  <sheetFormatPr defaultRowHeight="15" x14ac:dyDescent="0.25"/>
  <cols>
    <col min="1" max="1" width="4.7109375" style="6" customWidth="1"/>
    <col min="2" max="2" width="60.7109375" style="10" customWidth="1"/>
    <col min="3" max="3" width="5.7109375" style="6" customWidth="1"/>
    <col min="4" max="4" width="10.7109375" style="6" customWidth="1"/>
    <col min="5" max="8" width="15.7109375" style="6" customWidth="1"/>
    <col min="9" max="9" width="9.140625" style="7"/>
    <col min="10" max="16384" width="9.140625" style="6"/>
  </cols>
  <sheetData>
    <row r="1" spans="1:9" ht="18.75" customHeight="1" x14ac:dyDescent="0.25">
      <c r="A1" s="73" t="s">
        <v>62</v>
      </c>
      <c r="B1" s="73"/>
      <c r="C1" s="74" t="s">
        <v>128</v>
      </c>
      <c r="D1" s="74"/>
      <c r="E1" s="74"/>
      <c r="F1" s="74"/>
      <c r="G1" s="74"/>
      <c r="H1" s="74"/>
    </row>
    <row r="2" spans="1:9" ht="15.75" x14ac:dyDescent="0.25">
      <c r="A2" s="8"/>
      <c r="B2" s="4"/>
      <c r="C2" s="4"/>
      <c r="D2" s="4"/>
      <c r="E2" s="4"/>
      <c r="F2" s="4"/>
      <c r="G2" s="4"/>
      <c r="H2" s="4"/>
    </row>
    <row r="3" spans="1:9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</row>
    <row r="4" spans="1:9" s="1" customFormat="1" x14ac:dyDescent="0.25">
      <c r="A4" s="1">
        <f t="shared" ref="A4" si="0">ROW(A4)-4</f>
        <v>0</v>
      </c>
      <c r="B4" s="11" t="s">
        <v>29</v>
      </c>
      <c r="E4" s="55"/>
      <c r="F4" s="55"/>
      <c r="G4" s="55"/>
      <c r="H4" s="55"/>
      <c r="I4" s="9"/>
    </row>
    <row r="5" spans="1:9" s="1" customFormat="1" x14ac:dyDescent="0.25">
      <c r="A5" s="1">
        <f t="shared" ref="A5:A22" si="1">ROW(A5)-4</f>
        <v>1</v>
      </c>
      <c r="B5" s="3" t="s">
        <v>63</v>
      </c>
      <c r="C5" s="2" t="s">
        <v>30</v>
      </c>
      <c r="D5" s="1">
        <v>3</v>
      </c>
      <c r="E5" s="59"/>
      <c r="F5" s="59"/>
      <c r="G5" s="59"/>
      <c r="H5" s="59"/>
      <c r="I5" s="9"/>
    </row>
    <row r="6" spans="1:9" s="1" customFormat="1" x14ac:dyDescent="0.25">
      <c r="A6" s="1">
        <f t="shared" si="1"/>
        <v>2</v>
      </c>
      <c r="B6" s="3" t="s">
        <v>126</v>
      </c>
      <c r="C6" s="2" t="s">
        <v>30</v>
      </c>
      <c r="D6" s="1">
        <v>1</v>
      </c>
      <c r="E6" s="59"/>
      <c r="F6" s="59"/>
      <c r="G6" s="59"/>
      <c r="H6" s="59"/>
      <c r="I6" s="9"/>
    </row>
    <row r="7" spans="1:9" s="1" customFormat="1" x14ac:dyDescent="0.25">
      <c r="A7" s="1">
        <f t="shared" si="1"/>
        <v>3</v>
      </c>
      <c r="B7" s="3" t="s">
        <v>90</v>
      </c>
      <c r="C7" s="2" t="s">
        <v>30</v>
      </c>
      <c r="D7" s="1">
        <v>3</v>
      </c>
      <c r="E7" s="59"/>
      <c r="F7" s="59"/>
      <c r="G7" s="59"/>
      <c r="H7" s="59"/>
      <c r="I7" s="9"/>
    </row>
    <row r="8" spans="1:9" s="1" customFormat="1" x14ac:dyDescent="0.25">
      <c r="A8" s="1">
        <f t="shared" si="1"/>
        <v>4</v>
      </c>
      <c r="B8" s="22" t="s">
        <v>64</v>
      </c>
      <c r="C8" s="2" t="s">
        <v>30</v>
      </c>
      <c r="D8" s="1">
        <f>D5</f>
        <v>3</v>
      </c>
      <c r="E8" s="59"/>
      <c r="F8" s="59"/>
      <c r="G8" s="59"/>
      <c r="H8" s="59"/>
      <c r="I8" s="9"/>
    </row>
    <row r="9" spans="1:9" s="1" customFormat="1" x14ac:dyDescent="0.25">
      <c r="A9" s="1">
        <f t="shared" si="1"/>
        <v>5</v>
      </c>
      <c r="B9" s="3" t="s">
        <v>124</v>
      </c>
      <c r="C9" s="2" t="s">
        <v>30</v>
      </c>
      <c r="D9" s="1">
        <f>D8</f>
        <v>3</v>
      </c>
      <c r="E9" s="59"/>
      <c r="F9" s="59"/>
      <c r="G9" s="59"/>
      <c r="H9" s="59"/>
      <c r="I9" s="9"/>
    </row>
    <row r="10" spans="1:9" s="1" customFormat="1" x14ac:dyDescent="0.25">
      <c r="A10" s="1">
        <f t="shared" si="1"/>
        <v>6</v>
      </c>
      <c r="B10" s="11" t="s">
        <v>25</v>
      </c>
      <c r="C10" s="2"/>
      <c r="E10" s="59"/>
      <c r="F10" s="59"/>
      <c r="G10" s="59"/>
      <c r="H10" s="59"/>
      <c r="I10" s="9"/>
    </row>
    <row r="11" spans="1:9" s="1" customFormat="1" x14ac:dyDescent="0.25">
      <c r="A11" s="1">
        <f t="shared" si="1"/>
        <v>7</v>
      </c>
      <c r="B11" s="3" t="s">
        <v>125</v>
      </c>
      <c r="C11" s="2" t="s">
        <v>31</v>
      </c>
      <c r="D11" s="1">
        <f>D12</f>
        <v>150</v>
      </c>
      <c r="E11" s="59"/>
      <c r="F11" s="59"/>
      <c r="G11" s="59"/>
      <c r="H11" s="59"/>
      <c r="I11" s="9"/>
    </row>
    <row r="12" spans="1:9" s="1" customFormat="1" x14ac:dyDescent="0.25">
      <c r="A12" s="1">
        <f t="shared" si="1"/>
        <v>8</v>
      </c>
      <c r="B12" s="3" t="s">
        <v>53</v>
      </c>
      <c r="C12" s="2" t="s">
        <v>31</v>
      </c>
      <c r="D12" s="1">
        <f>D5*50</f>
        <v>150</v>
      </c>
      <c r="E12" s="59"/>
      <c r="F12" s="59"/>
      <c r="G12" s="59"/>
      <c r="H12" s="59"/>
      <c r="I12" s="9"/>
    </row>
    <row r="13" spans="1:9" s="1" customFormat="1" x14ac:dyDescent="0.25">
      <c r="A13" s="1">
        <f t="shared" si="1"/>
        <v>9</v>
      </c>
      <c r="B13" s="11" t="s">
        <v>26</v>
      </c>
      <c r="C13" s="2"/>
      <c r="E13" s="59"/>
      <c r="F13" s="59"/>
      <c r="G13" s="59"/>
      <c r="H13" s="59"/>
      <c r="I13" s="9"/>
    </row>
    <row r="14" spans="1:9" s="1" customFormat="1" x14ac:dyDescent="0.25">
      <c r="A14" s="1">
        <f t="shared" si="1"/>
        <v>10</v>
      </c>
      <c r="B14" s="3" t="s">
        <v>13</v>
      </c>
      <c r="C14" s="2" t="s">
        <v>11</v>
      </c>
      <c r="D14" s="1">
        <v>1</v>
      </c>
      <c r="E14" s="59"/>
      <c r="F14" s="59"/>
      <c r="G14" s="59"/>
      <c r="H14" s="59"/>
      <c r="I14" s="9"/>
    </row>
    <row r="15" spans="1:9" s="1" customFormat="1" x14ac:dyDescent="0.25">
      <c r="A15" s="1">
        <f t="shared" si="1"/>
        <v>11</v>
      </c>
      <c r="B15" s="3" t="s">
        <v>12</v>
      </c>
      <c r="C15" s="2" t="s">
        <v>11</v>
      </c>
      <c r="D15" s="1">
        <v>1</v>
      </c>
      <c r="E15" s="59"/>
      <c r="F15" s="59"/>
      <c r="G15" s="59"/>
      <c r="H15" s="59"/>
      <c r="I15" s="9"/>
    </row>
    <row r="16" spans="1:9" s="1" customFormat="1" x14ac:dyDescent="0.25">
      <c r="A16" s="1">
        <f t="shared" si="1"/>
        <v>12</v>
      </c>
      <c r="B16" s="3" t="s">
        <v>61</v>
      </c>
      <c r="C16" s="2" t="s">
        <v>11</v>
      </c>
      <c r="D16" s="1">
        <v>1</v>
      </c>
      <c r="E16" s="59"/>
      <c r="F16" s="59"/>
      <c r="G16" s="59"/>
      <c r="H16" s="59"/>
      <c r="I16" s="9"/>
    </row>
    <row r="17" spans="1:9" s="1" customFormat="1" x14ac:dyDescent="0.25">
      <c r="A17" s="1">
        <f t="shared" si="1"/>
        <v>13</v>
      </c>
      <c r="B17" s="3" t="s">
        <v>18</v>
      </c>
      <c r="C17" s="2" t="s">
        <v>11</v>
      </c>
      <c r="D17" s="1">
        <v>1</v>
      </c>
      <c r="E17" s="59"/>
      <c r="F17" s="59"/>
      <c r="G17" s="59"/>
      <c r="H17" s="59"/>
      <c r="I17" s="9"/>
    </row>
    <row r="18" spans="1:9" s="1" customFormat="1" x14ac:dyDescent="0.25">
      <c r="A18" s="1">
        <f t="shared" si="1"/>
        <v>14</v>
      </c>
      <c r="B18" s="3" t="s">
        <v>34</v>
      </c>
      <c r="C18" s="2" t="s">
        <v>11</v>
      </c>
      <c r="D18" s="1">
        <v>1</v>
      </c>
      <c r="E18" s="59"/>
      <c r="F18" s="59"/>
      <c r="G18" s="59"/>
      <c r="H18" s="59"/>
      <c r="I18" s="9"/>
    </row>
    <row r="19" spans="1:9" s="1" customFormat="1" x14ac:dyDescent="0.25">
      <c r="A19" s="1">
        <f t="shared" si="1"/>
        <v>15</v>
      </c>
      <c r="B19" s="3" t="s">
        <v>21</v>
      </c>
      <c r="C19" s="2" t="s">
        <v>11</v>
      </c>
      <c r="D19" s="1">
        <v>1</v>
      </c>
      <c r="E19" s="59"/>
      <c r="F19" s="59"/>
      <c r="G19" s="59"/>
      <c r="H19" s="59"/>
      <c r="I19" s="9"/>
    </row>
    <row r="20" spans="1:9" s="1" customFormat="1" x14ac:dyDescent="0.25">
      <c r="A20" s="1">
        <f t="shared" si="1"/>
        <v>16</v>
      </c>
      <c r="B20" s="3" t="s">
        <v>22</v>
      </c>
      <c r="C20" s="2" t="s">
        <v>31</v>
      </c>
      <c r="D20" s="1">
        <f>D11</f>
        <v>150</v>
      </c>
      <c r="E20" s="59"/>
      <c r="F20" s="59"/>
      <c r="G20" s="59"/>
      <c r="H20" s="59"/>
      <c r="I20" s="9"/>
    </row>
    <row r="21" spans="1:9" s="1" customFormat="1" x14ac:dyDescent="0.25">
      <c r="A21" s="1">
        <f t="shared" si="1"/>
        <v>17</v>
      </c>
      <c r="B21" s="3" t="s">
        <v>24</v>
      </c>
      <c r="C21" s="2" t="s">
        <v>11</v>
      </c>
      <c r="D21" s="1">
        <v>1</v>
      </c>
      <c r="E21" s="59"/>
      <c r="F21" s="59"/>
      <c r="G21" s="59"/>
      <c r="H21" s="59"/>
      <c r="I21" s="9"/>
    </row>
    <row r="22" spans="1:9" s="1" customFormat="1" x14ac:dyDescent="0.25">
      <c r="A22" s="1">
        <f t="shared" si="1"/>
        <v>18</v>
      </c>
      <c r="B22" s="3" t="s">
        <v>15</v>
      </c>
      <c r="C22" s="2" t="s">
        <v>11</v>
      </c>
      <c r="D22" s="1">
        <v>1</v>
      </c>
      <c r="E22" s="59"/>
      <c r="F22" s="59"/>
      <c r="G22" s="59"/>
      <c r="H22" s="59"/>
      <c r="I22" s="9"/>
    </row>
    <row r="23" spans="1:9" x14ac:dyDescent="0.25">
      <c r="A23" s="27" t="s">
        <v>122</v>
      </c>
      <c r="B23" s="20"/>
      <c r="C23" s="27"/>
      <c r="D23" s="13"/>
      <c r="E23" s="57"/>
      <c r="F23" s="57"/>
      <c r="G23" s="57"/>
      <c r="H23" s="57"/>
    </row>
    <row r="24" spans="1:9" x14ac:dyDescent="0.25">
      <c r="A24" s="15" t="s">
        <v>123</v>
      </c>
      <c r="B24" s="16"/>
      <c r="C24" s="15"/>
      <c r="D24" s="15"/>
      <c r="E24" s="58"/>
      <c r="F24" s="58"/>
      <c r="G24" s="75"/>
      <c r="H24" s="75"/>
    </row>
  </sheetData>
  <mergeCells count="3">
    <mergeCell ref="A1:B1"/>
    <mergeCell ref="C1:H1"/>
    <mergeCell ref="G24:H24"/>
  </mergeCells>
  <pageMargins left="0.25" right="0.25" top="0.75" bottom="0.75" header="0.3" footer="0.3"/>
  <pageSetup paperSize="9" scale="68" fitToHeight="0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4"/>
  <sheetViews>
    <sheetView view="pageBreakPreview" zoomScale="60" zoomScaleNormal="100" workbookViewId="0">
      <selection activeCell="E4" sqref="E4:H35"/>
    </sheetView>
  </sheetViews>
  <sheetFormatPr defaultRowHeight="15" x14ac:dyDescent="0.25"/>
  <cols>
    <col min="1" max="1" width="4.7109375" style="6" customWidth="1"/>
    <col min="2" max="2" width="60.7109375" style="10" customWidth="1"/>
    <col min="3" max="3" width="5.7109375" style="6" customWidth="1"/>
    <col min="4" max="4" width="10.7109375" style="6" customWidth="1"/>
    <col min="5" max="8" width="15.7109375" style="6" customWidth="1"/>
    <col min="9" max="9" width="9.140625" style="7"/>
    <col min="10" max="16384" width="9.140625" style="6"/>
  </cols>
  <sheetData>
    <row r="1" spans="1:9" ht="18.75" customHeight="1" x14ac:dyDescent="0.25">
      <c r="A1" s="73" t="s">
        <v>69</v>
      </c>
      <c r="B1" s="73"/>
      <c r="C1" s="74" t="s">
        <v>128</v>
      </c>
      <c r="D1" s="74"/>
      <c r="E1" s="74"/>
      <c r="F1" s="74"/>
      <c r="G1" s="74"/>
      <c r="H1" s="74"/>
    </row>
    <row r="2" spans="1:9" ht="15.75" x14ac:dyDescent="0.25">
      <c r="A2" s="8"/>
      <c r="B2" s="4"/>
      <c r="C2" s="4"/>
      <c r="D2" s="4"/>
      <c r="E2" s="4"/>
      <c r="F2" s="4"/>
      <c r="G2" s="4"/>
      <c r="H2" s="4"/>
    </row>
    <row r="3" spans="1:9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</row>
    <row r="4" spans="1:9" s="1" customFormat="1" x14ac:dyDescent="0.25">
      <c r="A4" s="1">
        <f t="shared" ref="A4" si="0">ROW(A4)-4</f>
        <v>0</v>
      </c>
      <c r="B4" s="11" t="s">
        <v>29</v>
      </c>
      <c r="E4" s="59"/>
      <c r="F4" s="59"/>
      <c r="G4" s="59"/>
      <c r="H4" s="59"/>
      <c r="I4" s="9"/>
    </row>
    <row r="5" spans="1:9" s="1" customFormat="1" ht="30" x14ac:dyDescent="0.25">
      <c r="A5" s="1">
        <f t="shared" ref="A5:A22" si="1">ROW(A5)-4</f>
        <v>1</v>
      </c>
      <c r="B5" s="3" t="s">
        <v>77</v>
      </c>
      <c r="C5" s="2" t="s">
        <v>30</v>
      </c>
      <c r="D5" s="1">
        <v>4</v>
      </c>
      <c r="E5" s="59"/>
      <c r="F5" s="59"/>
      <c r="G5" s="59"/>
      <c r="H5" s="59"/>
      <c r="I5" s="9"/>
    </row>
    <row r="6" spans="1:9" s="1" customFormat="1" ht="30" x14ac:dyDescent="0.25">
      <c r="A6" s="1">
        <f t="shared" ref="A6:A9" si="2">ROW(A6)-4</f>
        <v>2</v>
      </c>
      <c r="B6" s="3" t="s">
        <v>78</v>
      </c>
      <c r="C6" s="2" t="s">
        <v>30</v>
      </c>
      <c r="D6" s="1">
        <v>1</v>
      </c>
      <c r="E6" s="59"/>
      <c r="F6" s="59"/>
      <c r="G6" s="59"/>
      <c r="H6" s="59"/>
      <c r="I6" s="9"/>
    </row>
    <row r="7" spans="1:9" s="1" customFormat="1" ht="90" x14ac:dyDescent="0.25">
      <c r="A7" s="1">
        <f t="shared" si="2"/>
        <v>3</v>
      </c>
      <c r="B7" s="3" t="s">
        <v>80</v>
      </c>
      <c r="C7" s="2" t="s">
        <v>30</v>
      </c>
      <c r="D7" s="1">
        <v>2</v>
      </c>
      <c r="E7" s="59"/>
      <c r="F7" s="59"/>
      <c r="G7" s="59"/>
      <c r="H7" s="59"/>
      <c r="I7" s="9"/>
    </row>
    <row r="8" spans="1:9" s="1" customFormat="1" x14ac:dyDescent="0.25">
      <c r="A8" s="1">
        <f t="shared" si="2"/>
        <v>4</v>
      </c>
      <c r="B8" s="3" t="s">
        <v>81</v>
      </c>
      <c r="C8" s="2" t="s">
        <v>30</v>
      </c>
      <c r="D8" s="1">
        <v>1</v>
      </c>
      <c r="E8" s="59"/>
      <c r="F8" s="59"/>
      <c r="G8" s="59"/>
      <c r="H8" s="59"/>
      <c r="I8" s="9"/>
    </row>
    <row r="9" spans="1:9" s="1" customFormat="1" ht="30" x14ac:dyDescent="0.25">
      <c r="A9" s="1">
        <f t="shared" si="2"/>
        <v>5</v>
      </c>
      <c r="B9" s="3" t="s">
        <v>79</v>
      </c>
      <c r="C9" s="2" t="s">
        <v>30</v>
      </c>
      <c r="D9" s="1">
        <v>1</v>
      </c>
      <c r="E9" s="59"/>
      <c r="F9" s="59"/>
      <c r="G9" s="59"/>
      <c r="H9" s="59"/>
      <c r="I9" s="9"/>
    </row>
    <row r="10" spans="1:9" s="1" customFormat="1" x14ac:dyDescent="0.25">
      <c r="A10" s="1">
        <f t="shared" si="1"/>
        <v>6</v>
      </c>
      <c r="B10" s="11" t="s">
        <v>25</v>
      </c>
      <c r="C10" s="2"/>
      <c r="E10" s="59"/>
      <c r="F10" s="59"/>
      <c r="G10" s="59"/>
      <c r="H10" s="59"/>
      <c r="I10" s="9"/>
    </row>
    <row r="11" spans="1:9" s="1" customFormat="1" x14ac:dyDescent="0.25">
      <c r="A11" s="1">
        <f>ROW(A11)-4</f>
        <v>7</v>
      </c>
      <c r="B11" s="3" t="s">
        <v>32</v>
      </c>
      <c r="C11" s="2" t="s">
        <v>31</v>
      </c>
      <c r="D11" s="1">
        <v>75</v>
      </c>
      <c r="E11" s="59"/>
      <c r="F11" s="59"/>
      <c r="G11" s="59"/>
      <c r="H11" s="59"/>
      <c r="I11" s="9"/>
    </row>
    <row r="12" spans="1:9" s="1" customFormat="1" x14ac:dyDescent="0.25">
      <c r="A12" s="1">
        <f t="shared" si="1"/>
        <v>8</v>
      </c>
      <c r="B12" s="3" t="s">
        <v>70</v>
      </c>
      <c r="C12" s="2" t="s">
        <v>31</v>
      </c>
      <c r="D12" s="1">
        <v>100</v>
      </c>
      <c r="E12" s="59"/>
      <c r="F12" s="59"/>
      <c r="G12" s="59"/>
      <c r="H12" s="59"/>
      <c r="I12" s="9"/>
    </row>
    <row r="13" spans="1:9" s="1" customFormat="1" x14ac:dyDescent="0.25">
      <c r="A13" s="1">
        <f>ROW(A13)-4</f>
        <v>9</v>
      </c>
      <c r="B13" s="3" t="s">
        <v>102</v>
      </c>
      <c r="C13" s="2" t="s">
        <v>31</v>
      </c>
      <c r="D13" s="1">
        <v>100</v>
      </c>
      <c r="E13" s="59"/>
      <c r="F13" s="59"/>
      <c r="G13" s="59"/>
      <c r="H13" s="59"/>
      <c r="I13" s="9"/>
    </row>
    <row r="14" spans="1:9" s="1" customFormat="1" x14ac:dyDescent="0.25">
      <c r="A14" s="1">
        <f t="shared" si="1"/>
        <v>10</v>
      </c>
      <c r="B14" s="11" t="s">
        <v>26</v>
      </c>
      <c r="C14" s="2"/>
      <c r="E14" s="59"/>
      <c r="F14" s="59"/>
      <c r="G14" s="59"/>
      <c r="H14" s="59"/>
      <c r="I14" s="9"/>
    </row>
    <row r="15" spans="1:9" s="1" customFormat="1" x14ac:dyDescent="0.25">
      <c r="A15" s="1">
        <f t="shared" si="1"/>
        <v>11</v>
      </c>
      <c r="B15" s="3" t="s">
        <v>13</v>
      </c>
      <c r="C15" s="2" t="s">
        <v>11</v>
      </c>
      <c r="D15" s="1">
        <v>1</v>
      </c>
      <c r="E15" s="59"/>
      <c r="F15" s="59"/>
      <c r="G15" s="59"/>
      <c r="H15" s="59"/>
      <c r="I15" s="9"/>
    </row>
    <row r="16" spans="1:9" s="1" customFormat="1" x14ac:dyDescent="0.25">
      <c r="A16" s="1">
        <f t="shared" si="1"/>
        <v>12</v>
      </c>
      <c r="B16" s="3" t="s">
        <v>12</v>
      </c>
      <c r="C16" s="2" t="s">
        <v>11</v>
      </c>
      <c r="D16" s="1">
        <v>1</v>
      </c>
      <c r="E16" s="59"/>
      <c r="F16" s="59"/>
      <c r="G16" s="59"/>
      <c r="H16" s="59"/>
      <c r="I16" s="9"/>
    </row>
    <row r="17" spans="1:9" s="1" customFormat="1" x14ac:dyDescent="0.25">
      <c r="A17" s="1">
        <f t="shared" si="1"/>
        <v>13</v>
      </c>
      <c r="B17" s="3" t="s">
        <v>18</v>
      </c>
      <c r="C17" s="2" t="s">
        <v>11</v>
      </c>
      <c r="D17" s="1">
        <v>1</v>
      </c>
      <c r="E17" s="59"/>
      <c r="F17" s="59"/>
      <c r="G17" s="59"/>
      <c r="H17" s="59"/>
      <c r="I17" s="9"/>
    </row>
    <row r="18" spans="1:9" s="1" customFormat="1" x14ac:dyDescent="0.25">
      <c r="A18" s="1">
        <f t="shared" si="1"/>
        <v>14</v>
      </c>
      <c r="B18" s="3" t="s">
        <v>21</v>
      </c>
      <c r="C18" s="2" t="s">
        <v>11</v>
      </c>
      <c r="D18" s="1">
        <v>1</v>
      </c>
      <c r="E18" s="59"/>
      <c r="F18" s="59"/>
      <c r="G18" s="59"/>
      <c r="H18" s="59"/>
      <c r="I18" s="9"/>
    </row>
    <row r="19" spans="1:9" s="1" customFormat="1" x14ac:dyDescent="0.25">
      <c r="A19" s="1">
        <f t="shared" si="1"/>
        <v>15</v>
      </c>
      <c r="B19" s="3" t="s">
        <v>22</v>
      </c>
      <c r="C19" s="2" t="s">
        <v>31</v>
      </c>
      <c r="D19" s="1">
        <f>SUM(D11:D11)</f>
        <v>75</v>
      </c>
      <c r="E19" s="59"/>
      <c r="F19" s="59"/>
      <c r="G19" s="59"/>
      <c r="H19" s="59"/>
      <c r="I19" s="9"/>
    </row>
    <row r="20" spans="1:9" s="1" customFormat="1" x14ac:dyDescent="0.25">
      <c r="A20" s="1">
        <f t="shared" si="1"/>
        <v>16</v>
      </c>
      <c r="B20" s="3" t="s">
        <v>23</v>
      </c>
      <c r="C20" s="2" t="s">
        <v>11</v>
      </c>
      <c r="D20" s="1">
        <v>1</v>
      </c>
      <c r="E20" s="59"/>
      <c r="F20" s="59"/>
      <c r="G20" s="59"/>
      <c r="H20" s="59"/>
      <c r="I20" s="9"/>
    </row>
    <row r="21" spans="1:9" s="1" customFormat="1" x14ac:dyDescent="0.25">
      <c r="A21" s="1">
        <f t="shared" si="1"/>
        <v>17</v>
      </c>
      <c r="B21" s="3" t="s">
        <v>24</v>
      </c>
      <c r="C21" s="2" t="s">
        <v>11</v>
      </c>
      <c r="D21" s="1">
        <v>1</v>
      </c>
      <c r="E21" s="59"/>
      <c r="F21" s="59"/>
      <c r="G21" s="59"/>
      <c r="H21" s="59"/>
      <c r="I21" s="9"/>
    </row>
    <row r="22" spans="1:9" s="1" customFormat="1" x14ac:dyDescent="0.25">
      <c r="A22" s="1">
        <f t="shared" si="1"/>
        <v>18</v>
      </c>
      <c r="B22" s="3" t="s">
        <v>15</v>
      </c>
      <c r="C22" s="2" t="s">
        <v>11</v>
      </c>
      <c r="D22" s="1">
        <v>1</v>
      </c>
      <c r="E22" s="59"/>
      <c r="F22" s="59"/>
      <c r="G22" s="59"/>
      <c r="H22" s="59"/>
      <c r="I22" s="9"/>
    </row>
    <row r="23" spans="1:9" x14ac:dyDescent="0.25">
      <c r="A23" s="27" t="s">
        <v>6</v>
      </c>
      <c r="B23" s="20" t="s">
        <v>7</v>
      </c>
      <c r="C23" s="27"/>
      <c r="D23" s="13"/>
      <c r="E23" s="57"/>
      <c r="F23" s="57"/>
      <c r="G23" s="57"/>
      <c r="H23" s="57"/>
    </row>
    <row r="24" spans="1:9" x14ac:dyDescent="0.25">
      <c r="A24" s="15" t="s">
        <v>5</v>
      </c>
      <c r="B24" s="16" t="s">
        <v>7</v>
      </c>
      <c r="C24" s="15"/>
      <c r="D24" s="15"/>
      <c r="E24" s="58"/>
      <c r="F24" s="58"/>
      <c r="G24" s="75"/>
      <c r="H24" s="75"/>
    </row>
  </sheetData>
  <mergeCells count="3">
    <mergeCell ref="A1:B1"/>
    <mergeCell ref="C1:H1"/>
    <mergeCell ref="G24:H24"/>
  </mergeCells>
  <pageMargins left="0.25" right="0.25" top="0.75" bottom="0.75" header="0.3" footer="0.3"/>
  <pageSetup paperSize="9" scale="68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9</vt:i4>
      </vt:variant>
    </vt:vector>
  </HeadingPairs>
  <TitlesOfParts>
    <vt:vector size="15" baseType="lpstr">
      <vt:lpstr>Rekapitulace</vt:lpstr>
      <vt:lpstr>EZS+LDP</vt:lpstr>
      <vt:lpstr>CCTV</vt:lpstr>
      <vt:lpstr>STK</vt:lpstr>
      <vt:lpstr>WLAN</vt:lpstr>
      <vt:lpstr>SND</vt:lpstr>
      <vt:lpstr>'EZS+LDP'!Názvy_tisku</vt:lpstr>
      <vt:lpstr>SND!Názvy_tisku</vt:lpstr>
      <vt:lpstr>STK!Názvy_tisku</vt:lpstr>
      <vt:lpstr>CCTV!Oblast_tisku</vt:lpstr>
      <vt:lpstr>'EZS+LDP'!Oblast_tisku</vt:lpstr>
      <vt:lpstr>Rekapitulace!Oblast_tisku</vt:lpstr>
      <vt:lpstr>SND!Oblast_tisku</vt:lpstr>
      <vt:lpstr>STK!Oblast_tisku</vt:lpstr>
      <vt:lpstr>WLAN!Oblast_tisku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2015-02-19T11:19:05Z</dcterms:modified>
</cp:coreProperties>
</file>