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y_Pepa\Soukromé\Správka\Nová Ves_Školící středisko\Výkaz\"/>
    </mc:Choice>
  </mc:AlternateContent>
  <xr:revisionPtr revIDLastSave="0" documentId="13_ncr:1_{001752FF-85EA-428B-A430-75FE9BE616E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list'!$F$4</definedName>
    <definedName name="MJ">'Krycí list'!$G$4</definedName>
    <definedName name="Mont">Rekapitulace!$H$11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Položky!$A$1:$G$92</definedName>
    <definedName name="_xlnm.Print_Area" localSheetId="1">Rekapitulace!$A$1:$I$17</definedName>
    <definedName name="PocetMJ">'Krycí list'!$G$7</definedName>
    <definedName name="Poznamka">'Krycí list'!$B$37</definedName>
    <definedName name="Projektant">'Krycí list'!$C$7</definedName>
    <definedName name="PSV">Rekapitulace!$F$11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Rekapitulace!$H$17</definedName>
    <definedName name="VRNKc">Rekapitulace!$E$16</definedName>
    <definedName name="VRNnazev">Rekapitulace!$A$16</definedName>
    <definedName name="VRNproc">Rekapitulace!$F$16</definedName>
    <definedName name="VRNzakl">Rekapitulace!$G$16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62913"/>
</workbook>
</file>

<file path=xl/calcChain.xml><?xml version="1.0" encoding="utf-8"?>
<calcChain xmlns="http://schemas.openxmlformats.org/spreadsheetml/2006/main">
  <c r="BE91" i="3" l="1"/>
  <c r="BD91" i="3"/>
  <c r="BC91" i="3"/>
  <c r="BA91" i="3"/>
  <c r="G91" i="3"/>
  <c r="BB91" i="3" s="1"/>
  <c r="BE90" i="3"/>
  <c r="BD90" i="3"/>
  <c r="BC90" i="3"/>
  <c r="BA90" i="3"/>
  <c r="G90" i="3"/>
  <c r="BB90" i="3" s="1"/>
  <c r="BE89" i="3"/>
  <c r="BD89" i="3"/>
  <c r="BC89" i="3"/>
  <c r="BA89" i="3"/>
  <c r="G89" i="3"/>
  <c r="BB89" i="3" s="1"/>
  <c r="BE88" i="3"/>
  <c r="BD88" i="3"/>
  <c r="BC88" i="3"/>
  <c r="BA88" i="3"/>
  <c r="G88" i="3"/>
  <c r="BB88" i="3" s="1"/>
  <c r="BE87" i="3"/>
  <c r="BD87" i="3"/>
  <c r="BC87" i="3"/>
  <c r="BA87" i="3"/>
  <c r="G87" i="3"/>
  <c r="BB87" i="3" s="1"/>
  <c r="BE86" i="3"/>
  <c r="BD86" i="3"/>
  <c r="BC86" i="3"/>
  <c r="BA86" i="3"/>
  <c r="G86" i="3"/>
  <c r="BB86" i="3" s="1"/>
  <c r="BE85" i="3"/>
  <c r="BD85" i="3"/>
  <c r="BC85" i="3"/>
  <c r="BA85" i="3"/>
  <c r="G85" i="3"/>
  <c r="BB85" i="3" s="1"/>
  <c r="BE84" i="3"/>
  <c r="BD84" i="3"/>
  <c r="BC84" i="3"/>
  <c r="BA84" i="3"/>
  <c r="G84" i="3"/>
  <c r="BB84" i="3" s="1"/>
  <c r="BE83" i="3"/>
  <c r="BD83" i="3"/>
  <c r="BC83" i="3"/>
  <c r="BA83" i="3"/>
  <c r="G83" i="3"/>
  <c r="BB83" i="3" s="1"/>
  <c r="BE82" i="3"/>
  <c r="BD82" i="3"/>
  <c r="BC82" i="3"/>
  <c r="BA82" i="3"/>
  <c r="G82" i="3"/>
  <c r="BB82" i="3" s="1"/>
  <c r="BE81" i="3"/>
  <c r="BD81" i="3"/>
  <c r="BC81" i="3"/>
  <c r="BA81" i="3"/>
  <c r="G81" i="3"/>
  <c r="BB81" i="3" s="1"/>
  <c r="BE80" i="3"/>
  <c r="BD80" i="3"/>
  <c r="BC80" i="3"/>
  <c r="BA80" i="3"/>
  <c r="G80" i="3"/>
  <c r="BB80" i="3" s="1"/>
  <c r="BE79" i="3"/>
  <c r="BD79" i="3"/>
  <c r="BC79" i="3"/>
  <c r="BA79" i="3"/>
  <c r="G79" i="3"/>
  <c r="BB79" i="3" s="1"/>
  <c r="BE78" i="3"/>
  <c r="BD78" i="3"/>
  <c r="BC78" i="3"/>
  <c r="BA78" i="3"/>
  <c r="G78" i="3"/>
  <c r="BB78" i="3" s="1"/>
  <c r="BE77" i="3"/>
  <c r="BD77" i="3"/>
  <c r="BC77" i="3"/>
  <c r="BA77" i="3"/>
  <c r="G77" i="3"/>
  <c r="BB77" i="3" s="1"/>
  <c r="BE76" i="3"/>
  <c r="BD76" i="3"/>
  <c r="BC76" i="3"/>
  <c r="BA76" i="3"/>
  <c r="G76" i="3"/>
  <c r="BB76" i="3" s="1"/>
  <c r="BE75" i="3"/>
  <c r="BD75" i="3"/>
  <c r="BC75" i="3"/>
  <c r="BA75" i="3"/>
  <c r="G75" i="3"/>
  <c r="BB75" i="3" s="1"/>
  <c r="BE74" i="3"/>
  <c r="BD74" i="3"/>
  <c r="BC74" i="3"/>
  <c r="BA74" i="3"/>
  <c r="G74" i="3"/>
  <c r="BB74" i="3" s="1"/>
  <c r="BE73" i="3"/>
  <c r="BD73" i="3"/>
  <c r="BC73" i="3"/>
  <c r="BA73" i="3"/>
  <c r="G73" i="3"/>
  <c r="BB73" i="3" s="1"/>
  <c r="BE72" i="3"/>
  <c r="BD72" i="3"/>
  <c r="BC72" i="3"/>
  <c r="BA72" i="3"/>
  <c r="G72" i="3"/>
  <c r="BB72" i="3" s="1"/>
  <c r="BE71" i="3"/>
  <c r="BD71" i="3"/>
  <c r="BC71" i="3"/>
  <c r="BA71" i="3"/>
  <c r="G71" i="3"/>
  <c r="BB71" i="3" s="1"/>
  <c r="BE70" i="3"/>
  <c r="BD70" i="3"/>
  <c r="BC70" i="3"/>
  <c r="BA70" i="3"/>
  <c r="G70" i="3"/>
  <c r="BB70" i="3" s="1"/>
  <c r="BE69" i="3"/>
  <c r="BD69" i="3"/>
  <c r="BC69" i="3"/>
  <c r="BA69" i="3"/>
  <c r="G69" i="3"/>
  <c r="BB69" i="3" s="1"/>
  <c r="BE68" i="3"/>
  <c r="BE92" i="3" s="1"/>
  <c r="I10" i="2" s="1"/>
  <c r="BD68" i="3"/>
  <c r="BC68" i="3"/>
  <c r="BA68" i="3"/>
  <c r="G68" i="3"/>
  <c r="BB68" i="3" s="1"/>
  <c r="B10" i="2"/>
  <c r="A10" i="2"/>
  <c r="G92" i="3"/>
  <c r="C92" i="3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BA66" i="3" s="1"/>
  <c r="E9" i="2" s="1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E66" i="3" s="1"/>
  <c r="I9" i="2" s="1"/>
  <c r="BD59" i="3"/>
  <c r="BC59" i="3"/>
  <c r="BC66" i="3" s="1"/>
  <c r="G9" i="2" s="1"/>
  <c r="BA59" i="3"/>
  <c r="G59" i="3"/>
  <c r="BB59" i="3" s="1"/>
  <c r="BB66" i="3" s="1"/>
  <c r="F9" i="2" s="1"/>
  <c r="B9" i="2"/>
  <c r="A9" i="2"/>
  <c r="C66" i="3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C57" i="3" s="1"/>
  <c r="G8" i="2" s="1"/>
  <c r="BA27" i="3"/>
  <c r="G27" i="3"/>
  <c r="B8" i="2"/>
  <c r="A8" i="2"/>
  <c r="C57" i="3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E12" i="3"/>
  <c r="BD12" i="3"/>
  <c r="BC12" i="3"/>
  <c r="BA12" i="3"/>
  <c r="G12" i="3"/>
  <c r="BB12" i="3" s="1"/>
  <c r="BE11" i="3"/>
  <c r="BD11" i="3"/>
  <c r="BC11" i="3"/>
  <c r="BA11" i="3"/>
  <c r="G11" i="3"/>
  <c r="BB11" i="3" s="1"/>
  <c r="BE10" i="3"/>
  <c r="BD10" i="3"/>
  <c r="BC10" i="3"/>
  <c r="BA10" i="3"/>
  <c r="BA25" i="3" s="1"/>
  <c r="E7" i="2" s="1"/>
  <c r="G10" i="3"/>
  <c r="BB10" i="3" s="1"/>
  <c r="BE9" i="3"/>
  <c r="BD9" i="3"/>
  <c r="BC9" i="3"/>
  <c r="BA9" i="3"/>
  <c r="G9" i="3"/>
  <c r="BB9" i="3" s="1"/>
  <c r="BE8" i="3"/>
  <c r="BD8" i="3"/>
  <c r="BD25" i="3" s="1"/>
  <c r="H7" i="2" s="1"/>
  <c r="BC8" i="3"/>
  <c r="BA8" i="3"/>
  <c r="G8" i="3"/>
  <c r="B7" i="2"/>
  <c r="A7" i="2"/>
  <c r="C25" i="3"/>
  <c r="C4" i="3"/>
  <c r="F3" i="3"/>
  <c r="C3" i="3"/>
  <c r="H17" i="2"/>
  <c r="G22" i="1" s="1"/>
  <c r="G21" i="1" s="1"/>
  <c r="G16" i="2"/>
  <c r="I16" i="2" s="1"/>
  <c r="C2" i="2"/>
  <c r="C1" i="2"/>
  <c r="F31" i="1"/>
  <c r="G8" i="1"/>
  <c r="BA92" i="3" l="1"/>
  <c r="E10" i="2" s="1"/>
  <c r="BC92" i="3"/>
  <c r="G10" i="2" s="1"/>
  <c r="G57" i="3"/>
  <c r="BE57" i="3"/>
  <c r="I8" i="2" s="1"/>
  <c r="BA57" i="3"/>
  <c r="E8" i="2" s="1"/>
  <c r="BC25" i="3"/>
  <c r="G7" i="2" s="1"/>
  <c r="G11" i="2" s="1"/>
  <c r="C14" i="1" s="1"/>
  <c r="BE25" i="3"/>
  <c r="I7" i="2" s="1"/>
  <c r="BD92" i="3"/>
  <c r="H10" i="2" s="1"/>
  <c r="I11" i="2"/>
  <c r="C20" i="1" s="1"/>
  <c r="E11" i="2"/>
  <c r="C16" i="1" s="1"/>
  <c r="G25" i="3"/>
  <c r="BD57" i="3"/>
  <c r="H8" i="2" s="1"/>
  <c r="BD66" i="3"/>
  <c r="H9" i="2" s="1"/>
  <c r="BB92" i="3"/>
  <c r="F10" i="2" s="1"/>
  <c r="BB8" i="3"/>
  <c r="BB25" i="3" s="1"/>
  <c r="F7" i="2" s="1"/>
  <c r="BB27" i="3"/>
  <c r="BB57" i="3" s="1"/>
  <c r="F8" i="2" s="1"/>
  <c r="G66" i="3"/>
  <c r="H11" i="2" l="1"/>
  <c r="C15" i="1" s="1"/>
  <c r="F11" i="2"/>
  <c r="C17" i="1" s="1"/>
  <c r="C18" i="1" s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<sst xmlns="http://schemas.openxmlformats.org/spreadsheetml/2006/main" count="342" uniqueCount="237">
  <si>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</si>
  <si>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</si>
  <si>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</si>
  <si>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</si>
  <si>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</si>
  <si>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</si>
  <si>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</si>
  <si>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</si>
  <si>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</si>
  <si>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</si>
  <si>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</si>
  <si>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</si>
  <si>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</si>
  <si>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</si>
  <si>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</si>
  <si>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</si>
  <si>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</si>
  <si>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</si>
  <si>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</si>
  <si>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</si>
  <si>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</si>
  <si>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</si>
  <si>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</si>
  <si>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</si>
  <si>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</si>
  <si>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</si>
  <si>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</si>
  <si>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</si>
  <si>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</si>
  <si>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</si>
  <si>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</si>
  <si>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</si>
  <si>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</si>
  <si>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</si>
  <si>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</si>
  <si>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</si>
  <si>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</si>
  <si>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</si>
  <si>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</si>
  <si>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</si>
  <si>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</si>
  <si>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</si>
  <si>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</si>
  <si>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</si>
  <si>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</si>
  <si>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</si>
  <si>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</si>
  <si>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</si>
  <si>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</si>
  <si>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</si>
  <si>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</si>
  <si>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</si>
  <si>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</si>
  <si>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</si>
  <si>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</si>
  <si>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</si>
  <si>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</si>
  <si>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</si>
  <si>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</si>
  <si>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</si>
  <si>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</si>
  <si>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</si>
  <si>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</si>
  <si>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</si>
  <si>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</si>
  <si>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</si>
  <si>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</si>
  <si>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Změna stavby ZŠ na škol.středisko</t>
  </si>
  <si>
    <t>ZTI</t>
  </si>
  <si>
    <t>721</t>
  </si>
  <si>
    <t>Vnitřní kanalizace</t>
  </si>
  <si>
    <t>721 17-1219.R00</t>
  </si>
  <si>
    <t xml:space="preserve">Trubka pro připojení WC, HL202G, D 110 mm </t>
  </si>
  <si>
    <t>kus</t>
  </si>
  <si>
    <t>721 17-1239.R00</t>
  </si>
  <si>
    <t xml:space="preserve">Tvarovka k připojení závěsného WC HL227, D 90/110 </t>
  </si>
  <si>
    <t>721 17-3416.R00</t>
  </si>
  <si>
    <t xml:space="preserve">Potrubí FRIAPHON zvuk tlumicí svislé DN 100 </t>
  </si>
  <si>
    <t>m</t>
  </si>
  <si>
    <t>721 17-3446.R00</t>
  </si>
  <si>
    <t xml:space="preserve">Potrubí FRIAPHON zvuk tlumicí dešťové DN 100 </t>
  </si>
  <si>
    <t>721 17-6102.R00</t>
  </si>
  <si>
    <t xml:space="preserve">Potrubí HT připojovací D 40 x 1,8 mm </t>
  </si>
  <si>
    <t>721 17-6103.R00</t>
  </si>
  <si>
    <t xml:space="preserve">Potrubí HT připojovací D 50 x 1,8 mm </t>
  </si>
  <si>
    <t>721 17-6104.R00</t>
  </si>
  <si>
    <t xml:space="preserve">Potrubí HT připojovací D 75 x 1,9 mm </t>
  </si>
  <si>
    <t>721 17-6105.R00</t>
  </si>
  <si>
    <t xml:space="preserve">Potrubí HT připojovací D 110 x 2,7 mm </t>
  </si>
  <si>
    <t>721 17-6222.R00</t>
  </si>
  <si>
    <t xml:space="preserve">Potrubí KG svodné (ležaté) v zemi D 110 x 3,2 mm </t>
  </si>
  <si>
    <t>721 17-6223.R00</t>
  </si>
  <si>
    <t xml:space="preserve">Potrubí KG svodné (ležaté) v zemi D 125 x 3,2 mm </t>
  </si>
  <si>
    <t>721 22-3420.RT1</t>
  </si>
  <si>
    <t>Vpusť podlahová se zápach.uzávěr. HL 300 mřížka nerez, izol.soupr. s fólií EPDM</t>
  </si>
  <si>
    <t>721 24-2111.R00</t>
  </si>
  <si>
    <t xml:space="preserve">Lapač střešních splavenin PP HL660 D 110 mm </t>
  </si>
  <si>
    <t>721 27-3150.RT1</t>
  </si>
  <si>
    <t>Hlavice ventilační přivětrávací HL900 přivzdušňovací ventil HL900, D 50/75/110 mm</t>
  </si>
  <si>
    <t>721 27-3200.RT3</t>
  </si>
  <si>
    <t>Souprava ventilační střešní HL souprava větrací hlavice PP HL810  D 110 mm</t>
  </si>
  <si>
    <t>721 29-0112.R00</t>
  </si>
  <si>
    <t xml:space="preserve">Zkouška těsnosti kanalizace vodou DN 200 </t>
  </si>
  <si>
    <t>721 29-0123.R00</t>
  </si>
  <si>
    <t xml:space="preserve">Zkouška těsnosti kanalizace kouřem DN 300 </t>
  </si>
  <si>
    <t>998 72-1201.R00</t>
  </si>
  <si>
    <t xml:space="preserve">Přesun hmot pro vnitřní kanalizaci, výšky do 6 m </t>
  </si>
  <si>
    <t>722</t>
  </si>
  <si>
    <t>Vnitřní vodovod</t>
  </si>
  <si>
    <t>722 17-2311.R00</t>
  </si>
  <si>
    <t xml:space="preserve">Potrubí z PPR Instaplast, studená, D 20x2,8 mm </t>
  </si>
  <si>
    <t>722 17-2312.R00</t>
  </si>
  <si>
    <t xml:space="preserve">Potrubí z PPR Instaplast, studená, D 25x3,5 mm </t>
  </si>
  <si>
    <t>722 17-2313.R00</t>
  </si>
  <si>
    <t xml:space="preserve">Potrubí z PPR Instaplast, studená, D 32x4,4 mm </t>
  </si>
  <si>
    <t>722 17-2314.R00</t>
  </si>
  <si>
    <t xml:space="preserve">Potrubí z PPR Instaplast, studená, D 40x5,5 mm </t>
  </si>
  <si>
    <t>722 18-1242.RT7</t>
  </si>
  <si>
    <t>Izolace návleková tl. stěny 9 mm vnitřní průměr 22 mm</t>
  </si>
  <si>
    <t>722 18-1242.RT8</t>
  </si>
  <si>
    <t>Izolace návleková tl. stěny 9 mm vnitřní průměr 25 mm</t>
  </si>
  <si>
    <t>722 18-1242.RU1</t>
  </si>
  <si>
    <t>Izolace návleková tl. stěny 9 mm vnitřní průměr 32 mm</t>
  </si>
  <si>
    <t>722 18-1242.RV9</t>
  </si>
  <si>
    <t>Izolace návleková tl. stěny 9 mm vnitřní průměr 40 mm</t>
  </si>
  <si>
    <t>722 20-1131.R00</t>
  </si>
  <si>
    <t xml:space="preserve">Šroubení přechodové IG uni D 16xR1/2 </t>
  </si>
  <si>
    <t>722 20-1132.R00</t>
  </si>
  <si>
    <t xml:space="preserve">Šroubení přechodové IG uni D 20xR1/2 </t>
  </si>
  <si>
    <t>722 20-1134.R00</t>
  </si>
  <si>
    <t xml:space="preserve">Šroubení přechodové IG uni D 32xR3/4 </t>
  </si>
  <si>
    <t>722 20-1136.R00</t>
  </si>
  <si>
    <t xml:space="preserve">Šroubení přechodové IG uni D 40xR1 1/4 </t>
  </si>
  <si>
    <t>722 20-2213.R00</t>
  </si>
  <si>
    <t xml:space="preserve">Nástěnka MZD PP-R D 20xR1/2 </t>
  </si>
  <si>
    <t>722 20-2215.R00</t>
  </si>
  <si>
    <t xml:space="preserve">Nástěnka MZD PP-R D 20xR1/2 L </t>
  </si>
  <si>
    <t>722 20-2414.R00</t>
  </si>
  <si>
    <t xml:space="preserve">Kohout kulový nerozebíratelný PP-R D 32 </t>
  </si>
  <si>
    <t>722 20-2415.R00</t>
  </si>
  <si>
    <t xml:space="preserve">Kohout kulový nerozebíratelný PP-R D 40 </t>
  </si>
  <si>
    <t>722 22-1112.R00</t>
  </si>
  <si>
    <t xml:space="preserve">Kohout vypouštěcí kulový, DN 15 </t>
  </si>
  <si>
    <t>722 23-1162.R00</t>
  </si>
  <si>
    <t xml:space="preserve">Ventil pojistný pružinový P10-237-616, G 3/4 </t>
  </si>
  <si>
    <t>722 23-1285.R00</t>
  </si>
  <si>
    <t xml:space="preserve">Ventil redukční membránový PN1,6, G 6/4 (DN 40) </t>
  </si>
  <si>
    <t>722 23-5114.R00</t>
  </si>
  <si>
    <t xml:space="preserve">Kohout kulový, vnitř.-vnitř.z. DN 32 </t>
  </si>
  <si>
    <t>722 23-5111.R00</t>
  </si>
  <si>
    <t xml:space="preserve">Kohout kulový, vnitř.-vnitř.z. DN 15 </t>
  </si>
  <si>
    <t>722 23-5113.R00</t>
  </si>
  <si>
    <t xml:space="preserve">Kohout kulový, vnitř.-vnitř.z. DN 25 </t>
  </si>
  <si>
    <t>722 23-5115.R00</t>
  </si>
  <si>
    <t xml:space="preserve">Kohout kulový, vnitř.-vnitř.z. DN 40 </t>
  </si>
  <si>
    <t>722 23-5524.R00</t>
  </si>
  <si>
    <t xml:space="preserve">Filtr, vnitřní-vnitřní z. DN 32 </t>
  </si>
  <si>
    <t>722 23-5525.R00</t>
  </si>
  <si>
    <t xml:space="preserve">Filtr, vnitřní-vnitřní z. DN 40 </t>
  </si>
  <si>
    <t>722 23-5644.R00</t>
  </si>
  <si>
    <t xml:space="preserve">Klapka zpětná vodorovná DN 32 </t>
  </si>
  <si>
    <t>722 23-5645.R00</t>
  </si>
  <si>
    <t xml:space="preserve">Klapka zpětná vodorovná DN 40 </t>
  </si>
  <si>
    <t>722 28-0108.R00</t>
  </si>
  <si>
    <t xml:space="preserve">Tlaková zkouška vodovodního potrubí DN 50 </t>
  </si>
  <si>
    <t>722 29-0234.R00</t>
  </si>
  <si>
    <t xml:space="preserve">Proplach a dezinfekce vodovod.potrubí DN 80 </t>
  </si>
  <si>
    <t>998 72-2201.R00</t>
  </si>
  <si>
    <t xml:space="preserve">Přesun hmot pro vnitřní vodovod, výšky do 6 m </t>
  </si>
  <si>
    <t>724</t>
  </si>
  <si>
    <t>Strojní vybavení</t>
  </si>
  <si>
    <t>724 13-9101.R00</t>
  </si>
  <si>
    <t xml:space="preserve">Montáž čerpadel cirkulačních DN 32 </t>
  </si>
  <si>
    <t>soubor</t>
  </si>
  <si>
    <t>R426001</t>
  </si>
  <si>
    <t xml:space="preserve">Čerpadlo cirkulační 32-60/ 230V + šroubení </t>
  </si>
  <si>
    <t>kpl</t>
  </si>
  <si>
    <t>724 23-1173.R00</t>
  </si>
  <si>
    <t xml:space="preserve">Teploměr s pevným stonkem a jímkou DTR 160 mm </t>
  </si>
  <si>
    <t>724 23-1125.R00</t>
  </si>
  <si>
    <t xml:space="preserve">Manometr D 100 </t>
  </si>
  <si>
    <t>732 33-1513.R00</t>
  </si>
  <si>
    <t xml:space="preserve">Nádoby expanzní tlak.s memb., 18 l </t>
  </si>
  <si>
    <t>R724299111</t>
  </si>
  <si>
    <t>Čerpací zařízení šedé vody 30/50 DN25, 230V D+M včetně příslušenství</t>
  </si>
  <si>
    <t>998 72-4201.R00</t>
  </si>
  <si>
    <t xml:space="preserve">Přesun hmot pro strojní vybavení, výšky do 6 m </t>
  </si>
  <si>
    <t>725</t>
  </si>
  <si>
    <t>Zařizovací předměty</t>
  </si>
  <si>
    <t>725 03-3121.R00</t>
  </si>
  <si>
    <t xml:space="preserve">Klozet kombi, nádrž s armat.,odp. vodor. </t>
  </si>
  <si>
    <t>725 03-4121.R00</t>
  </si>
  <si>
    <t xml:space="preserve">Klozet závěsný pro ZTP + sedátko, bílý </t>
  </si>
  <si>
    <t>725 03-7122.R00</t>
  </si>
  <si>
    <t xml:space="preserve">Umyvadlo na šrouby, 55 cm, bílé, otvor </t>
  </si>
  <si>
    <t>725 03-7129.R00</t>
  </si>
  <si>
    <t xml:space="preserve">Kryt sifonu umyvadel </t>
  </si>
  <si>
    <t>725 03-7123.R00</t>
  </si>
  <si>
    <t xml:space="preserve">Umyvadlo na šrouby pro ZTP, 59 cm, bílé, otvor </t>
  </si>
  <si>
    <t>725 01-9103.R00</t>
  </si>
  <si>
    <t xml:space="preserve">Výlevka závěsná s plastovou mžížkou </t>
  </si>
  <si>
    <t>725 01-6103.R00</t>
  </si>
  <si>
    <t xml:space="preserve">Pisoár s oplachov. ventilem, bílý </t>
  </si>
  <si>
    <t>725 01-9121.R00</t>
  </si>
  <si>
    <t xml:space="preserve">Dřez nerezový s odk.plochou </t>
  </si>
  <si>
    <t>725 24-9104.R00</t>
  </si>
  <si>
    <t xml:space="preserve">Montáž sprchových boxů </t>
  </si>
  <si>
    <t>R622015</t>
  </si>
  <si>
    <t xml:space="preserve">Sprchový box 90/90 </t>
  </si>
  <si>
    <t>725 81-4104.R00</t>
  </si>
  <si>
    <t xml:space="preserve">Ventil rohový DN 15 x DN 10 </t>
  </si>
  <si>
    <t>725 81-4125.R00</t>
  </si>
  <si>
    <t xml:space="preserve">Ventil pračkový DN 20 </t>
  </si>
  <si>
    <t>725 82-3121.RT1</t>
  </si>
  <si>
    <t>Baterie umyvadlová stoján. ruční, vč. otvír.odpadu standardní</t>
  </si>
  <si>
    <t>725 82-3134.RT1</t>
  </si>
  <si>
    <t>Baterie dřezová stojánková ruční s výsuv. sprchou standardní</t>
  </si>
  <si>
    <t>725 82-3111.RT2</t>
  </si>
  <si>
    <t>Baterie umyvadlová stoján. ruční, pro ZTP nadstandardní</t>
  </si>
  <si>
    <t>725 84-5111.RT1</t>
  </si>
  <si>
    <t>Baterie sprchová nástěnná ruční, vč. příslušenství standardní</t>
  </si>
  <si>
    <t>725 82-3111.RT1</t>
  </si>
  <si>
    <t>Baterie umyvadlová nást. ruční, pro výlevku standardní</t>
  </si>
  <si>
    <t>725 86-0201.R00</t>
  </si>
  <si>
    <t xml:space="preserve">Sifon dřezový HL100, 6/4 '', přípoj myčka, pračka </t>
  </si>
  <si>
    <t>725 86-0212.R00</t>
  </si>
  <si>
    <t xml:space="preserve">Sifon umyvadlový HL134.0 pod omítku </t>
  </si>
  <si>
    <t>725 86-0227.RT1</t>
  </si>
  <si>
    <t>Sifon ke sprchové vaničce PP HL520, D 50 mm HL 520, s krytkou z nerez oceli</t>
  </si>
  <si>
    <t>725 86-0251.R00</t>
  </si>
  <si>
    <t xml:space="preserve">Sifon umyvadlový pro ZTP </t>
  </si>
  <si>
    <t>725 11-9401.R00</t>
  </si>
  <si>
    <t xml:space="preserve">Montáž předstěnových systémů pro zazdění </t>
  </si>
  <si>
    <t>R621001</t>
  </si>
  <si>
    <t xml:space="preserve">Předstěnový systém pro závěsné WC - ZTP </t>
  </si>
  <si>
    <t>998 72-5201.R00</t>
  </si>
  <si>
    <t xml:space="preserve">Přesun hmot pro zařizovací předměty, výšky do 6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</si>
</sst>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abSelected="1"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68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67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76"/>
      <c r="D7" s="177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76"/>
      <c r="D8" s="177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78"/>
      <c r="F11" s="179"/>
      <c r="G11" s="180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f>SUM(C22)</f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1"/>
      <c r="C37" s="181"/>
      <c r="D37" s="181"/>
      <c r="E37" s="181"/>
      <c r="F37" s="181"/>
      <c r="G37" s="181"/>
      <c r="H37" t="s">
        <v>4</v>
      </c>
    </row>
    <row r="38" spans="1:8" ht="12.75" customHeight="1" x14ac:dyDescent="0.2">
      <c r="A38" s="68"/>
      <c r="B38" s="181"/>
      <c r="C38" s="181"/>
      <c r="D38" s="181"/>
      <c r="E38" s="181"/>
      <c r="F38" s="181"/>
      <c r="G38" s="181"/>
      <c r="H38" t="s">
        <v>4</v>
      </c>
    </row>
    <row r="39" spans="1:8" x14ac:dyDescent="0.2">
      <c r="A39" s="68"/>
      <c r="B39" s="181"/>
      <c r="C39" s="181"/>
      <c r="D39" s="181"/>
      <c r="E39" s="181"/>
      <c r="F39" s="181"/>
      <c r="G39" s="181"/>
      <c r="H39" t="s">
        <v>4</v>
      </c>
    </row>
    <row r="40" spans="1:8" x14ac:dyDescent="0.2">
      <c r="A40" s="68"/>
      <c r="B40" s="181"/>
      <c r="C40" s="181"/>
      <c r="D40" s="181"/>
      <c r="E40" s="181"/>
      <c r="F40" s="181"/>
      <c r="G40" s="181"/>
      <c r="H40" t="s">
        <v>4</v>
      </c>
    </row>
    <row r="41" spans="1:8" x14ac:dyDescent="0.2">
      <c r="A41" s="68"/>
      <c r="B41" s="181"/>
      <c r="C41" s="181"/>
      <c r="D41" s="181"/>
      <c r="E41" s="181"/>
      <c r="F41" s="181"/>
      <c r="G41" s="181"/>
      <c r="H41" t="s">
        <v>4</v>
      </c>
    </row>
    <row r="42" spans="1:8" x14ac:dyDescent="0.2">
      <c r="A42" s="68"/>
      <c r="B42" s="181"/>
      <c r="C42" s="181"/>
      <c r="D42" s="181"/>
      <c r="E42" s="181"/>
      <c r="F42" s="181"/>
      <c r="G42" s="181"/>
      <c r="H42" t="s">
        <v>4</v>
      </c>
    </row>
    <row r="43" spans="1:8" x14ac:dyDescent="0.2">
      <c r="A43" s="68"/>
      <c r="B43" s="181"/>
      <c r="C43" s="181"/>
      <c r="D43" s="181"/>
      <c r="E43" s="181"/>
      <c r="F43" s="181"/>
      <c r="G43" s="181"/>
      <c r="H43" t="s">
        <v>4</v>
      </c>
    </row>
    <row r="44" spans="1:8" x14ac:dyDescent="0.2">
      <c r="A44" s="68"/>
      <c r="B44" s="181"/>
      <c r="C44" s="181"/>
      <c r="D44" s="181"/>
      <c r="E44" s="181"/>
      <c r="F44" s="181"/>
      <c r="G44" s="181"/>
      <c r="H44" t="s">
        <v>4</v>
      </c>
    </row>
    <row r="45" spans="1:8" ht="3" customHeight="1" x14ac:dyDescent="0.2">
      <c r="A45" s="68"/>
      <c r="B45" s="181"/>
      <c r="C45" s="181"/>
      <c r="D45" s="181"/>
      <c r="E45" s="181"/>
      <c r="F45" s="181"/>
      <c r="G45" s="181"/>
      <c r="H45" t="s">
        <v>4</v>
      </c>
    </row>
    <row r="46" spans="1:8" x14ac:dyDescent="0.2">
      <c r="B46" s="175"/>
      <c r="C46" s="175"/>
      <c r="D46" s="175"/>
      <c r="E46" s="175"/>
      <c r="F46" s="175"/>
      <c r="G46" s="175"/>
    </row>
    <row r="47" spans="1:8" x14ac:dyDescent="0.2">
      <c r="B47" s="175"/>
      <c r="C47" s="175"/>
      <c r="D47" s="175"/>
      <c r="E47" s="175"/>
      <c r="F47" s="175"/>
      <c r="G47" s="175"/>
    </row>
    <row r="48" spans="1:8" x14ac:dyDescent="0.2">
      <c r="B48" s="175"/>
      <c r="C48" s="175"/>
      <c r="D48" s="175"/>
      <c r="E48" s="175"/>
      <c r="F48" s="175"/>
      <c r="G48" s="175"/>
    </row>
    <row r="49" spans="2:7" x14ac:dyDescent="0.2">
      <c r="B49" s="175"/>
      <c r="C49" s="175"/>
      <c r="D49" s="175"/>
      <c r="E49" s="175"/>
      <c r="F49" s="175"/>
      <c r="G49" s="175"/>
    </row>
    <row r="50" spans="2:7" x14ac:dyDescent="0.2">
      <c r="B50" s="175"/>
      <c r="C50" s="175"/>
      <c r="D50" s="175"/>
      <c r="E50" s="175"/>
      <c r="F50" s="175"/>
      <c r="G50" s="175"/>
    </row>
    <row r="51" spans="2:7" x14ac:dyDescent="0.2">
      <c r="B51" s="175"/>
      <c r="C51" s="175"/>
      <c r="D51" s="175"/>
      <c r="E51" s="175"/>
      <c r="F51" s="175"/>
      <c r="G51" s="175"/>
    </row>
    <row r="52" spans="2:7" x14ac:dyDescent="0.2">
      <c r="B52" s="175"/>
      <c r="C52" s="175"/>
      <c r="D52" s="175"/>
      <c r="E52" s="175"/>
      <c r="F52" s="175"/>
      <c r="G52" s="175"/>
    </row>
    <row r="53" spans="2:7" x14ac:dyDescent="0.2">
      <c r="B53" s="175"/>
      <c r="C53" s="175"/>
      <c r="D53" s="175"/>
      <c r="E53" s="175"/>
      <c r="F53" s="175"/>
      <c r="G53" s="175"/>
    </row>
    <row r="54" spans="2:7" x14ac:dyDescent="0.2">
      <c r="B54" s="175"/>
      <c r="C54" s="175"/>
      <c r="D54" s="175"/>
      <c r="E54" s="175"/>
      <c r="F54" s="175"/>
      <c r="G54" s="175"/>
    </row>
    <row r="55" spans="2:7" x14ac:dyDescent="0.2">
      <c r="B55" s="175"/>
      <c r="C55" s="175"/>
      <c r="D55" s="175"/>
      <c r="E55" s="175"/>
      <c r="F55" s="175"/>
      <c r="G55" s="175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68"/>
  <sheetViews>
    <sheetView workbookViewId="0">
      <selection activeCell="A16" sqref="A1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2" t="s">
        <v>5</v>
      </c>
      <c r="B1" s="183"/>
      <c r="C1" s="69" t="str">
        <f>CONCATENATE(cislostavby," ",nazevstavby)</f>
        <v xml:space="preserve"> Změna stavby ZŠ na škol.středisko</v>
      </c>
      <c r="D1" s="70"/>
      <c r="E1" s="71"/>
      <c r="F1" s="70"/>
      <c r="G1" s="72"/>
      <c r="H1" s="73"/>
      <c r="I1" s="74"/>
    </row>
    <row r="2" spans="1:57" ht="13.5" thickBot="1" x14ac:dyDescent="0.25">
      <c r="A2" s="184" t="s">
        <v>1</v>
      </c>
      <c r="B2" s="185"/>
      <c r="C2" s="75" t="str">
        <f>CONCATENATE(cisloobjektu," ",nazevobjektu)</f>
        <v xml:space="preserve"> ZTI</v>
      </c>
      <c r="D2" s="76"/>
      <c r="E2" s="77"/>
      <c r="F2" s="76"/>
      <c r="G2" s="186"/>
      <c r="H2" s="186"/>
      <c r="I2" s="187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71" t="str">
        <f>Položky!B7</f>
        <v>721</v>
      </c>
      <c r="B7" s="86" t="str">
        <f>Položky!C7</f>
        <v>Vnitřní kanalizace</v>
      </c>
      <c r="C7" s="87"/>
      <c r="D7" s="88"/>
      <c r="E7" s="172">
        <f>Položky!BA25</f>
        <v>0</v>
      </c>
      <c r="F7" s="173">
        <f>Položky!BB25</f>
        <v>0</v>
      </c>
      <c r="G7" s="173">
        <f>Položky!BC25</f>
        <v>0</v>
      </c>
      <c r="H7" s="173">
        <f>Položky!BD25</f>
        <v>0</v>
      </c>
      <c r="I7" s="174">
        <f>Položky!BE25</f>
        <v>0</v>
      </c>
    </row>
    <row r="8" spans="1:57" s="11" customFormat="1" x14ac:dyDescent="0.2">
      <c r="A8" s="171" t="str">
        <f>Položky!B26</f>
        <v>722</v>
      </c>
      <c r="B8" s="86" t="str">
        <f>Položky!C26</f>
        <v>Vnitřní vodovod</v>
      </c>
      <c r="C8" s="87"/>
      <c r="D8" s="88"/>
      <c r="E8" s="172">
        <f>Položky!BA57</f>
        <v>0</v>
      </c>
      <c r="F8" s="173">
        <f>Položky!BB57</f>
        <v>0</v>
      </c>
      <c r="G8" s="173">
        <f>Položky!BC57</f>
        <v>0</v>
      </c>
      <c r="H8" s="173">
        <f>Položky!BD57</f>
        <v>0</v>
      </c>
      <c r="I8" s="174">
        <f>Položky!BE57</f>
        <v>0</v>
      </c>
    </row>
    <row r="9" spans="1:57" s="11" customFormat="1" x14ac:dyDescent="0.2">
      <c r="A9" s="171" t="str">
        <f>Položky!B58</f>
        <v>724</v>
      </c>
      <c r="B9" s="86" t="str">
        <f>Položky!C58</f>
        <v>Strojní vybavení</v>
      </c>
      <c r="C9" s="87"/>
      <c r="D9" s="88"/>
      <c r="E9" s="172">
        <f>Položky!BA66</f>
        <v>0</v>
      </c>
      <c r="F9" s="173">
        <f>Položky!BB66</f>
        <v>0</v>
      </c>
      <c r="G9" s="173">
        <f>Položky!BC66</f>
        <v>0</v>
      </c>
      <c r="H9" s="173">
        <f>Položky!BD66</f>
        <v>0</v>
      </c>
      <c r="I9" s="174">
        <f>Položky!BE66</f>
        <v>0</v>
      </c>
    </row>
    <row r="10" spans="1:57" s="11" customFormat="1" ht="13.5" thickBot="1" x14ac:dyDescent="0.25">
      <c r="A10" s="171" t="str">
        <f>Položky!B67</f>
        <v>725</v>
      </c>
      <c r="B10" s="86" t="str">
        <f>Položky!C67</f>
        <v>Zařizovací předměty</v>
      </c>
      <c r="C10" s="87"/>
      <c r="D10" s="88"/>
      <c r="E10" s="172">
        <f>Položky!BA92</f>
        <v>0</v>
      </c>
      <c r="F10" s="173">
        <f>Položky!BB92</f>
        <v>0</v>
      </c>
      <c r="G10" s="173">
        <f>Položky!BC92</f>
        <v>0</v>
      </c>
      <c r="H10" s="173">
        <f>Položky!BD92</f>
        <v>0</v>
      </c>
      <c r="I10" s="174">
        <f>Položky!BE92</f>
        <v>0</v>
      </c>
    </row>
    <row r="11" spans="1:57" s="94" customFormat="1" ht="13.5" thickBot="1" x14ac:dyDescent="0.25">
      <c r="A11" s="89"/>
      <c r="B11" s="81" t="s">
        <v>50</v>
      </c>
      <c r="C11" s="81"/>
      <c r="D11" s="90"/>
      <c r="E11" s="91">
        <f>SUM(E7:E10)</f>
        <v>0</v>
      </c>
      <c r="F11" s="92">
        <f>SUM(F7:F10)</f>
        <v>0</v>
      </c>
      <c r="G11" s="92">
        <f>SUM(G7:G10)</f>
        <v>0</v>
      </c>
      <c r="H11" s="92">
        <f>SUM(H7:H10)</f>
        <v>0</v>
      </c>
      <c r="I11" s="93">
        <f>SUM(I7:I10)</f>
        <v>0</v>
      </c>
    </row>
    <row r="12" spans="1:57" x14ac:dyDescent="0.2">
      <c r="A12" s="87"/>
      <c r="B12" s="87"/>
      <c r="C12" s="87"/>
      <c r="D12" s="87"/>
      <c r="E12" s="87"/>
      <c r="F12" s="87"/>
      <c r="G12" s="87"/>
      <c r="H12" s="87"/>
      <c r="I12" s="87"/>
    </row>
    <row r="13" spans="1:57" ht="19.5" customHeight="1" x14ac:dyDescent="0.25">
      <c r="A13" s="95" t="s">
        <v>51</v>
      </c>
      <c r="B13" s="95"/>
      <c r="C13" s="95"/>
      <c r="D13" s="95"/>
      <c r="E13" s="95"/>
      <c r="F13" s="95"/>
      <c r="G13" s="96"/>
      <c r="H13" s="95"/>
      <c r="I13" s="95"/>
      <c r="BA13" s="30"/>
      <c r="BB13" s="30"/>
      <c r="BC13" s="30"/>
      <c r="BD13" s="30"/>
      <c r="BE13" s="30"/>
    </row>
    <row r="14" spans="1:57" ht="13.5" thickBot="1" x14ac:dyDescent="0.25">
      <c r="A14" s="97"/>
      <c r="B14" s="97"/>
      <c r="C14" s="97"/>
      <c r="D14" s="97"/>
      <c r="E14" s="97"/>
      <c r="F14" s="97"/>
      <c r="G14" s="97"/>
      <c r="H14" s="97"/>
      <c r="I14" s="97"/>
    </row>
    <row r="15" spans="1:57" x14ac:dyDescent="0.2">
      <c r="A15" s="98" t="s">
        <v>52</v>
      </c>
      <c r="B15" s="99"/>
      <c r="C15" s="99"/>
      <c r="D15" s="100"/>
      <c r="E15" s="101" t="s">
        <v>53</v>
      </c>
      <c r="F15" s="102" t="s">
        <v>54</v>
      </c>
      <c r="G15" s="103" t="s">
        <v>55</v>
      </c>
      <c r="H15" s="104"/>
      <c r="I15" s="105" t="s">
        <v>53</v>
      </c>
    </row>
    <row r="16" spans="1:57" x14ac:dyDescent="0.2">
      <c r="A16" s="106"/>
      <c r="B16" s="107"/>
      <c r="C16" s="107"/>
      <c r="D16" s="108"/>
      <c r="E16" s="109"/>
      <c r="F16" s="110"/>
      <c r="G16" s="111">
        <f>CHOOSE(BA16+1,HSV+PSV,HSV+PSV+Mont,HSV+PSV+Dodavka+Mont,HSV,PSV,Mont,Dodavka,Mont+Dodavka,0)</f>
        <v>0</v>
      </c>
      <c r="H16" s="112"/>
      <c r="I16" s="113">
        <f>E16+F16*G16/100</f>
        <v>0</v>
      </c>
      <c r="BA16">
        <v>8</v>
      </c>
    </row>
    <row r="17" spans="1:9" ht="13.5" thickBot="1" x14ac:dyDescent="0.25">
      <c r="A17" s="114"/>
      <c r="B17" s="115" t="s">
        <v>56</v>
      </c>
      <c r="C17" s="116"/>
      <c r="D17" s="117"/>
      <c r="E17" s="118"/>
      <c r="F17" s="119"/>
      <c r="G17" s="119"/>
      <c r="H17" s="188">
        <f>SUM(H16:H16)</f>
        <v>0</v>
      </c>
      <c r="I17" s="189"/>
    </row>
    <row r="18" spans="1:9" x14ac:dyDescent="0.2">
      <c r="A18" s="97"/>
      <c r="B18" s="97"/>
      <c r="C18" s="97"/>
      <c r="D18" s="97"/>
      <c r="E18" s="97"/>
      <c r="F18" s="97"/>
      <c r="G18" s="97"/>
      <c r="H18" s="97"/>
      <c r="I18" s="97"/>
    </row>
    <row r="19" spans="1:9" x14ac:dyDescent="0.2">
      <c r="B19" s="94"/>
      <c r="F19" s="120"/>
      <c r="G19" s="121"/>
      <c r="H19" s="121"/>
      <c r="I19" s="122"/>
    </row>
    <row r="20" spans="1:9" x14ac:dyDescent="0.2">
      <c r="F20" s="120"/>
      <c r="G20" s="121"/>
      <c r="H20" s="121"/>
      <c r="I20" s="122"/>
    </row>
    <row r="21" spans="1:9" x14ac:dyDescent="0.2">
      <c r="F21" s="120"/>
      <c r="G21" s="121"/>
      <c r="H21" s="121"/>
      <c r="I21" s="122"/>
    </row>
    <row r="22" spans="1:9" x14ac:dyDescent="0.2">
      <c r="F22" s="120"/>
      <c r="G22" s="121"/>
      <c r="H22" s="121"/>
      <c r="I22" s="122"/>
    </row>
    <row r="23" spans="1:9" x14ac:dyDescent="0.2">
      <c r="F23" s="120"/>
      <c r="G23" s="121"/>
      <c r="H23" s="121"/>
      <c r="I23" s="122"/>
    </row>
    <row r="24" spans="1:9" x14ac:dyDescent="0.2">
      <c r="F24" s="120"/>
      <c r="G24" s="121"/>
      <c r="H24" s="121"/>
      <c r="I24" s="122"/>
    </row>
    <row r="25" spans="1:9" x14ac:dyDescent="0.2">
      <c r="F25" s="120"/>
      <c r="G25" s="121"/>
      <c r="H25" s="121"/>
      <c r="I25" s="122"/>
    </row>
    <row r="26" spans="1:9" x14ac:dyDescent="0.2">
      <c r="F26" s="120"/>
      <c r="G26" s="121"/>
      <c r="H26" s="121"/>
      <c r="I26" s="122"/>
    </row>
    <row r="27" spans="1:9" x14ac:dyDescent="0.2">
      <c r="F27" s="120"/>
      <c r="G27" s="121"/>
      <c r="H27" s="121"/>
      <c r="I27" s="122"/>
    </row>
    <row r="28" spans="1:9" x14ac:dyDescent="0.2">
      <c r="F28" s="120"/>
      <c r="G28" s="121"/>
      <c r="H28" s="121"/>
      <c r="I28" s="122"/>
    </row>
    <row r="29" spans="1:9" x14ac:dyDescent="0.2">
      <c r="F29" s="120"/>
      <c r="G29" s="121"/>
      <c r="H29" s="121"/>
      <c r="I29" s="122"/>
    </row>
    <row r="30" spans="1:9" x14ac:dyDescent="0.2">
      <c r="F30" s="120"/>
      <c r="G30" s="121"/>
      <c r="H30" s="121"/>
      <c r="I30" s="122"/>
    </row>
    <row r="31" spans="1:9" x14ac:dyDescent="0.2">
      <c r="F31" s="120"/>
      <c r="G31" s="121"/>
      <c r="H31" s="121"/>
      <c r="I31" s="122"/>
    </row>
    <row r="32" spans="1:9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  <row r="68" spans="6:9" x14ac:dyDescent="0.2">
      <c r="F68" s="120"/>
      <c r="G68" s="121"/>
      <c r="H68" s="121"/>
      <c r="I68" s="122"/>
    </row>
  </sheetData>
  <mergeCells count="4">
    <mergeCell ref="A1:B1"/>
    <mergeCell ref="A2:B2"/>
    <mergeCell ref="G2:I2"/>
    <mergeCell ref="H17:I1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165"/>
  <sheetViews>
    <sheetView showGridLines="0" showZeros="0" zoomScaleNormal="100" workbookViewId="0">
      <selection activeCell="F7" sqref="F7"/>
    </sheetView>
  </sheetViews>
  <sheetFormatPr defaultRowHeight="12.75" x14ac:dyDescent="0.2"/>
  <cols>
    <col min="1" max="1" width="3.85546875" style="123" customWidth="1"/>
    <col min="2" max="2" width="12" style="123" customWidth="1"/>
    <col min="3" max="3" width="40.42578125" style="123" customWidth="1"/>
    <col min="4" max="4" width="5.5703125" style="123" customWidth="1"/>
    <col min="5" max="5" width="8.5703125" style="165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 x14ac:dyDescent="0.25">
      <c r="A1" s="190" t="s">
        <v>57</v>
      </c>
      <c r="B1" s="190"/>
      <c r="C1" s="190"/>
      <c r="D1" s="190"/>
      <c r="E1" s="190"/>
      <c r="F1" s="190"/>
      <c r="G1" s="190"/>
    </row>
    <row r="2" spans="1:104" ht="13.5" thickBot="1" x14ac:dyDescent="0.25">
      <c r="A2" s="124"/>
      <c r="B2" s="125"/>
      <c r="C2" s="126"/>
      <c r="D2" s="126"/>
      <c r="E2" s="127"/>
      <c r="F2" s="126"/>
      <c r="G2" s="126"/>
    </row>
    <row r="3" spans="1:104" ht="13.5" thickTop="1" x14ac:dyDescent="0.2">
      <c r="A3" s="191" t="s">
        <v>5</v>
      </c>
      <c r="B3" s="192"/>
      <c r="C3" s="128" t="str">
        <f>CONCATENATE(cislostavby," ",nazevstavby)</f>
        <v xml:space="preserve"> Změna stavby ZŠ na škol.středisko</v>
      </c>
      <c r="D3" s="129"/>
      <c r="E3" s="130"/>
      <c r="F3" s="131">
        <f>Rekapitulace!H1</f>
        <v>0</v>
      </c>
      <c r="G3" s="132"/>
    </row>
    <row r="4" spans="1:104" ht="13.5" thickBot="1" x14ac:dyDescent="0.25">
      <c r="A4" s="193" t="s">
        <v>1</v>
      </c>
      <c r="B4" s="194"/>
      <c r="C4" s="133" t="str">
        <f>CONCATENATE(cisloobjektu," ",nazevobjektu)</f>
        <v xml:space="preserve"> ZTI</v>
      </c>
      <c r="D4" s="134"/>
      <c r="E4" s="195"/>
      <c r="F4" s="195"/>
      <c r="G4" s="196"/>
    </row>
    <row r="5" spans="1:104" ht="13.5" thickTop="1" x14ac:dyDescent="0.2">
      <c r="A5" s="135"/>
      <c r="B5" s="136"/>
      <c r="C5" s="136"/>
      <c r="D5" s="124"/>
      <c r="E5" s="137"/>
      <c r="F5" s="124"/>
      <c r="G5" s="138"/>
    </row>
    <row r="6" spans="1:104" x14ac:dyDescent="0.2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 x14ac:dyDescent="0.2">
      <c r="A7" s="143" t="s">
        <v>65</v>
      </c>
      <c r="B7" s="144" t="s">
        <v>69</v>
      </c>
      <c r="C7" s="145" t="s">
        <v>70</v>
      </c>
      <c r="D7" s="146"/>
      <c r="E7" s="147"/>
      <c r="F7" s="147"/>
      <c r="G7" s="148"/>
      <c r="H7" s="149"/>
      <c r="I7" s="149"/>
      <c r="O7" s="150">
        <v>1</v>
      </c>
    </row>
    <row r="8" spans="1:104" x14ac:dyDescent="0.2">
      <c r="A8" s="151">
        <v>1</v>
      </c>
      <c r="B8" s="152" t="s">
        <v>71</v>
      </c>
      <c r="C8" s="153" t="s">
        <v>72</v>
      </c>
      <c r="D8" s="154" t="s">
        <v>73</v>
      </c>
      <c r="E8" s="155">
        <v>15</v>
      </c>
      <c r="F8" s="155"/>
      <c r="G8" s="156">
        <f t="shared" ref="G8:G24" si="0">E8*F8</f>
        <v>0</v>
      </c>
      <c r="O8" s="150">
        <v>2</v>
      </c>
      <c r="AA8" s="123">
        <v>12</v>
      </c>
      <c r="AB8" s="123">
        <v>0</v>
      </c>
      <c r="AC8" s="123">
        <v>1</v>
      </c>
      <c r="AZ8" s="123">
        <v>2</v>
      </c>
      <c r="BA8" s="123">
        <f t="shared" ref="BA8:BA24" si="1">IF(AZ8=1,G8,0)</f>
        <v>0</v>
      </c>
      <c r="BB8" s="123">
        <f t="shared" ref="BB8:BB24" si="2">IF(AZ8=2,G8,0)</f>
        <v>0</v>
      </c>
      <c r="BC8" s="123">
        <f t="shared" ref="BC8:BC24" si="3">IF(AZ8=3,G8,0)</f>
        <v>0</v>
      </c>
      <c r="BD8" s="123">
        <f t="shared" ref="BD8:BD24" si="4">IF(AZ8=4,G8,0)</f>
        <v>0</v>
      </c>
      <c r="BE8" s="123">
        <f t="shared" ref="BE8:BE24" si="5">IF(AZ8=5,G8,0)</f>
        <v>0</v>
      </c>
      <c r="CZ8" s="123">
        <v>2.9E-4</v>
      </c>
    </row>
    <row r="9" spans="1:104" x14ac:dyDescent="0.2">
      <c r="A9" s="151">
        <v>2</v>
      </c>
      <c r="B9" s="152" t="s">
        <v>74</v>
      </c>
      <c r="C9" s="153" t="s">
        <v>75</v>
      </c>
      <c r="D9" s="154" t="s">
        <v>73</v>
      </c>
      <c r="E9" s="155">
        <v>1</v>
      </c>
      <c r="F9" s="155"/>
      <c r="G9" s="156">
        <f t="shared" si="0"/>
        <v>0</v>
      </c>
      <c r="O9" s="150">
        <v>2</v>
      </c>
      <c r="AA9" s="123">
        <v>12</v>
      </c>
      <c r="AB9" s="123">
        <v>0</v>
      </c>
      <c r="AC9" s="123">
        <v>2</v>
      </c>
      <c r="AZ9" s="123">
        <v>2</v>
      </c>
      <c r="BA9" s="123">
        <f t="shared" si="1"/>
        <v>0</v>
      </c>
      <c r="BB9" s="123">
        <f t="shared" si="2"/>
        <v>0</v>
      </c>
      <c r="BC9" s="123">
        <f t="shared" si="3"/>
        <v>0</v>
      </c>
      <c r="BD9" s="123">
        <f t="shared" si="4"/>
        <v>0</v>
      </c>
      <c r="BE9" s="123">
        <f t="shared" si="5"/>
        <v>0</v>
      </c>
      <c r="CZ9" s="123">
        <v>9.3000000000000005E-4</v>
      </c>
    </row>
    <row r="10" spans="1:104" x14ac:dyDescent="0.2">
      <c r="A10" s="151">
        <v>3</v>
      </c>
      <c r="B10" s="152" t="s">
        <v>76</v>
      </c>
      <c r="C10" s="153" t="s">
        <v>77</v>
      </c>
      <c r="D10" s="154" t="s">
        <v>78</v>
      </c>
      <c r="E10" s="155">
        <v>62</v>
      </c>
      <c r="F10" s="155"/>
      <c r="G10" s="156">
        <f t="shared" si="0"/>
        <v>0</v>
      </c>
      <c r="O10" s="150">
        <v>2</v>
      </c>
      <c r="AA10" s="123">
        <v>12</v>
      </c>
      <c r="AB10" s="123">
        <v>0</v>
      </c>
      <c r="AC10" s="123">
        <v>3</v>
      </c>
      <c r="AZ10" s="123">
        <v>2</v>
      </c>
      <c r="BA10" s="123">
        <f t="shared" si="1"/>
        <v>0</v>
      </c>
      <c r="BB10" s="123">
        <f t="shared" si="2"/>
        <v>0</v>
      </c>
      <c r="BC10" s="123">
        <f t="shared" si="3"/>
        <v>0</v>
      </c>
      <c r="BD10" s="123">
        <f t="shared" si="4"/>
        <v>0</v>
      </c>
      <c r="BE10" s="123">
        <f t="shared" si="5"/>
        <v>0</v>
      </c>
      <c r="CZ10" s="123">
        <v>2.8500000000000001E-3</v>
      </c>
    </row>
    <row r="11" spans="1:104" x14ac:dyDescent="0.2">
      <c r="A11" s="151">
        <v>4</v>
      </c>
      <c r="B11" s="152" t="s">
        <v>79</v>
      </c>
      <c r="C11" s="153" t="s">
        <v>80</v>
      </c>
      <c r="D11" s="154" t="s">
        <v>78</v>
      </c>
      <c r="E11" s="155">
        <v>48</v>
      </c>
      <c r="F11" s="155"/>
      <c r="G11" s="156">
        <f t="shared" si="0"/>
        <v>0</v>
      </c>
      <c r="O11" s="150">
        <v>2</v>
      </c>
      <c r="AA11" s="123">
        <v>12</v>
      </c>
      <c r="AB11" s="123">
        <v>0</v>
      </c>
      <c r="AC11" s="123">
        <v>4</v>
      </c>
      <c r="AZ11" s="123">
        <v>2</v>
      </c>
      <c r="BA11" s="123">
        <f t="shared" si="1"/>
        <v>0</v>
      </c>
      <c r="BB11" s="123">
        <f t="shared" si="2"/>
        <v>0</v>
      </c>
      <c r="BC11" s="123">
        <f t="shared" si="3"/>
        <v>0</v>
      </c>
      <c r="BD11" s="123">
        <f t="shared" si="4"/>
        <v>0</v>
      </c>
      <c r="BE11" s="123">
        <f t="shared" si="5"/>
        <v>0</v>
      </c>
      <c r="CZ11" s="123">
        <v>3.0799999999999998E-3</v>
      </c>
    </row>
    <row r="12" spans="1:104" x14ac:dyDescent="0.2">
      <c r="A12" s="151">
        <v>5</v>
      </c>
      <c r="B12" s="152" t="s">
        <v>81</v>
      </c>
      <c r="C12" s="153" t="s">
        <v>82</v>
      </c>
      <c r="D12" s="154" t="s">
        <v>78</v>
      </c>
      <c r="E12" s="155">
        <v>64</v>
      </c>
      <c r="F12" s="155"/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5</v>
      </c>
      <c r="AZ12" s="123">
        <v>2</v>
      </c>
      <c r="BA12" s="123">
        <f t="shared" si="1"/>
        <v>0</v>
      </c>
      <c r="BB12" s="123">
        <f t="shared" si="2"/>
        <v>0</v>
      </c>
      <c r="BC12" s="123">
        <f t="shared" si="3"/>
        <v>0</v>
      </c>
      <c r="BD12" s="123">
        <f t="shared" si="4"/>
        <v>0</v>
      </c>
      <c r="BE12" s="123">
        <f t="shared" si="5"/>
        <v>0</v>
      </c>
      <c r="CZ12" s="123">
        <v>3.8000000000000002E-4</v>
      </c>
    </row>
    <row r="13" spans="1:104" x14ac:dyDescent="0.2">
      <c r="A13" s="151">
        <v>6</v>
      </c>
      <c r="B13" s="152" t="s">
        <v>83</v>
      </c>
      <c r="C13" s="153" t="s">
        <v>84</v>
      </c>
      <c r="D13" s="154" t="s">
        <v>78</v>
      </c>
      <c r="E13" s="155">
        <v>132</v>
      </c>
      <c r="F13" s="155"/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6</v>
      </c>
      <c r="AZ13" s="123">
        <v>2</v>
      </c>
      <c r="BA13" s="123">
        <f t="shared" si="1"/>
        <v>0</v>
      </c>
      <c r="BB13" s="123">
        <f t="shared" si="2"/>
        <v>0</v>
      </c>
      <c r="BC13" s="123">
        <f t="shared" si="3"/>
        <v>0</v>
      </c>
      <c r="BD13" s="123">
        <f t="shared" si="4"/>
        <v>0</v>
      </c>
      <c r="BE13" s="123">
        <f t="shared" si="5"/>
        <v>0</v>
      </c>
      <c r="CZ13" s="123">
        <v>4.6999999999999999E-4</v>
      </c>
    </row>
    <row r="14" spans="1:104" x14ac:dyDescent="0.2">
      <c r="A14" s="151">
        <v>7</v>
      </c>
      <c r="B14" s="152" t="s">
        <v>85</v>
      </c>
      <c r="C14" s="153" t="s">
        <v>86</v>
      </c>
      <c r="D14" s="154" t="s">
        <v>78</v>
      </c>
      <c r="E14" s="155">
        <v>28</v>
      </c>
      <c r="F14" s="155"/>
      <c r="G14" s="156">
        <f t="shared" si="0"/>
        <v>0</v>
      </c>
      <c r="O14" s="150">
        <v>2</v>
      </c>
      <c r="AA14" s="123">
        <v>12</v>
      </c>
      <c r="AB14" s="123">
        <v>0</v>
      </c>
      <c r="AC14" s="123">
        <v>7</v>
      </c>
      <c r="AZ14" s="123">
        <v>2</v>
      </c>
      <c r="BA14" s="123">
        <f t="shared" si="1"/>
        <v>0</v>
      </c>
      <c r="BB14" s="123">
        <f t="shared" si="2"/>
        <v>0</v>
      </c>
      <c r="BC14" s="123">
        <f t="shared" si="3"/>
        <v>0</v>
      </c>
      <c r="BD14" s="123">
        <f t="shared" si="4"/>
        <v>0</v>
      </c>
      <c r="BE14" s="123">
        <f t="shared" si="5"/>
        <v>0</v>
      </c>
      <c r="CZ14" s="123">
        <v>6.9999999999999999E-4</v>
      </c>
    </row>
    <row r="15" spans="1:104" x14ac:dyDescent="0.2">
      <c r="A15" s="151">
        <v>8</v>
      </c>
      <c r="B15" s="152" t="s">
        <v>87</v>
      </c>
      <c r="C15" s="153" t="s">
        <v>88</v>
      </c>
      <c r="D15" s="154" t="s">
        <v>78</v>
      </c>
      <c r="E15" s="155">
        <v>96</v>
      </c>
      <c r="F15" s="155"/>
      <c r="G15" s="156">
        <f t="shared" si="0"/>
        <v>0</v>
      </c>
      <c r="O15" s="150">
        <v>2</v>
      </c>
      <c r="AA15" s="123">
        <v>12</v>
      </c>
      <c r="AB15" s="123">
        <v>0</v>
      </c>
      <c r="AC15" s="123">
        <v>8</v>
      </c>
      <c r="AZ15" s="123">
        <v>2</v>
      </c>
      <c r="BA15" s="123">
        <f t="shared" si="1"/>
        <v>0</v>
      </c>
      <c r="BB15" s="123">
        <f t="shared" si="2"/>
        <v>0</v>
      </c>
      <c r="BC15" s="123">
        <f t="shared" si="3"/>
        <v>0</v>
      </c>
      <c r="BD15" s="123">
        <f t="shared" si="4"/>
        <v>0</v>
      </c>
      <c r="BE15" s="123">
        <f t="shared" si="5"/>
        <v>0</v>
      </c>
      <c r="CZ15" s="123">
        <v>1.5200000000000001E-3</v>
      </c>
    </row>
    <row r="16" spans="1:104" x14ac:dyDescent="0.2">
      <c r="A16" s="151">
        <v>9</v>
      </c>
      <c r="B16" s="152" t="s">
        <v>89</v>
      </c>
      <c r="C16" s="153" t="s">
        <v>90</v>
      </c>
      <c r="D16" s="154" t="s">
        <v>78</v>
      </c>
      <c r="E16" s="155">
        <v>40</v>
      </c>
      <c r="F16" s="155"/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9</v>
      </c>
      <c r="AZ16" s="123">
        <v>2</v>
      </c>
      <c r="BA16" s="123">
        <f t="shared" si="1"/>
        <v>0</v>
      </c>
      <c r="BB16" s="123">
        <f t="shared" si="2"/>
        <v>0</v>
      </c>
      <c r="BC16" s="123">
        <f t="shared" si="3"/>
        <v>0</v>
      </c>
      <c r="BD16" s="123">
        <f t="shared" si="4"/>
        <v>0</v>
      </c>
      <c r="BE16" s="123">
        <f t="shared" si="5"/>
        <v>0</v>
      </c>
      <c r="CZ16" s="123">
        <v>2.0899999999999998E-3</v>
      </c>
    </row>
    <row r="17" spans="1:104" x14ac:dyDescent="0.2">
      <c r="A17" s="151">
        <v>10</v>
      </c>
      <c r="B17" s="152" t="s">
        <v>91</v>
      </c>
      <c r="C17" s="153" t="s">
        <v>92</v>
      </c>
      <c r="D17" s="154" t="s">
        <v>78</v>
      </c>
      <c r="E17" s="155">
        <v>146</v>
      </c>
      <c r="F17" s="155"/>
      <c r="G17" s="156">
        <f t="shared" si="0"/>
        <v>0</v>
      </c>
      <c r="O17" s="150">
        <v>2</v>
      </c>
      <c r="AA17" s="123">
        <v>12</v>
      </c>
      <c r="AB17" s="123">
        <v>0</v>
      </c>
      <c r="AC17" s="123">
        <v>10</v>
      </c>
      <c r="AZ17" s="123">
        <v>2</v>
      </c>
      <c r="BA17" s="123">
        <f t="shared" si="1"/>
        <v>0</v>
      </c>
      <c r="BB17" s="123">
        <f t="shared" si="2"/>
        <v>0</v>
      </c>
      <c r="BC17" s="123">
        <f t="shared" si="3"/>
        <v>0</v>
      </c>
      <c r="BD17" s="123">
        <f t="shared" si="4"/>
        <v>0</v>
      </c>
      <c r="BE17" s="123">
        <f t="shared" si="5"/>
        <v>0</v>
      </c>
      <c r="CZ17" s="123">
        <v>2.5000000000000001E-3</v>
      </c>
    </row>
    <row r="18" spans="1:104" ht="22.5" x14ac:dyDescent="0.2">
      <c r="A18" s="151">
        <v>11</v>
      </c>
      <c r="B18" s="152" t="s">
        <v>93</v>
      </c>
      <c r="C18" s="153" t="s">
        <v>94</v>
      </c>
      <c r="D18" s="154" t="s">
        <v>73</v>
      </c>
      <c r="E18" s="155">
        <v>5</v>
      </c>
      <c r="F18" s="155"/>
      <c r="G18" s="156">
        <f t="shared" si="0"/>
        <v>0</v>
      </c>
      <c r="O18" s="150">
        <v>2</v>
      </c>
      <c r="AA18" s="123">
        <v>12</v>
      </c>
      <c r="AB18" s="123">
        <v>0</v>
      </c>
      <c r="AC18" s="123">
        <v>11</v>
      </c>
      <c r="AZ18" s="123">
        <v>2</v>
      </c>
      <c r="BA18" s="123">
        <f t="shared" si="1"/>
        <v>0</v>
      </c>
      <c r="BB18" s="123">
        <f t="shared" si="2"/>
        <v>0</v>
      </c>
      <c r="BC18" s="123">
        <f t="shared" si="3"/>
        <v>0</v>
      </c>
      <c r="BD18" s="123">
        <f t="shared" si="4"/>
        <v>0</v>
      </c>
      <c r="BE18" s="123">
        <f t="shared" si="5"/>
        <v>0</v>
      </c>
      <c r="CZ18" s="123">
        <v>1.24E-3</v>
      </c>
    </row>
    <row r="19" spans="1:104" x14ac:dyDescent="0.2">
      <c r="A19" s="151">
        <v>12</v>
      </c>
      <c r="B19" s="152" t="s">
        <v>95</v>
      </c>
      <c r="C19" s="153" t="s">
        <v>96</v>
      </c>
      <c r="D19" s="154" t="s">
        <v>73</v>
      </c>
      <c r="E19" s="155">
        <v>6</v>
      </c>
      <c r="F19" s="155"/>
      <c r="G19" s="156">
        <f t="shared" si="0"/>
        <v>0</v>
      </c>
      <c r="O19" s="150">
        <v>2</v>
      </c>
      <c r="AA19" s="123">
        <v>12</v>
      </c>
      <c r="AB19" s="123">
        <v>0</v>
      </c>
      <c r="AC19" s="123">
        <v>12</v>
      </c>
      <c r="AZ19" s="123">
        <v>2</v>
      </c>
      <c r="BA19" s="123">
        <f t="shared" si="1"/>
        <v>0</v>
      </c>
      <c r="BB19" s="123">
        <f t="shared" si="2"/>
        <v>0</v>
      </c>
      <c r="BC19" s="123">
        <f t="shared" si="3"/>
        <v>0</v>
      </c>
      <c r="BD19" s="123">
        <f t="shared" si="4"/>
        <v>0</v>
      </c>
      <c r="BE19" s="123">
        <f t="shared" si="5"/>
        <v>0</v>
      </c>
      <c r="CZ19" s="123">
        <v>7.5800000000000006E-2</v>
      </c>
    </row>
    <row r="20" spans="1:104" ht="22.5" x14ac:dyDescent="0.2">
      <c r="A20" s="151">
        <v>13</v>
      </c>
      <c r="B20" s="152" t="s">
        <v>97</v>
      </c>
      <c r="C20" s="153" t="s">
        <v>98</v>
      </c>
      <c r="D20" s="154" t="s">
        <v>73</v>
      </c>
      <c r="E20" s="155">
        <v>6</v>
      </c>
      <c r="F20" s="155"/>
      <c r="G20" s="156">
        <f t="shared" si="0"/>
        <v>0</v>
      </c>
      <c r="O20" s="150">
        <v>2</v>
      </c>
      <c r="AA20" s="123">
        <v>12</v>
      </c>
      <c r="AB20" s="123">
        <v>0</v>
      </c>
      <c r="AC20" s="123">
        <v>13</v>
      </c>
      <c r="AZ20" s="123">
        <v>2</v>
      </c>
      <c r="BA20" s="123">
        <f t="shared" si="1"/>
        <v>0</v>
      </c>
      <c r="BB20" s="123">
        <f t="shared" si="2"/>
        <v>0</v>
      </c>
      <c r="BC20" s="123">
        <f t="shared" si="3"/>
        <v>0</v>
      </c>
      <c r="BD20" s="123">
        <f t="shared" si="4"/>
        <v>0</v>
      </c>
      <c r="BE20" s="123">
        <f t="shared" si="5"/>
        <v>0</v>
      </c>
      <c r="CZ20" s="123">
        <v>4.8999999999999998E-4</v>
      </c>
    </row>
    <row r="21" spans="1:104" ht="22.5" x14ac:dyDescent="0.2">
      <c r="A21" s="151">
        <v>14</v>
      </c>
      <c r="B21" s="152" t="s">
        <v>99</v>
      </c>
      <c r="C21" s="153" t="s">
        <v>100</v>
      </c>
      <c r="D21" s="154" t="s">
        <v>73</v>
      </c>
      <c r="E21" s="155">
        <v>8</v>
      </c>
      <c r="F21" s="155"/>
      <c r="G21" s="156">
        <f t="shared" si="0"/>
        <v>0</v>
      </c>
      <c r="O21" s="150">
        <v>2</v>
      </c>
      <c r="AA21" s="123">
        <v>12</v>
      </c>
      <c r="AB21" s="123">
        <v>0</v>
      </c>
      <c r="AC21" s="123">
        <v>14</v>
      </c>
      <c r="AZ21" s="123">
        <v>2</v>
      </c>
      <c r="BA21" s="123">
        <f t="shared" si="1"/>
        <v>0</v>
      </c>
      <c r="BB21" s="123">
        <f t="shared" si="2"/>
        <v>0</v>
      </c>
      <c r="BC21" s="123">
        <f t="shared" si="3"/>
        <v>0</v>
      </c>
      <c r="BD21" s="123">
        <f t="shared" si="4"/>
        <v>0</v>
      </c>
      <c r="BE21" s="123">
        <f t="shared" si="5"/>
        <v>0</v>
      </c>
      <c r="CZ21" s="123">
        <v>2.7E-4</v>
      </c>
    </row>
    <row r="22" spans="1:104" x14ac:dyDescent="0.2">
      <c r="A22" s="151">
        <v>15</v>
      </c>
      <c r="B22" s="152" t="s">
        <v>101</v>
      </c>
      <c r="C22" s="153" t="s">
        <v>102</v>
      </c>
      <c r="D22" s="154" t="s">
        <v>78</v>
      </c>
      <c r="E22" s="155">
        <v>616</v>
      </c>
      <c r="F22" s="155"/>
      <c r="G22" s="156">
        <f t="shared" si="0"/>
        <v>0</v>
      </c>
      <c r="O22" s="150">
        <v>2</v>
      </c>
      <c r="AA22" s="123">
        <v>12</v>
      </c>
      <c r="AB22" s="123">
        <v>0</v>
      </c>
      <c r="AC22" s="123">
        <v>15</v>
      </c>
      <c r="AZ22" s="123">
        <v>2</v>
      </c>
      <c r="BA22" s="123">
        <f t="shared" si="1"/>
        <v>0</v>
      </c>
      <c r="BB22" s="123">
        <f t="shared" si="2"/>
        <v>0</v>
      </c>
      <c r="BC22" s="123">
        <f t="shared" si="3"/>
        <v>0</v>
      </c>
      <c r="BD22" s="123">
        <f t="shared" si="4"/>
        <v>0</v>
      </c>
      <c r="BE22" s="123">
        <f t="shared" si="5"/>
        <v>0</v>
      </c>
      <c r="CZ22" s="123">
        <v>0</v>
      </c>
    </row>
    <row r="23" spans="1:104" x14ac:dyDescent="0.2">
      <c r="A23" s="151">
        <v>16</v>
      </c>
      <c r="B23" s="152" t="s">
        <v>103</v>
      </c>
      <c r="C23" s="153" t="s">
        <v>104</v>
      </c>
      <c r="D23" s="154" t="s">
        <v>78</v>
      </c>
      <c r="E23" s="155">
        <v>616</v>
      </c>
      <c r="F23" s="155"/>
      <c r="G23" s="156">
        <f t="shared" si="0"/>
        <v>0</v>
      </c>
      <c r="O23" s="150">
        <v>2</v>
      </c>
      <c r="AA23" s="123">
        <v>12</v>
      </c>
      <c r="AB23" s="123">
        <v>0</v>
      </c>
      <c r="AC23" s="123">
        <v>16</v>
      </c>
      <c r="AZ23" s="123">
        <v>2</v>
      </c>
      <c r="BA23" s="123">
        <f t="shared" si="1"/>
        <v>0</v>
      </c>
      <c r="BB23" s="123">
        <f t="shared" si="2"/>
        <v>0</v>
      </c>
      <c r="BC23" s="123">
        <f t="shared" si="3"/>
        <v>0</v>
      </c>
      <c r="BD23" s="123">
        <f t="shared" si="4"/>
        <v>0</v>
      </c>
      <c r="BE23" s="123">
        <f t="shared" si="5"/>
        <v>0</v>
      </c>
      <c r="CZ23" s="123">
        <v>0</v>
      </c>
    </row>
    <row r="24" spans="1:104" x14ac:dyDescent="0.2">
      <c r="A24" s="151">
        <v>17</v>
      </c>
      <c r="B24" s="152" t="s">
        <v>105</v>
      </c>
      <c r="C24" s="153" t="s">
        <v>106</v>
      </c>
      <c r="D24" s="154" t="s">
        <v>54</v>
      </c>
      <c r="E24" s="155"/>
      <c r="F24" s="155">
        <v>3.3</v>
      </c>
      <c r="G24" s="156">
        <f t="shared" si="0"/>
        <v>0</v>
      </c>
      <c r="O24" s="150">
        <v>2</v>
      </c>
      <c r="AA24" s="123">
        <v>12</v>
      </c>
      <c r="AB24" s="123">
        <v>0</v>
      </c>
      <c r="AC24" s="123">
        <v>17</v>
      </c>
      <c r="AZ24" s="123">
        <v>2</v>
      </c>
      <c r="BA24" s="123">
        <f t="shared" si="1"/>
        <v>0</v>
      </c>
      <c r="BB24" s="123">
        <f t="shared" si="2"/>
        <v>0</v>
      </c>
      <c r="BC24" s="123">
        <f t="shared" si="3"/>
        <v>0</v>
      </c>
      <c r="BD24" s="123">
        <f t="shared" si="4"/>
        <v>0</v>
      </c>
      <c r="BE24" s="123">
        <f t="shared" si="5"/>
        <v>0</v>
      </c>
      <c r="CZ24" s="123">
        <v>0</v>
      </c>
    </row>
    <row r="25" spans="1:104" x14ac:dyDescent="0.2">
      <c r="A25" s="157"/>
      <c r="B25" s="158" t="s">
        <v>66</v>
      </c>
      <c r="C25" s="159" t="str">
        <f>CONCATENATE(B7," ",C7)</f>
        <v>721 Vnitřní kanalizace</v>
      </c>
      <c r="D25" s="157"/>
      <c r="E25" s="160"/>
      <c r="F25" s="160"/>
      <c r="G25" s="161">
        <f>SUM(G7:G24)</f>
        <v>0</v>
      </c>
      <c r="O25" s="150">
        <v>4</v>
      </c>
      <c r="BA25" s="162">
        <f>SUM(BA7:BA24)</f>
        <v>0</v>
      </c>
      <c r="BB25" s="162">
        <f>SUM(BB7:BB24)</f>
        <v>0</v>
      </c>
      <c r="BC25" s="162">
        <f>SUM(BC7:BC24)</f>
        <v>0</v>
      </c>
      <c r="BD25" s="162">
        <f>SUM(BD7:BD24)</f>
        <v>0</v>
      </c>
      <c r="BE25" s="162">
        <f>SUM(BE7:BE24)</f>
        <v>0</v>
      </c>
    </row>
    <row r="26" spans="1:104" x14ac:dyDescent="0.2">
      <c r="A26" s="143" t="s">
        <v>65</v>
      </c>
      <c r="B26" s="144" t="s">
        <v>107</v>
      </c>
      <c r="C26" s="145" t="s">
        <v>108</v>
      </c>
      <c r="D26" s="146"/>
      <c r="E26" s="147"/>
      <c r="F26" s="147"/>
      <c r="G26" s="148"/>
      <c r="H26" s="149"/>
      <c r="I26" s="149"/>
      <c r="O26" s="150">
        <v>1</v>
      </c>
    </row>
    <row r="27" spans="1:104" x14ac:dyDescent="0.2">
      <c r="A27" s="151">
        <v>18</v>
      </c>
      <c r="B27" s="152" t="s">
        <v>109</v>
      </c>
      <c r="C27" s="153" t="s">
        <v>110</v>
      </c>
      <c r="D27" s="154" t="s">
        <v>78</v>
      </c>
      <c r="E27" s="155">
        <v>279</v>
      </c>
      <c r="F27" s="155"/>
      <c r="G27" s="156">
        <f t="shared" ref="G27:G56" si="6">E27*F27</f>
        <v>0</v>
      </c>
      <c r="O27" s="150">
        <v>2</v>
      </c>
      <c r="AA27" s="123">
        <v>12</v>
      </c>
      <c r="AB27" s="123">
        <v>0</v>
      </c>
      <c r="AC27" s="123">
        <v>18</v>
      </c>
      <c r="AZ27" s="123">
        <v>2</v>
      </c>
      <c r="BA27" s="123">
        <f t="shared" ref="BA27:BA56" si="7">IF(AZ27=1,G27,0)</f>
        <v>0</v>
      </c>
      <c r="BB27" s="123">
        <f t="shared" ref="BB27:BB56" si="8">IF(AZ27=2,G27,0)</f>
        <v>0</v>
      </c>
      <c r="BC27" s="123">
        <f t="shared" ref="BC27:BC56" si="9">IF(AZ27=3,G27,0)</f>
        <v>0</v>
      </c>
      <c r="BD27" s="123">
        <f t="shared" ref="BD27:BD56" si="10">IF(AZ27=4,G27,0)</f>
        <v>0</v>
      </c>
      <c r="BE27" s="123">
        <f t="shared" ref="BE27:BE56" si="11">IF(AZ27=5,G27,0)</f>
        <v>0</v>
      </c>
      <c r="CZ27" s="123">
        <v>3.98E-3</v>
      </c>
    </row>
    <row r="28" spans="1:104" x14ac:dyDescent="0.2">
      <c r="A28" s="151">
        <v>19</v>
      </c>
      <c r="B28" s="152" t="s">
        <v>111</v>
      </c>
      <c r="C28" s="153" t="s">
        <v>112</v>
      </c>
      <c r="D28" s="154" t="s">
        <v>78</v>
      </c>
      <c r="E28" s="155">
        <v>245</v>
      </c>
      <c r="F28" s="155"/>
      <c r="G28" s="156">
        <f t="shared" si="6"/>
        <v>0</v>
      </c>
      <c r="O28" s="150">
        <v>2</v>
      </c>
      <c r="AA28" s="123">
        <v>12</v>
      </c>
      <c r="AB28" s="123">
        <v>0</v>
      </c>
      <c r="AC28" s="123">
        <v>19</v>
      </c>
      <c r="AZ28" s="123">
        <v>2</v>
      </c>
      <c r="BA28" s="123">
        <f t="shared" si="7"/>
        <v>0</v>
      </c>
      <c r="BB28" s="123">
        <f t="shared" si="8"/>
        <v>0</v>
      </c>
      <c r="BC28" s="123">
        <f t="shared" si="9"/>
        <v>0</v>
      </c>
      <c r="BD28" s="123">
        <f t="shared" si="10"/>
        <v>0</v>
      </c>
      <c r="BE28" s="123">
        <f t="shared" si="11"/>
        <v>0</v>
      </c>
      <c r="CZ28" s="123">
        <v>5.1799999999999997E-3</v>
      </c>
    </row>
    <row r="29" spans="1:104" x14ac:dyDescent="0.2">
      <c r="A29" s="151">
        <v>20</v>
      </c>
      <c r="B29" s="152" t="s">
        <v>113</v>
      </c>
      <c r="C29" s="153" t="s">
        <v>114</v>
      </c>
      <c r="D29" s="154" t="s">
        <v>78</v>
      </c>
      <c r="E29" s="155">
        <v>123</v>
      </c>
      <c r="F29" s="155"/>
      <c r="G29" s="156">
        <f t="shared" si="6"/>
        <v>0</v>
      </c>
      <c r="O29" s="150">
        <v>2</v>
      </c>
      <c r="AA29" s="123">
        <v>12</v>
      </c>
      <c r="AB29" s="123">
        <v>0</v>
      </c>
      <c r="AC29" s="123">
        <v>20</v>
      </c>
      <c r="AZ29" s="123">
        <v>2</v>
      </c>
      <c r="BA29" s="123">
        <f t="shared" si="7"/>
        <v>0</v>
      </c>
      <c r="BB29" s="123">
        <f t="shared" si="8"/>
        <v>0</v>
      </c>
      <c r="BC29" s="123">
        <f t="shared" si="9"/>
        <v>0</v>
      </c>
      <c r="BD29" s="123">
        <f t="shared" si="10"/>
        <v>0</v>
      </c>
      <c r="BE29" s="123">
        <f t="shared" si="11"/>
        <v>0</v>
      </c>
      <c r="CZ29" s="123">
        <v>5.3499999999999997E-3</v>
      </c>
    </row>
    <row r="30" spans="1:104" x14ac:dyDescent="0.2">
      <c r="A30" s="151">
        <v>21</v>
      </c>
      <c r="B30" s="152" t="s">
        <v>115</v>
      </c>
      <c r="C30" s="153" t="s">
        <v>116</v>
      </c>
      <c r="D30" s="154" t="s">
        <v>78</v>
      </c>
      <c r="E30" s="155">
        <v>60</v>
      </c>
      <c r="F30" s="155"/>
      <c r="G30" s="156">
        <f t="shared" si="6"/>
        <v>0</v>
      </c>
      <c r="O30" s="150">
        <v>2</v>
      </c>
      <c r="AA30" s="123">
        <v>12</v>
      </c>
      <c r="AB30" s="123">
        <v>0</v>
      </c>
      <c r="AC30" s="123">
        <v>21</v>
      </c>
      <c r="AZ30" s="123">
        <v>2</v>
      </c>
      <c r="BA30" s="123">
        <f t="shared" si="7"/>
        <v>0</v>
      </c>
      <c r="BB30" s="123">
        <f t="shared" si="8"/>
        <v>0</v>
      </c>
      <c r="BC30" s="123">
        <f t="shared" si="9"/>
        <v>0</v>
      </c>
      <c r="BD30" s="123">
        <f t="shared" si="10"/>
        <v>0</v>
      </c>
      <c r="BE30" s="123">
        <f t="shared" si="11"/>
        <v>0</v>
      </c>
      <c r="CZ30" s="123">
        <v>5.6299999999999996E-3</v>
      </c>
    </row>
    <row r="31" spans="1:104" x14ac:dyDescent="0.2">
      <c r="A31" s="151">
        <v>22</v>
      </c>
      <c r="B31" s="152" t="s">
        <v>117</v>
      </c>
      <c r="C31" s="153" t="s">
        <v>118</v>
      </c>
      <c r="D31" s="154" t="s">
        <v>78</v>
      </c>
      <c r="E31" s="155">
        <v>279</v>
      </c>
      <c r="F31" s="155"/>
      <c r="G31" s="156">
        <f t="shared" si="6"/>
        <v>0</v>
      </c>
      <c r="O31" s="150">
        <v>2</v>
      </c>
      <c r="AA31" s="123">
        <v>12</v>
      </c>
      <c r="AB31" s="123">
        <v>0</v>
      </c>
      <c r="AC31" s="123">
        <v>22</v>
      </c>
      <c r="AZ31" s="123">
        <v>2</v>
      </c>
      <c r="BA31" s="123">
        <f t="shared" si="7"/>
        <v>0</v>
      </c>
      <c r="BB31" s="123">
        <f t="shared" si="8"/>
        <v>0</v>
      </c>
      <c r="BC31" s="123">
        <f t="shared" si="9"/>
        <v>0</v>
      </c>
      <c r="BD31" s="123">
        <f t="shared" si="10"/>
        <v>0</v>
      </c>
      <c r="BE31" s="123">
        <f t="shared" si="11"/>
        <v>0</v>
      </c>
      <c r="CZ31" s="123">
        <v>3.0000000000000001E-5</v>
      </c>
    </row>
    <row r="32" spans="1:104" x14ac:dyDescent="0.2">
      <c r="A32" s="151">
        <v>23</v>
      </c>
      <c r="B32" s="152" t="s">
        <v>119</v>
      </c>
      <c r="C32" s="153" t="s">
        <v>120</v>
      </c>
      <c r="D32" s="154" t="s">
        <v>78</v>
      </c>
      <c r="E32" s="155">
        <v>245</v>
      </c>
      <c r="F32" s="155"/>
      <c r="G32" s="156">
        <f t="shared" si="6"/>
        <v>0</v>
      </c>
      <c r="O32" s="150">
        <v>2</v>
      </c>
      <c r="AA32" s="123">
        <v>12</v>
      </c>
      <c r="AB32" s="123">
        <v>0</v>
      </c>
      <c r="AC32" s="123">
        <v>23</v>
      </c>
      <c r="AZ32" s="123">
        <v>2</v>
      </c>
      <c r="BA32" s="123">
        <f t="shared" si="7"/>
        <v>0</v>
      </c>
      <c r="BB32" s="123">
        <f t="shared" si="8"/>
        <v>0</v>
      </c>
      <c r="BC32" s="123">
        <f t="shared" si="9"/>
        <v>0</v>
      </c>
      <c r="BD32" s="123">
        <f t="shared" si="10"/>
        <v>0</v>
      </c>
      <c r="BE32" s="123">
        <f t="shared" si="11"/>
        <v>0</v>
      </c>
      <c r="CZ32" s="123">
        <v>4.0000000000000003E-5</v>
      </c>
    </row>
    <row r="33" spans="1:104" x14ac:dyDescent="0.2">
      <c r="A33" s="151">
        <v>24</v>
      </c>
      <c r="B33" s="152" t="s">
        <v>121</v>
      </c>
      <c r="C33" s="153" t="s">
        <v>122</v>
      </c>
      <c r="D33" s="154" t="s">
        <v>78</v>
      </c>
      <c r="E33" s="155">
        <v>123</v>
      </c>
      <c r="F33" s="155"/>
      <c r="G33" s="156">
        <f t="shared" si="6"/>
        <v>0</v>
      </c>
      <c r="O33" s="150">
        <v>2</v>
      </c>
      <c r="AA33" s="123">
        <v>12</v>
      </c>
      <c r="AB33" s="123">
        <v>0</v>
      </c>
      <c r="AC33" s="123">
        <v>24</v>
      </c>
      <c r="AZ33" s="123">
        <v>2</v>
      </c>
      <c r="BA33" s="123">
        <f t="shared" si="7"/>
        <v>0</v>
      </c>
      <c r="BB33" s="123">
        <f t="shared" si="8"/>
        <v>0</v>
      </c>
      <c r="BC33" s="123">
        <f t="shared" si="9"/>
        <v>0</v>
      </c>
      <c r="BD33" s="123">
        <f t="shared" si="10"/>
        <v>0</v>
      </c>
      <c r="BE33" s="123">
        <f t="shared" si="11"/>
        <v>0</v>
      </c>
      <c r="CZ33" s="123">
        <v>4.0000000000000003E-5</v>
      </c>
    </row>
    <row r="34" spans="1:104" x14ac:dyDescent="0.2">
      <c r="A34" s="151">
        <v>25</v>
      </c>
      <c r="B34" s="152" t="s">
        <v>123</v>
      </c>
      <c r="C34" s="153" t="s">
        <v>124</v>
      </c>
      <c r="D34" s="154" t="s">
        <v>78</v>
      </c>
      <c r="E34" s="155">
        <v>60</v>
      </c>
      <c r="F34" s="155"/>
      <c r="G34" s="156">
        <f t="shared" si="6"/>
        <v>0</v>
      </c>
      <c r="O34" s="150">
        <v>2</v>
      </c>
      <c r="AA34" s="123">
        <v>12</v>
      </c>
      <c r="AB34" s="123">
        <v>0</v>
      </c>
      <c r="AC34" s="123">
        <v>25</v>
      </c>
      <c r="AZ34" s="123">
        <v>2</v>
      </c>
      <c r="BA34" s="123">
        <f t="shared" si="7"/>
        <v>0</v>
      </c>
      <c r="BB34" s="123">
        <f t="shared" si="8"/>
        <v>0</v>
      </c>
      <c r="BC34" s="123">
        <f t="shared" si="9"/>
        <v>0</v>
      </c>
      <c r="BD34" s="123">
        <f t="shared" si="10"/>
        <v>0</v>
      </c>
      <c r="BE34" s="123">
        <f t="shared" si="11"/>
        <v>0</v>
      </c>
      <c r="CZ34" s="123">
        <v>8.0000000000000007E-5</v>
      </c>
    </row>
    <row r="35" spans="1:104" x14ac:dyDescent="0.2">
      <c r="A35" s="151">
        <v>26</v>
      </c>
      <c r="B35" s="152" t="s">
        <v>125</v>
      </c>
      <c r="C35" s="153" t="s">
        <v>126</v>
      </c>
      <c r="D35" s="154" t="s">
        <v>73</v>
      </c>
      <c r="E35" s="155">
        <v>126</v>
      </c>
      <c r="F35" s="155"/>
      <c r="G35" s="156">
        <f t="shared" si="6"/>
        <v>0</v>
      </c>
      <c r="O35" s="150">
        <v>2</v>
      </c>
      <c r="AA35" s="123">
        <v>12</v>
      </c>
      <c r="AB35" s="123">
        <v>0</v>
      </c>
      <c r="AC35" s="123">
        <v>26</v>
      </c>
      <c r="AZ35" s="123">
        <v>2</v>
      </c>
      <c r="BA35" s="123">
        <f t="shared" si="7"/>
        <v>0</v>
      </c>
      <c r="BB35" s="123">
        <f t="shared" si="8"/>
        <v>0</v>
      </c>
      <c r="BC35" s="123">
        <f t="shared" si="9"/>
        <v>0</v>
      </c>
      <c r="BD35" s="123">
        <f t="shared" si="10"/>
        <v>0</v>
      </c>
      <c r="BE35" s="123">
        <f t="shared" si="11"/>
        <v>0</v>
      </c>
      <c r="CZ35" s="123">
        <v>1.2E-4</v>
      </c>
    </row>
    <row r="36" spans="1:104" x14ac:dyDescent="0.2">
      <c r="A36" s="151">
        <v>27</v>
      </c>
      <c r="B36" s="152" t="s">
        <v>127</v>
      </c>
      <c r="C36" s="153" t="s">
        <v>128</v>
      </c>
      <c r="D36" s="154" t="s">
        <v>73</v>
      </c>
      <c r="E36" s="155">
        <v>70</v>
      </c>
      <c r="F36" s="155"/>
      <c r="G36" s="156">
        <f t="shared" si="6"/>
        <v>0</v>
      </c>
      <c r="O36" s="150">
        <v>2</v>
      </c>
      <c r="AA36" s="123">
        <v>12</v>
      </c>
      <c r="AB36" s="123">
        <v>0</v>
      </c>
      <c r="AC36" s="123">
        <v>27</v>
      </c>
      <c r="AZ36" s="123">
        <v>2</v>
      </c>
      <c r="BA36" s="123">
        <f t="shared" si="7"/>
        <v>0</v>
      </c>
      <c r="BB36" s="123">
        <f t="shared" si="8"/>
        <v>0</v>
      </c>
      <c r="BC36" s="123">
        <f t="shared" si="9"/>
        <v>0</v>
      </c>
      <c r="BD36" s="123">
        <f t="shared" si="10"/>
        <v>0</v>
      </c>
      <c r="BE36" s="123">
        <f t="shared" si="11"/>
        <v>0</v>
      </c>
      <c r="CZ36" s="123">
        <v>1.6000000000000001E-4</v>
      </c>
    </row>
    <row r="37" spans="1:104" x14ac:dyDescent="0.2">
      <c r="A37" s="151">
        <v>28</v>
      </c>
      <c r="B37" s="152" t="s">
        <v>129</v>
      </c>
      <c r="C37" s="153" t="s">
        <v>130</v>
      </c>
      <c r="D37" s="154" t="s">
        <v>73</v>
      </c>
      <c r="E37" s="155">
        <v>12</v>
      </c>
      <c r="F37" s="155"/>
      <c r="G37" s="156">
        <f t="shared" si="6"/>
        <v>0</v>
      </c>
      <c r="O37" s="150">
        <v>2</v>
      </c>
      <c r="AA37" s="123">
        <v>12</v>
      </c>
      <c r="AB37" s="123">
        <v>0</v>
      </c>
      <c r="AC37" s="123">
        <v>28</v>
      </c>
      <c r="AZ37" s="123">
        <v>2</v>
      </c>
      <c r="BA37" s="123">
        <f t="shared" si="7"/>
        <v>0</v>
      </c>
      <c r="BB37" s="123">
        <f t="shared" si="8"/>
        <v>0</v>
      </c>
      <c r="BC37" s="123">
        <f t="shared" si="9"/>
        <v>0</v>
      </c>
      <c r="BD37" s="123">
        <f t="shared" si="10"/>
        <v>0</v>
      </c>
      <c r="BE37" s="123">
        <f t="shared" si="11"/>
        <v>0</v>
      </c>
      <c r="CZ37" s="123">
        <v>2.7999999999999998E-4</v>
      </c>
    </row>
    <row r="38" spans="1:104" x14ac:dyDescent="0.2">
      <c r="A38" s="151">
        <v>29</v>
      </c>
      <c r="B38" s="152" t="s">
        <v>131</v>
      </c>
      <c r="C38" s="153" t="s">
        <v>132</v>
      </c>
      <c r="D38" s="154" t="s">
        <v>73</v>
      </c>
      <c r="E38" s="155">
        <v>8</v>
      </c>
      <c r="F38" s="155"/>
      <c r="G38" s="156">
        <f t="shared" si="6"/>
        <v>0</v>
      </c>
      <c r="O38" s="150">
        <v>2</v>
      </c>
      <c r="AA38" s="123">
        <v>12</v>
      </c>
      <c r="AB38" s="123">
        <v>0</v>
      </c>
      <c r="AC38" s="123">
        <v>29</v>
      </c>
      <c r="AZ38" s="123">
        <v>2</v>
      </c>
      <c r="BA38" s="123">
        <f t="shared" si="7"/>
        <v>0</v>
      </c>
      <c r="BB38" s="123">
        <f t="shared" si="8"/>
        <v>0</v>
      </c>
      <c r="BC38" s="123">
        <f t="shared" si="9"/>
        <v>0</v>
      </c>
      <c r="BD38" s="123">
        <f t="shared" si="10"/>
        <v>0</v>
      </c>
      <c r="BE38" s="123">
        <f t="shared" si="11"/>
        <v>0</v>
      </c>
      <c r="CZ38" s="123">
        <v>5.0000000000000001E-4</v>
      </c>
    </row>
    <row r="39" spans="1:104" x14ac:dyDescent="0.2">
      <c r="A39" s="151">
        <v>30</v>
      </c>
      <c r="B39" s="152" t="s">
        <v>133</v>
      </c>
      <c r="C39" s="153" t="s">
        <v>134</v>
      </c>
      <c r="D39" s="154" t="s">
        <v>73</v>
      </c>
      <c r="E39" s="155">
        <v>166</v>
      </c>
      <c r="F39" s="155"/>
      <c r="G39" s="156">
        <f t="shared" si="6"/>
        <v>0</v>
      </c>
      <c r="O39" s="150">
        <v>2</v>
      </c>
      <c r="AA39" s="123">
        <v>12</v>
      </c>
      <c r="AB39" s="123">
        <v>0</v>
      </c>
      <c r="AC39" s="123">
        <v>30</v>
      </c>
      <c r="AZ39" s="123">
        <v>2</v>
      </c>
      <c r="BA39" s="123">
        <f t="shared" si="7"/>
        <v>0</v>
      </c>
      <c r="BB39" s="123">
        <f t="shared" si="8"/>
        <v>0</v>
      </c>
      <c r="BC39" s="123">
        <f t="shared" si="9"/>
        <v>0</v>
      </c>
      <c r="BD39" s="123">
        <f t="shared" si="10"/>
        <v>0</v>
      </c>
      <c r="BE39" s="123">
        <f t="shared" si="11"/>
        <v>0</v>
      </c>
      <c r="CZ39" s="123">
        <v>1.8000000000000001E-4</v>
      </c>
    </row>
    <row r="40" spans="1:104" x14ac:dyDescent="0.2">
      <c r="A40" s="151">
        <v>31</v>
      </c>
      <c r="B40" s="152" t="s">
        <v>135</v>
      </c>
      <c r="C40" s="153" t="s">
        <v>136</v>
      </c>
      <c r="D40" s="154" t="s">
        <v>73</v>
      </c>
      <c r="E40" s="155">
        <v>24</v>
      </c>
      <c r="F40" s="155"/>
      <c r="G40" s="156">
        <f t="shared" si="6"/>
        <v>0</v>
      </c>
      <c r="O40" s="150">
        <v>2</v>
      </c>
      <c r="AA40" s="123">
        <v>12</v>
      </c>
      <c r="AB40" s="123">
        <v>0</v>
      </c>
      <c r="AC40" s="123">
        <v>31</v>
      </c>
      <c r="AZ40" s="123">
        <v>2</v>
      </c>
      <c r="BA40" s="123">
        <f t="shared" si="7"/>
        <v>0</v>
      </c>
      <c r="BB40" s="123">
        <f t="shared" si="8"/>
        <v>0</v>
      </c>
      <c r="BC40" s="123">
        <f t="shared" si="9"/>
        <v>0</v>
      </c>
      <c r="BD40" s="123">
        <f t="shared" si="10"/>
        <v>0</v>
      </c>
      <c r="BE40" s="123">
        <f t="shared" si="11"/>
        <v>0</v>
      </c>
      <c r="CZ40" s="123">
        <v>1.8000000000000001E-4</v>
      </c>
    </row>
    <row r="41" spans="1:104" x14ac:dyDescent="0.2">
      <c r="A41" s="151">
        <v>32</v>
      </c>
      <c r="B41" s="152" t="s">
        <v>137</v>
      </c>
      <c r="C41" s="153" t="s">
        <v>138</v>
      </c>
      <c r="D41" s="154" t="s">
        <v>73</v>
      </c>
      <c r="E41" s="155">
        <v>5</v>
      </c>
      <c r="F41" s="155"/>
      <c r="G41" s="156">
        <f t="shared" si="6"/>
        <v>0</v>
      </c>
      <c r="O41" s="150">
        <v>2</v>
      </c>
      <c r="AA41" s="123">
        <v>12</v>
      </c>
      <c r="AB41" s="123">
        <v>0</v>
      </c>
      <c r="AC41" s="123">
        <v>32</v>
      </c>
      <c r="AZ41" s="123">
        <v>2</v>
      </c>
      <c r="BA41" s="123">
        <f t="shared" si="7"/>
        <v>0</v>
      </c>
      <c r="BB41" s="123">
        <f t="shared" si="8"/>
        <v>0</v>
      </c>
      <c r="BC41" s="123">
        <f t="shared" si="9"/>
        <v>0</v>
      </c>
      <c r="BD41" s="123">
        <f t="shared" si="10"/>
        <v>0</v>
      </c>
      <c r="BE41" s="123">
        <f t="shared" si="11"/>
        <v>0</v>
      </c>
      <c r="CZ41" s="123">
        <v>2.3000000000000001E-4</v>
      </c>
    </row>
    <row r="42" spans="1:104" x14ac:dyDescent="0.2">
      <c r="A42" s="151">
        <v>33</v>
      </c>
      <c r="B42" s="152" t="s">
        <v>139</v>
      </c>
      <c r="C42" s="153" t="s">
        <v>140</v>
      </c>
      <c r="D42" s="154" t="s">
        <v>73</v>
      </c>
      <c r="E42" s="155">
        <v>6</v>
      </c>
      <c r="F42" s="155"/>
      <c r="G42" s="156">
        <f t="shared" si="6"/>
        <v>0</v>
      </c>
      <c r="O42" s="150">
        <v>2</v>
      </c>
      <c r="AA42" s="123">
        <v>12</v>
      </c>
      <c r="AB42" s="123">
        <v>0</v>
      </c>
      <c r="AC42" s="123">
        <v>33</v>
      </c>
      <c r="AZ42" s="123">
        <v>2</v>
      </c>
      <c r="BA42" s="123">
        <f t="shared" si="7"/>
        <v>0</v>
      </c>
      <c r="BB42" s="123">
        <f t="shared" si="8"/>
        <v>0</v>
      </c>
      <c r="BC42" s="123">
        <f t="shared" si="9"/>
        <v>0</v>
      </c>
      <c r="BD42" s="123">
        <f t="shared" si="10"/>
        <v>0</v>
      </c>
      <c r="BE42" s="123">
        <f t="shared" si="11"/>
        <v>0</v>
      </c>
      <c r="CZ42" s="123">
        <v>3.8000000000000002E-4</v>
      </c>
    </row>
    <row r="43" spans="1:104" x14ac:dyDescent="0.2">
      <c r="A43" s="151">
        <v>34</v>
      </c>
      <c r="B43" s="152" t="s">
        <v>141</v>
      </c>
      <c r="C43" s="153" t="s">
        <v>142</v>
      </c>
      <c r="D43" s="154" t="s">
        <v>73</v>
      </c>
      <c r="E43" s="155">
        <v>22</v>
      </c>
      <c r="F43" s="155"/>
      <c r="G43" s="156">
        <f t="shared" si="6"/>
        <v>0</v>
      </c>
      <c r="O43" s="150">
        <v>2</v>
      </c>
      <c r="AA43" s="123">
        <v>12</v>
      </c>
      <c r="AB43" s="123">
        <v>0</v>
      </c>
      <c r="AC43" s="123">
        <v>34</v>
      </c>
      <c r="AZ43" s="123">
        <v>2</v>
      </c>
      <c r="BA43" s="123">
        <f t="shared" si="7"/>
        <v>0</v>
      </c>
      <c r="BB43" s="123">
        <f t="shared" si="8"/>
        <v>0</v>
      </c>
      <c r="BC43" s="123">
        <f t="shared" si="9"/>
        <v>0</v>
      </c>
      <c r="BD43" s="123">
        <f t="shared" si="10"/>
        <v>0</v>
      </c>
      <c r="BE43" s="123">
        <f t="shared" si="11"/>
        <v>0</v>
      </c>
      <c r="CZ43" s="123">
        <v>0</v>
      </c>
    </row>
    <row r="44" spans="1:104" x14ac:dyDescent="0.2">
      <c r="A44" s="151">
        <v>35</v>
      </c>
      <c r="B44" s="152" t="s">
        <v>143</v>
      </c>
      <c r="C44" s="153" t="s">
        <v>144</v>
      </c>
      <c r="D44" s="154" t="s">
        <v>73</v>
      </c>
      <c r="E44" s="155">
        <v>4</v>
      </c>
      <c r="F44" s="155"/>
      <c r="G44" s="156">
        <f t="shared" si="6"/>
        <v>0</v>
      </c>
      <c r="O44" s="150">
        <v>2</v>
      </c>
      <c r="AA44" s="123">
        <v>12</v>
      </c>
      <c r="AB44" s="123">
        <v>0</v>
      </c>
      <c r="AC44" s="123">
        <v>35</v>
      </c>
      <c r="AZ44" s="123">
        <v>2</v>
      </c>
      <c r="BA44" s="123">
        <f t="shared" si="7"/>
        <v>0</v>
      </c>
      <c r="BB44" s="123">
        <f t="shared" si="8"/>
        <v>0</v>
      </c>
      <c r="BC44" s="123">
        <f t="shared" si="9"/>
        <v>0</v>
      </c>
      <c r="BD44" s="123">
        <f t="shared" si="10"/>
        <v>0</v>
      </c>
      <c r="BE44" s="123">
        <f t="shared" si="11"/>
        <v>0</v>
      </c>
      <c r="CZ44" s="123">
        <v>1.6000000000000001E-3</v>
      </c>
    </row>
    <row r="45" spans="1:104" x14ac:dyDescent="0.2">
      <c r="A45" s="151">
        <v>36</v>
      </c>
      <c r="B45" s="152" t="s">
        <v>145</v>
      </c>
      <c r="C45" s="153" t="s">
        <v>146</v>
      </c>
      <c r="D45" s="154" t="s">
        <v>73</v>
      </c>
      <c r="E45" s="155">
        <v>1</v>
      </c>
      <c r="F45" s="155"/>
      <c r="G45" s="156">
        <f t="shared" si="6"/>
        <v>0</v>
      </c>
      <c r="O45" s="150">
        <v>2</v>
      </c>
      <c r="AA45" s="123">
        <v>12</v>
      </c>
      <c r="AB45" s="123">
        <v>0</v>
      </c>
      <c r="AC45" s="123">
        <v>36</v>
      </c>
      <c r="AZ45" s="123">
        <v>2</v>
      </c>
      <c r="BA45" s="123">
        <f t="shared" si="7"/>
        <v>0</v>
      </c>
      <c r="BB45" s="123">
        <f t="shared" si="8"/>
        <v>0</v>
      </c>
      <c r="BC45" s="123">
        <f t="shared" si="9"/>
        <v>0</v>
      </c>
      <c r="BD45" s="123">
        <f t="shared" si="10"/>
        <v>0</v>
      </c>
      <c r="BE45" s="123">
        <f t="shared" si="11"/>
        <v>0</v>
      </c>
      <c r="CZ45" s="123">
        <v>7.0000000000000001E-3</v>
      </c>
    </row>
    <row r="46" spans="1:104" x14ac:dyDescent="0.2">
      <c r="A46" s="151">
        <v>37</v>
      </c>
      <c r="B46" s="152" t="s">
        <v>147</v>
      </c>
      <c r="C46" s="153" t="s">
        <v>148</v>
      </c>
      <c r="D46" s="154" t="s">
        <v>73</v>
      </c>
      <c r="E46" s="155">
        <v>6</v>
      </c>
      <c r="F46" s="155"/>
      <c r="G46" s="156">
        <f t="shared" si="6"/>
        <v>0</v>
      </c>
      <c r="O46" s="150">
        <v>2</v>
      </c>
      <c r="AA46" s="123">
        <v>12</v>
      </c>
      <c r="AB46" s="123">
        <v>0</v>
      </c>
      <c r="AC46" s="123">
        <v>37</v>
      </c>
      <c r="AZ46" s="123">
        <v>2</v>
      </c>
      <c r="BA46" s="123">
        <f t="shared" si="7"/>
        <v>0</v>
      </c>
      <c r="BB46" s="123">
        <f t="shared" si="8"/>
        <v>0</v>
      </c>
      <c r="BC46" s="123">
        <f t="shared" si="9"/>
        <v>0</v>
      </c>
      <c r="BD46" s="123">
        <f t="shared" si="10"/>
        <v>0</v>
      </c>
      <c r="BE46" s="123">
        <f t="shared" si="11"/>
        <v>0</v>
      </c>
      <c r="CZ46" s="123">
        <v>5.1999999999999995E-4</v>
      </c>
    </row>
    <row r="47" spans="1:104" x14ac:dyDescent="0.2">
      <c r="A47" s="151">
        <v>38</v>
      </c>
      <c r="B47" s="152" t="s">
        <v>149</v>
      </c>
      <c r="C47" s="153" t="s">
        <v>150</v>
      </c>
      <c r="D47" s="154" t="s">
        <v>73</v>
      </c>
      <c r="E47" s="155">
        <v>8</v>
      </c>
      <c r="F47" s="155"/>
      <c r="G47" s="156">
        <f t="shared" si="6"/>
        <v>0</v>
      </c>
      <c r="O47" s="150">
        <v>2</v>
      </c>
      <c r="AA47" s="123">
        <v>12</v>
      </c>
      <c r="AB47" s="123">
        <v>0</v>
      </c>
      <c r="AC47" s="123">
        <v>38</v>
      </c>
      <c r="AZ47" s="123">
        <v>2</v>
      </c>
      <c r="BA47" s="123">
        <f t="shared" si="7"/>
        <v>0</v>
      </c>
      <c r="BB47" s="123">
        <f t="shared" si="8"/>
        <v>0</v>
      </c>
      <c r="BC47" s="123">
        <f t="shared" si="9"/>
        <v>0</v>
      </c>
      <c r="BD47" s="123">
        <f t="shared" si="10"/>
        <v>0</v>
      </c>
      <c r="BE47" s="123">
        <f t="shared" si="11"/>
        <v>0</v>
      </c>
      <c r="CZ47" s="123">
        <v>1.3999999999999999E-4</v>
      </c>
    </row>
    <row r="48" spans="1:104" x14ac:dyDescent="0.2">
      <c r="A48" s="151">
        <v>39</v>
      </c>
      <c r="B48" s="152" t="s">
        <v>151</v>
      </c>
      <c r="C48" s="153" t="s">
        <v>152</v>
      </c>
      <c r="D48" s="154" t="s">
        <v>73</v>
      </c>
      <c r="E48" s="155">
        <v>4</v>
      </c>
      <c r="F48" s="155"/>
      <c r="G48" s="156">
        <f t="shared" si="6"/>
        <v>0</v>
      </c>
      <c r="O48" s="150">
        <v>2</v>
      </c>
      <c r="AA48" s="123">
        <v>12</v>
      </c>
      <c r="AB48" s="123">
        <v>0</v>
      </c>
      <c r="AC48" s="123">
        <v>39</v>
      </c>
      <c r="AZ48" s="123">
        <v>2</v>
      </c>
      <c r="BA48" s="123">
        <f t="shared" si="7"/>
        <v>0</v>
      </c>
      <c r="BB48" s="123">
        <f t="shared" si="8"/>
        <v>0</v>
      </c>
      <c r="BC48" s="123">
        <f t="shared" si="9"/>
        <v>0</v>
      </c>
      <c r="BD48" s="123">
        <f t="shared" si="10"/>
        <v>0</v>
      </c>
      <c r="BE48" s="123">
        <f t="shared" si="11"/>
        <v>0</v>
      </c>
      <c r="CZ48" s="123">
        <v>3.2000000000000003E-4</v>
      </c>
    </row>
    <row r="49" spans="1:104" x14ac:dyDescent="0.2">
      <c r="A49" s="151">
        <v>40</v>
      </c>
      <c r="B49" s="152" t="s">
        <v>153</v>
      </c>
      <c r="C49" s="153" t="s">
        <v>154</v>
      </c>
      <c r="D49" s="154" t="s">
        <v>73</v>
      </c>
      <c r="E49" s="155">
        <v>2</v>
      </c>
      <c r="F49" s="155"/>
      <c r="G49" s="156">
        <f t="shared" si="6"/>
        <v>0</v>
      </c>
      <c r="O49" s="150">
        <v>2</v>
      </c>
      <c r="AA49" s="123">
        <v>12</v>
      </c>
      <c r="AB49" s="123">
        <v>0</v>
      </c>
      <c r="AC49" s="123">
        <v>40</v>
      </c>
      <c r="AZ49" s="123">
        <v>2</v>
      </c>
      <c r="BA49" s="123">
        <f t="shared" si="7"/>
        <v>0</v>
      </c>
      <c r="BB49" s="123">
        <f t="shared" si="8"/>
        <v>0</v>
      </c>
      <c r="BC49" s="123">
        <f t="shared" si="9"/>
        <v>0</v>
      </c>
      <c r="BD49" s="123">
        <f t="shared" si="10"/>
        <v>0</v>
      </c>
      <c r="BE49" s="123">
        <f t="shared" si="11"/>
        <v>0</v>
      </c>
      <c r="CZ49" s="123">
        <v>7.6999999999999996E-4</v>
      </c>
    </row>
    <row r="50" spans="1:104" x14ac:dyDescent="0.2">
      <c r="A50" s="151">
        <v>41</v>
      </c>
      <c r="B50" s="152" t="s">
        <v>155</v>
      </c>
      <c r="C50" s="153" t="s">
        <v>156</v>
      </c>
      <c r="D50" s="154" t="s">
        <v>73</v>
      </c>
      <c r="E50" s="155">
        <v>2</v>
      </c>
      <c r="F50" s="155"/>
      <c r="G50" s="156">
        <f t="shared" si="6"/>
        <v>0</v>
      </c>
      <c r="O50" s="150">
        <v>2</v>
      </c>
      <c r="AA50" s="123">
        <v>12</v>
      </c>
      <c r="AB50" s="123">
        <v>0</v>
      </c>
      <c r="AC50" s="123">
        <v>41</v>
      </c>
      <c r="AZ50" s="123">
        <v>2</v>
      </c>
      <c r="BA50" s="123">
        <f t="shared" si="7"/>
        <v>0</v>
      </c>
      <c r="BB50" s="123">
        <f t="shared" si="8"/>
        <v>0</v>
      </c>
      <c r="BC50" s="123">
        <f t="shared" si="9"/>
        <v>0</v>
      </c>
      <c r="BD50" s="123">
        <f t="shared" si="10"/>
        <v>0</v>
      </c>
      <c r="BE50" s="123">
        <f t="shared" si="11"/>
        <v>0</v>
      </c>
      <c r="CZ50" s="123">
        <v>0</v>
      </c>
    </row>
    <row r="51" spans="1:104" x14ac:dyDescent="0.2">
      <c r="A51" s="151">
        <v>42</v>
      </c>
      <c r="B51" s="152" t="s">
        <v>157</v>
      </c>
      <c r="C51" s="153" t="s">
        <v>158</v>
      </c>
      <c r="D51" s="154" t="s">
        <v>73</v>
      </c>
      <c r="E51" s="155">
        <v>1</v>
      </c>
      <c r="F51" s="155"/>
      <c r="G51" s="156">
        <f t="shared" si="6"/>
        <v>0</v>
      </c>
      <c r="O51" s="150">
        <v>2</v>
      </c>
      <c r="AA51" s="123">
        <v>12</v>
      </c>
      <c r="AB51" s="123">
        <v>0</v>
      </c>
      <c r="AC51" s="123">
        <v>42</v>
      </c>
      <c r="AZ51" s="123">
        <v>2</v>
      </c>
      <c r="BA51" s="123">
        <f t="shared" si="7"/>
        <v>0</v>
      </c>
      <c r="BB51" s="123">
        <f t="shared" si="8"/>
        <v>0</v>
      </c>
      <c r="BC51" s="123">
        <f t="shared" si="9"/>
        <v>0</v>
      </c>
      <c r="BD51" s="123">
        <f t="shared" si="10"/>
        <v>0</v>
      </c>
      <c r="BE51" s="123">
        <f t="shared" si="11"/>
        <v>0</v>
      </c>
      <c r="CZ51" s="123">
        <v>0</v>
      </c>
    </row>
    <row r="52" spans="1:104" x14ac:dyDescent="0.2">
      <c r="A52" s="151">
        <v>43</v>
      </c>
      <c r="B52" s="152" t="s">
        <v>159</v>
      </c>
      <c r="C52" s="153" t="s">
        <v>160</v>
      </c>
      <c r="D52" s="154" t="s">
        <v>73</v>
      </c>
      <c r="E52" s="155">
        <v>4</v>
      </c>
      <c r="F52" s="155"/>
      <c r="G52" s="156">
        <f t="shared" si="6"/>
        <v>0</v>
      </c>
      <c r="O52" s="150">
        <v>2</v>
      </c>
      <c r="AA52" s="123">
        <v>12</v>
      </c>
      <c r="AB52" s="123">
        <v>0</v>
      </c>
      <c r="AC52" s="123">
        <v>43</v>
      </c>
      <c r="AZ52" s="123">
        <v>2</v>
      </c>
      <c r="BA52" s="123">
        <f t="shared" si="7"/>
        <v>0</v>
      </c>
      <c r="BB52" s="123">
        <f t="shared" si="8"/>
        <v>0</v>
      </c>
      <c r="BC52" s="123">
        <f t="shared" si="9"/>
        <v>0</v>
      </c>
      <c r="BD52" s="123">
        <f t="shared" si="10"/>
        <v>0</v>
      </c>
      <c r="BE52" s="123">
        <f t="shared" si="11"/>
        <v>0</v>
      </c>
      <c r="CZ52" s="123">
        <v>6.9999999999999999E-4</v>
      </c>
    </row>
    <row r="53" spans="1:104" x14ac:dyDescent="0.2">
      <c r="A53" s="151">
        <v>44</v>
      </c>
      <c r="B53" s="152" t="s">
        <v>161</v>
      </c>
      <c r="C53" s="153" t="s">
        <v>162</v>
      </c>
      <c r="D53" s="154" t="s">
        <v>73</v>
      </c>
      <c r="E53" s="155">
        <v>1</v>
      </c>
      <c r="F53" s="155"/>
      <c r="G53" s="156">
        <f t="shared" si="6"/>
        <v>0</v>
      </c>
      <c r="O53" s="150">
        <v>2</v>
      </c>
      <c r="AA53" s="123">
        <v>12</v>
      </c>
      <c r="AB53" s="123">
        <v>0</v>
      </c>
      <c r="AC53" s="123">
        <v>44</v>
      </c>
      <c r="AZ53" s="123">
        <v>2</v>
      </c>
      <c r="BA53" s="123">
        <f t="shared" si="7"/>
        <v>0</v>
      </c>
      <c r="BB53" s="123">
        <f t="shared" si="8"/>
        <v>0</v>
      </c>
      <c r="BC53" s="123">
        <f t="shared" si="9"/>
        <v>0</v>
      </c>
      <c r="BD53" s="123">
        <f t="shared" si="10"/>
        <v>0</v>
      </c>
      <c r="BE53" s="123">
        <f t="shared" si="11"/>
        <v>0</v>
      </c>
      <c r="CZ53" s="123">
        <v>8.0000000000000004E-4</v>
      </c>
    </row>
    <row r="54" spans="1:104" x14ac:dyDescent="0.2">
      <c r="A54" s="151">
        <v>45</v>
      </c>
      <c r="B54" s="152" t="s">
        <v>163</v>
      </c>
      <c r="C54" s="153" t="s">
        <v>164</v>
      </c>
      <c r="D54" s="154" t="s">
        <v>78</v>
      </c>
      <c r="E54" s="155">
        <v>707</v>
      </c>
      <c r="F54" s="155"/>
      <c r="G54" s="156">
        <f t="shared" si="6"/>
        <v>0</v>
      </c>
      <c r="O54" s="150">
        <v>2</v>
      </c>
      <c r="AA54" s="123">
        <v>12</v>
      </c>
      <c r="AB54" s="123">
        <v>0</v>
      </c>
      <c r="AC54" s="123">
        <v>45</v>
      </c>
      <c r="AZ54" s="123">
        <v>2</v>
      </c>
      <c r="BA54" s="123">
        <f t="shared" si="7"/>
        <v>0</v>
      </c>
      <c r="BB54" s="123">
        <f t="shared" si="8"/>
        <v>0</v>
      </c>
      <c r="BC54" s="123">
        <f t="shared" si="9"/>
        <v>0</v>
      </c>
      <c r="BD54" s="123">
        <f t="shared" si="10"/>
        <v>0</v>
      </c>
      <c r="BE54" s="123">
        <f t="shared" si="11"/>
        <v>0</v>
      </c>
      <c r="CZ54" s="123">
        <v>0</v>
      </c>
    </row>
    <row r="55" spans="1:104" x14ac:dyDescent="0.2">
      <c r="A55" s="151">
        <v>46</v>
      </c>
      <c r="B55" s="152" t="s">
        <v>165</v>
      </c>
      <c r="C55" s="153" t="s">
        <v>166</v>
      </c>
      <c r="D55" s="154" t="s">
        <v>78</v>
      </c>
      <c r="E55" s="155">
        <v>707</v>
      </c>
      <c r="F55" s="155"/>
      <c r="G55" s="156">
        <f t="shared" si="6"/>
        <v>0</v>
      </c>
      <c r="O55" s="150">
        <v>2</v>
      </c>
      <c r="AA55" s="123">
        <v>12</v>
      </c>
      <c r="AB55" s="123">
        <v>0</v>
      </c>
      <c r="AC55" s="123">
        <v>46</v>
      </c>
      <c r="AZ55" s="123">
        <v>2</v>
      </c>
      <c r="BA55" s="123">
        <f t="shared" si="7"/>
        <v>0</v>
      </c>
      <c r="BB55" s="123">
        <f t="shared" si="8"/>
        <v>0</v>
      </c>
      <c r="BC55" s="123">
        <f t="shared" si="9"/>
        <v>0</v>
      </c>
      <c r="BD55" s="123">
        <f t="shared" si="10"/>
        <v>0</v>
      </c>
      <c r="BE55" s="123">
        <f t="shared" si="11"/>
        <v>0</v>
      </c>
      <c r="CZ55" s="123">
        <v>1.0000000000000001E-5</v>
      </c>
    </row>
    <row r="56" spans="1:104" x14ac:dyDescent="0.2">
      <c r="A56" s="151">
        <v>47</v>
      </c>
      <c r="B56" s="152" t="s">
        <v>167</v>
      </c>
      <c r="C56" s="153" t="s">
        <v>168</v>
      </c>
      <c r="D56" s="154" t="s">
        <v>54</v>
      </c>
      <c r="E56" s="155"/>
      <c r="F56" s="155">
        <v>3</v>
      </c>
      <c r="G56" s="156">
        <f t="shared" si="6"/>
        <v>0</v>
      </c>
      <c r="O56" s="150">
        <v>2</v>
      </c>
      <c r="AA56" s="123">
        <v>12</v>
      </c>
      <c r="AB56" s="123">
        <v>0</v>
      </c>
      <c r="AC56" s="123">
        <v>47</v>
      </c>
      <c r="AZ56" s="123">
        <v>2</v>
      </c>
      <c r="BA56" s="123">
        <f t="shared" si="7"/>
        <v>0</v>
      </c>
      <c r="BB56" s="123">
        <f t="shared" si="8"/>
        <v>0</v>
      </c>
      <c r="BC56" s="123">
        <f t="shared" si="9"/>
        <v>0</v>
      </c>
      <c r="BD56" s="123">
        <f t="shared" si="10"/>
        <v>0</v>
      </c>
      <c r="BE56" s="123">
        <f t="shared" si="11"/>
        <v>0</v>
      </c>
      <c r="CZ56" s="123">
        <v>0</v>
      </c>
    </row>
    <row r="57" spans="1:104" x14ac:dyDescent="0.2">
      <c r="A57" s="157"/>
      <c r="B57" s="158" t="s">
        <v>66</v>
      </c>
      <c r="C57" s="159" t="str">
        <f>CONCATENATE(B26," ",C26)</f>
        <v>722 Vnitřní vodovod</v>
      </c>
      <c r="D57" s="157"/>
      <c r="E57" s="160"/>
      <c r="F57" s="160"/>
      <c r="G57" s="161">
        <f>SUM(G26:G56)</f>
        <v>0</v>
      </c>
      <c r="O57" s="150">
        <v>4</v>
      </c>
      <c r="BA57" s="162">
        <f>SUM(BA26:BA56)</f>
        <v>0</v>
      </c>
      <c r="BB57" s="162">
        <f>SUM(BB26:BB56)</f>
        <v>0</v>
      </c>
      <c r="BC57" s="162">
        <f>SUM(BC26:BC56)</f>
        <v>0</v>
      </c>
      <c r="BD57" s="162">
        <f>SUM(BD26:BD56)</f>
        <v>0</v>
      </c>
      <c r="BE57" s="162">
        <f>SUM(BE26:BE56)</f>
        <v>0</v>
      </c>
    </row>
    <row r="58" spans="1:104" x14ac:dyDescent="0.2">
      <c r="A58" s="143" t="s">
        <v>65</v>
      </c>
      <c r="B58" s="144" t="s">
        <v>169</v>
      </c>
      <c r="C58" s="145" t="s">
        <v>170</v>
      </c>
      <c r="D58" s="146"/>
      <c r="E58" s="147"/>
      <c r="F58" s="147"/>
      <c r="G58" s="148"/>
      <c r="H58" s="149"/>
      <c r="I58" s="149"/>
      <c r="O58" s="150">
        <v>1</v>
      </c>
    </row>
    <row r="59" spans="1:104" x14ac:dyDescent="0.2">
      <c r="A59" s="151">
        <v>48</v>
      </c>
      <c r="B59" s="152" t="s">
        <v>171</v>
      </c>
      <c r="C59" s="153" t="s">
        <v>172</v>
      </c>
      <c r="D59" s="154" t="s">
        <v>173</v>
      </c>
      <c r="E59" s="155">
        <v>1</v>
      </c>
      <c r="F59" s="155"/>
      <c r="G59" s="156">
        <f t="shared" ref="G59:G65" si="12">E59*F59</f>
        <v>0</v>
      </c>
      <c r="O59" s="150">
        <v>2</v>
      </c>
      <c r="AA59" s="123">
        <v>12</v>
      </c>
      <c r="AB59" s="123">
        <v>0</v>
      </c>
      <c r="AC59" s="123">
        <v>48</v>
      </c>
      <c r="AZ59" s="123">
        <v>2</v>
      </c>
      <c r="BA59" s="123">
        <f t="shared" ref="BA59:BA65" si="13">IF(AZ59=1,G59,0)</f>
        <v>0</v>
      </c>
      <c r="BB59" s="123">
        <f t="shared" ref="BB59:BB65" si="14">IF(AZ59=2,G59,0)</f>
        <v>0</v>
      </c>
      <c r="BC59" s="123">
        <f t="shared" ref="BC59:BC65" si="15">IF(AZ59=3,G59,0)</f>
        <v>0</v>
      </c>
      <c r="BD59" s="123">
        <f t="shared" ref="BD59:BD65" si="16">IF(AZ59=4,G59,0)</f>
        <v>0</v>
      </c>
      <c r="BE59" s="123">
        <f t="shared" ref="BE59:BE65" si="17">IF(AZ59=5,G59,0)</f>
        <v>0</v>
      </c>
      <c r="CZ59" s="123">
        <v>4.1399999999999996E-3</v>
      </c>
    </row>
    <row r="60" spans="1:104" x14ac:dyDescent="0.2">
      <c r="A60" s="151">
        <v>49</v>
      </c>
      <c r="B60" s="152" t="s">
        <v>174</v>
      </c>
      <c r="C60" s="153" t="s">
        <v>175</v>
      </c>
      <c r="D60" s="154" t="s">
        <v>176</v>
      </c>
      <c r="E60" s="155">
        <v>1</v>
      </c>
      <c r="F60" s="155"/>
      <c r="G60" s="156">
        <f t="shared" si="12"/>
        <v>0</v>
      </c>
      <c r="O60" s="150">
        <v>2</v>
      </c>
      <c r="AA60" s="123">
        <v>12</v>
      </c>
      <c r="AB60" s="123">
        <v>0</v>
      </c>
      <c r="AC60" s="123">
        <v>49</v>
      </c>
      <c r="AZ60" s="123">
        <v>2</v>
      </c>
      <c r="BA60" s="123">
        <f t="shared" si="13"/>
        <v>0</v>
      </c>
      <c r="BB60" s="123">
        <f t="shared" si="14"/>
        <v>0</v>
      </c>
      <c r="BC60" s="123">
        <f t="shared" si="15"/>
        <v>0</v>
      </c>
      <c r="BD60" s="123">
        <f t="shared" si="16"/>
        <v>0</v>
      </c>
      <c r="BE60" s="123">
        <f t="shared" si="17"/>
        <v>0</v>
      </c>
      <c r="CZ60" s="123">
        <v>0</v>
      </c>
    </row>
    <row r="61" spans="1:104" x14ac:dyDescent="0.2">
      <c r="A61" s="151">
        <v>50</v>
      </c>
      <c r="B61" s="152" t="s">
        <v>177</v>
      </c>
      <c r="C61" s="153" t="s">
        <v>178</v>
      </c>
      <c r="D61" s="154" t="s">
        <v>173</v>
      </c>
      <c r="E61" s="155">
        <v>2</v>
      </c>
      <c r="F61" s="155"/>
      <c r="G61" s="156">
        <f t="shared" si="12"/>
        <v>0</v>
      </c>
      <c r="O61" s="150">
        <v>2</v>
      </c>
      <c r="AA61" s="123">
        <v>12</v>
      </c>
      <c r="AB61" s="123">
        <v>0</v>
      </c>
      <c r="AC61" s="123">
        <v>50</v>
      </c>
      <c r="AZ61" s="123">
        <v>2</v>
      </c>
      <c r="BA61" s="123">
        <f t="shared" si="13"/>
        <v>0</v>
      </c>
      <c r="BB61" s="123">
        <f t="shared" si="14"/>
        <v>0</v>
      </c>
      <c r="BC61" s="123">
        <f t="shared" si="15"/>
        <v>0</v>
      </c>
      <c r="BD61" s="123">
        <f t="shared" si="16"/>
        <v>0</v>
      </c>
      <c r="BE61" s="123">
        <f t="shared" si="17"/>
        <v>0</v>
      </c>
      <c r="CZ61" s="123">
        <v>9.6000000000000002E-4</v>
      </c>
    </row>
    <row r="62" spans="1:104" x14ac:dyDescent="0.2">
      <c r="A62" s="151">
        <v>51</v>
      </c>
      <c r="B62" s="152" t="s">
        <v>179</v>
      </c>
      <c r="C62" s="153" t="s">
        <v>180</v>
      </c>
      <c r="D62" s="154" t="s">
        <v>173</v>
      </c>
      <c r="E62" s="155">
        <v>1</v>
      </c>
      <c r="F62" s="155"/>
      <c r="G62" s="156">
        <f t="shared" si="12"/>
        <v>0</v>
      </c>
      <c r="O62" s="150">
        <v>2</v>
      </c>
      <c r="AA62" s="123">
        <v>12</v>
      </c>
      <c r="AB62" s="123">
        <v>0</v>
      </c>
      <c r="AC62" s="123">
        <v>51</v>
      </c>
      <c r="AZ62" s="123">
        <v>2</v>
      </c>
      <c r="BA62" s="123">
        <f t="shared" si="13"/>
        <v>0</v>
      </c>
      <c r="BB62" s="123">
        <f t="shared" si="14"/>
        <v>0</v>
      </c>
      <c r="BC62" s="123">
        <f t="shared" si="15"/>
        <v>0</v>
      </c>
      <c r="BD62" s="123">
        <f t="shared" si="16"/>
        <v>0</v>
      </c>
      <c r="BE62" s="123">
        <f t="shared" si="17"/>
        <v>0</v>
      </c>
      <c r="CZ62" s="123">
        <v>1.25E-3</v>
      </c>
    </row>
    <row r="63" spans="1:104" x14ac:dyDescent="0.2">
      <c r="A63" s="151">
        <v>52</v>
      </c>
      <c r="B63" s="152" t="s">
        <v>181</v>
      </c>
      <c r="C63" s="153" t="s">
        <v>182</v>
      </c>
      <c r="D63" s="154" t="s">
        <v>173</v>
      </c>
      <c r="E63" s="155">
        <v>1</v>
      </c>
      <c r="F63" s="155"/>
      <c r="G63" s="156">
        <f t="shared" si="12"/>
        <v>0</v>
      </c>
      <c r="O63" s="150">
        <v>2</v>
      </c>
      <c r="AA63" s="123">
        <v>12</v>
      </c>
      <c r="AB63" s="123">
        <v>0</v>
      </c>
      <c r="AC63" s="123">
        <v>52</v>
      </c>
      <c r="AZ63" s="123">
        <v>2</v>
      </c>
      <c r="BA63" s="123">
        <f t="shared" si="13"/>
        <v>0</v>
      </c>
      <c r="BB63" s="123">
        <f t="shared" si="14"/>
        <v>0</v>
      </c>
      <c r="BC63" s="123">
        <f t="shared" si="15"/>
        <v>0</v>
      </c>
      <c r="BD63" s="123">
        <f t="shared" si="16"/>
        <v>0</v>
      </c>
      <c r="BE63" s="123">
        <f t="shared" si="17"/>
        <v>0</v>
      </c>
      <c r="CZ63" s="123">
        <v>5.4299999999999999E-3</v>
      </c>
    </row>
    <row r="64" spans="1:104" ht="22.5" x14ac:dyDescent="0.2">
      <c r="A64" s="151">
        <v>53</v>
      </c>
      <c r="B64" s="152" t="s">
        <v>183</v>
      </c>
      <c r="C64" s="153" t="s">
        <v>184</v>
      </c>
      <c r="D64" s="154" t="s">
        <v>176</v>
      </c>
      <c r="E64" s="155">
        <v>1</v>
      </c>
      <c r="F64" s="155"/>
      <c r="G64" s="156">
        <f t="shared" si="12"/>
        <v>0</v>
      </c>
      <c r="O64" s="150">
        <v>2</v>
      </c>
      <c r="AA64" s="123">
        <v>12</v>
      </c>
      <c r="AB64" s="123">
        <v>0</v>
      </c>
      <c r="AC64" s="123">
        <v>53</v>
      </c>
      <c r="AZ64" s="123">
        <v>2</v>
      </c>
      <c r="BA64" s="123">
        <f t="shared" si="13"/>
        <v>0</v>
      </c>
      <c r="BB64" s="123">
        <f t="shared" si="14"/>
        <v>0</v>
      </c>
      <c r="BC64" s="123">
        <f t="shared" si="15"/>
        <v>0</v>
      </c>
      <c r="BD64" s="123">
        <f t="shared" si="16"/>
        <v>0</v>
      </c>
      <c r="BE64" s="123">
        <f t="shared" si="17"/>
        <v>0</v>
      </c>
      <c r="CZ64" s="123">
        <v>0</v>
      </c>
    </row>
    <row r="65" spans="1:104" x14ac:dyDescent="0.2">
      <c r="A65" s="151">
        <v>54</v>
      </c>
      <c r="B65" s="152" t="s">
        <v>185</v>
      </c>
      <c r="C65" s="153" t="s">
        <v>186</v>
      </c>
      <c r="D65" s="154" t="s">
        <v>54</v>
      </c>
      <c r="E65" s="155"/>
      <c r="F65" s="155">
        <v>3.3</v>
      </c>
      <c r="G65" s="156">
        <f t="shared" si="12"/>
        <v>0</v>
      </c>
      <c r="O65" s="150">
        <v>2</v>
      </c>
      <c r="AA65" s="123">
        <v>12</v>
      </c>
      <c r="AB65" s="123">
        <v>0</v>
      </c>
      <c r="AC65" s="123">
        <v>54</v>
      </c>
      <c r="AZ65" s="123">
        <v>2</v>
      </c>
      <c r="BA65" s="123">
        <f t="shared" si="13"/>
        <v>0</v>
      </c>
      <c r="BB65" s="123">
        <f t="shared" si="14"/>
        <v>0</v>
      </c>
      <c r="BC65" s="123">
        <f t="shared" si="15"/>
        <v>0</v>
      </c>
      <c r="BD65" s="123">
        <f t="shared" si="16"/>
        <v>0</v>
      </c>
      <c r="BE65" s="123">
        <f t="shared" si="17"/>
        <v>0</v>
      </c>
      <c r="CZ65" s="123">
        <v>0</v>
      </c>
    </row>
    <row r="66" spans="1:104" x14ac:dyDescent="0.2">
      <c r="A66" s="157"/>
      <c r="B66" s="158" t="s">
        <v>66</v>
      </c>
      <c r="C66" s="159" t="str">
        <f>CONCATENATE(B58," ",C58)</f>
        <v>724 Strojní vybavení</v>
      </c>
      <c r="D66" s="157"/>
      <c r="E66" s="160"/>
      <c r="F66" s="160"/>
      <c r="G66" s="161">
        <f>SUM(G58:G65)</f>
        <v>0</v>
      </c>
      <c r="O66" s="150">
        <v>4</v>
      </c>
      <c r="BA66" s="162">
        <f>SUM(BA58:BA65)</f>
        <v>0</v>
      </c>
      <c r="BB66" s="162">
        <f>SUM(BB58:BB65)</f>
        <v>0</v>
      </c>
      <c r="BC66" s="162">
        <f>SUM(BC58:BC65)</f>
        <v>0</v>
      </c>
      <c r="BD66" s="162">
        <f>SUM(BD58:BD65)</f>
        <v>0</v>
      </c>
      <c r="BE66" s="162">
        <f>SUM(BE58:BE65)</f>
        <v>0</v>
      </c>
    </row>
    <row r="67" spans="1:104" x14ac:dyDescent="0.2">
      <c r="A67" s="143" t="s">
        <v>65</v>
      </c>
      <c r="B67" s="144" t="s">
        <v>187</v>
      </c>
      <c r="C67" s="145" t="s">
        <v>188</v>
      </c>
      <c r="D67" s="146"/>
      <c r="E67" s="147"/>
      <c r="F67" s="147"/>
      <c r="G67" s="148"/>
      <c r="H67" s="149"/>
      <c r="I67" s="149"/>
      <c r="O67" s="150">
        <v>1</v>
      </c>
    </row>
    <row r="68" spans="1:104" x14ac:dyDescent="0.2">
      <c r="A68" s="151">
        <v>55</v>
      </c>
      <c r="B68" s="152" t="s">
        <v>189</v>
      </c>
      <c r="C68" s="153" t="s">
        <v>190</v>
      </c>
      <c r="D68" s="154" t="s">
        <v>173</v>
      </c>
      <c r="E68" s="155">
        <v>15</v>
      </c>
      <c r="F68" s="155"/>
      <c r="G68" s="156">
        <f t="shared" ref="G68:G91" si="18">E68*F68</f>
        <v>0</v>
      </c>
      <c r="O68" s="150">
        <v>2</v>
      </c>
      <c r="AA68" s="123">
        <v>12</v>
      </c>
      <c r="AB68" s="123">
        <v>0</v>
      </c>
      <c r="AC68" s="123">
        <v>55</v>
      </c>
      <c r="AZ68" s="123">
        <v>2</v>
      </c>
      <c r="BA68" s="123">
        <f t="shared" ref="BA68:BA91" si="19">IF(AZ68=1,G68,0)</f>
        <v>0</v>
      </c>
      <c r="BB68" s="123">
        <f t="shared" ref="BB68:BB91" si="20">IF(AZ68=2,G68,0)</f>
        <v>0</v>
      </c>
      <c r="BC68" s="123">
        <f t="shared" ref="BC68:BC91" si="21">IF(AZ68=3,G68,0)</f>
        <v>0</v>
      </c>
      <c r="BD68" s="123">
        <f t="shared" ref="BD68:BD91" si="22">IF(AZ68=4,G68,0)</f>
        <v>0</v>
      </c>
      <c r="BE68" s="123">
        <f t="shared" ref="BE68:BE91" si="23">IF(AZ68=5,G68,0)</f>
        <v>0</v>
      </c>
      <c r="CZ68" s="123">
        <v>3.3939999999999998E-2</v>
      </c>
    </row>
    <row r="69" spans="1:104" x14ac:dyDescent="0.2">
      <c r="A69" s="151">
        <v>56</v>
      </c>
      <c r="B69" s="152" t="s">
        <v>191</v>
      </c>
      <c r="C69" s="153" t="s">
        <v>192</v>
      </c>
      <c r="D69" s="154" t="s">
        <v>173</v>
      </c>
      <c r="E69" s="155">
        <v>1</v>
      </c>
      <c r="F69" s="155"/>
      <c r="G69" s="156">
        <f t="shared" si="18"/>
        <v>0</v>
      </c>
      <c r="O69" s="150">
        <v>2</v>
      </c>
      <c r="AA69" s="123">
        <v>12</v>
      </c>
      <c r="AB69" s="123">
        <v>0</v>
      </c>
      <c r="AC69" s="123">
        <v>56</v>
      </c>
      <c r="AZ69" s="123">
        <v>2</v>
      </c>
      <c r="BA69" s="123">
        <f t="shared" si="19"/>
        <v>0</v>
      </c>
      <c r="BB69" s="123">
        <f t="shared" si="20"/>
        <v>0</v>
      </c>
      <c r="BC69" s="123">
        <f t="shared" si="21"/>
        <v>0</v>
      </c>
      <c r="BD69" s="123">
        <f t="shared" si="22"/>
        <v>0</v>
      </c>
      <c r="BE69" s="123">
        <f t="shared" si="23"/>
        <v>0</v>
      </c>
      <c r="CZ69" s="123">
        <v>1.7389999999999999E-2</v>
      </c>
    </row>
    <row r="70" spans="1:104" x14ac:dyDescent="0.2">
      <c r="A70" s="151">
        <v>57</v>
      </c>
      <c r="B70" s="152" t="s">
        <v>193</v>
      </c>
      <c r="C70" s="153" t="s">
        <v>194</v>
      </c>
      <c r="D70" s="154" t="s">
        <v>173</v>
      </c>
      <c r="E70" s="155">
        <v>22</v>
      </c>
      <c r="F70" s="155"/>
      <c r="G70" s="156">
        <f t="shared" si="18"/>
        <v>0</v>
      </c>
      <c r="O70" s="150">
        <v>2</v>
      </c>
      <c r="AA70" s="123">
        <v>12</v>
      </c>
      <c r="AB70" s="123">
        <v>0</v>
      </c>
      <c r="AC70" s="123">
        <v>57</v>
      </c>
      <c r="AZ70" s="123">
        <v>2</v>
      </c>
      <c r="BA70" s="123">
        <f t="shared" si="19"/>
        <v>0</v>
      </c>
      <c r="BB70" s="123">
        <f t="shared" si="20"/>
        <v>0</v>
      </c>
      <c r="BC70" s="123">
        <f t="shared" si="21"/>
        <v>0</v>
      </c>
      <c r="BD70" s="123">
        <f t="shared" si="22"/>
        <v>0</v>
      </c>
      <c r="BE70" s="123">
        <f t="shared" si="23"/>
        <v>0</v>
      </c>
      <c r="CZ70" s="123">
        <v>1.401E-2</v>
      </c>
    </row>
    <row r="71" spans="1:104" x14ac:dyDescent="0.2">
      <c r="A71" s="151">
        <v>58</v>
      </c>
      <c r="B71" s="152" t="s">
        <v>195</v>
      </c>
      <c r="C71" s="153" t="s">
        <v>196</v>
      </c>
      <c r="D71" s="154" t="s">
        <v>173</v>
      </c>
      <c r="E71" s="155">
        <v>22</v>
      </c>
      <c r="F71" s="155"/>
      <c r="G71" s="156">
        <f t="shared" si="18"/>
        <v>0</v>
      </c>
      <c r="O71" s="150">
        <v>2</v>
      </c>
      <c r="AA71" s="123">
        <v>12</v>
      </c>
      <c r="AB71" s="123">
        <v>0</v>
      </c>
      <c r="AC71" s="123">
        <v>58</v>
      </c>
      <c r="AZ71" s="123">
        <v>2</v>
      </c>
      <c r="BA71" s="123">
        <f t="shared" si="19"/>
        <v>0</v>
      </c>
      <c r="BB71" s="123">
        <f t="shared" si="20"/>
        <v>0</v>
      </c>
      <c r="BC71" s="123">
        <f t="shared" si="21"/>
        <v>0</v>
      </c>
      <c r="BD71" s="123">
        <f t="shared" si="22"/>
        <v>0</v>
      </c>
      <c r="BE71" s="123">
        <f t="shared" si="23"/>
        <v>0</v>
      </c>
      <c r="CZ71" s="123">
        <v>8.0700000000000008E-3</v>
      </c>
    </row>
    <row r="72" spans="1:104" x14ac:dyDescent="0.2">
      <c r="A72" s="151">
        <v>59</v>
      </c>
      <c r="B72" s="152" t="s">
        <v>197</v>
      </c>
      <c r="C72" s="153" t="s">
        <v>198</v>
      </c>
      <c r="D72" s="154" t="s">
        <v>173</v>
      </c>
      <c r="E72" s="155">
        <v>1</v>
      </c>
      <c r="F72" s="155"/>
      <c r="G72" s="156">
        <f t="shared" si="18"/>
        <v>0</v>
      </c>
      <c r="O72" s="150">
        <v>2</v>
      </c>
      <c r="AA72" s="123">
        <v>12</v>
      </c>
      <c r="AB72" s="123">
        <v>0</v>
      </c>
      <c r="AC72" s="123">
        <v>59</v>
      </c>
      <c r="AZ72" s="123">
        <v>2</v>
      </c>
      <c r="BA72" s="123">
        <f t="shared" si="19"/>
        <v>0</v>
      </c>
      <c r="BB72" s="123">
        <f t="shared" si="20"/>
        <v>0</v>
      </c>
      <c r="BC72" s="123">
        <f t="shared" si="21"/>
        <v>0</v>
      </c>
      <c r="BD72" s="123">
        <f t="shared" si="22"/>
        <v>0</v>
      </c>
      <c r="BE72" s="123">
        <f t="shared" si="23"/>
        <v>0</v>
      </c>
      <c r="CZ72" s="123">
        <v>1.601E-2</v>
      </c>
    </row>
    <row r="73" spans="1:104" x14ac:dyDescent="0.2">
      <c r="A73" s="151">
        <v>60</v>
      </c>
      <c r="B73" s="152" t="s">
        <v>199</v>
      </c>
      <c r="C73" s="153" t="s">
        <v>200</v>
      </c>
      <c r="D73" s="154" t="s">
        <v>173</v>
      </c>
      <c r="E73" s="155">
        <v>2</v>
      </c>
      <c r="F73" s="155"/>
      <c r="G73" s="156">
        <f t="shared" si="18"/>
        <v>0</v>
      </c>
      <c r="O73" s="150">
        <v>2</v>
      </c>
      <c r="AA73" s="123">
        <v>12</v>
      </c>
      <c r="AB73" s="123">
        <v>0</v>
      </c>
      <c r="AC73" s="123">
        <v>60</v>
      </c>
      <c r="AZ73" s="123">
        <v>2</v>
      </c>
      <c r="BA73" s="123">
        <f t="shared" si="19"/>
        <v>0</v>
      </c>
      <c r="BB73" s="123">
        <f t="shared" si="20"/>
        <v>0</v>
      </c>
      <c r="BC73" s="123">
        <f t="shared" si="21"/>
        <v>0</v>
      </c>
      <c r="BD73" s="123">
        <f t="shared" si="22"/>
        <v>0</v>
      </c>
      <c r="BE73" s="123">
        <f t="shared" si="23"/>
        <v>0</v>
      </c>
      <c r="CZ73" s="123">
        <v>1.09E-2</v>
      </c>
    </row>
    <row r="74" spans="1:104" x14ac:dyDescent="0.2">
      <c r="A74" s="151">
        <v>61</v>
      </c>
      <c r="B74" s="152" t="s">
        <v>201</v>
      </c>
      <c r="C74" s="153" t="s">
        <v>202</v>
      </c>
      <c r="D74" s="154" t="s">
        <v>173</v>
      </c>
      <c r="E74" s="155">
        <v>8</v>
      </c>
      <c r="F74" s="155"/>
      <c r="G74" s="156">
        <f t="shared" si="18"/>
        <v>0</v>
      </c>
      <c r="O74" s="150">
        <v>2</v>
      </c>
      <c r="AA74" s="123">
        <v>12</v>
      </c>
      <c r="AB74" s="123">
        <v>0</v>
      </c>
      <c r="AC74" s="123">
        <v>61</v>
      </c>
      <c r="AZ74" s="123">
        <v>2</v>
      </c>
      <c r="BA74" s="123">
        <f t="shared" si="19"/>
        <v>0</v>
      </c>
      <c r="BB74" s="123">
        <f t="shared" si="20"/>
        <v>0</v>
      </c>
      <c r="BC74" s="123">
        <f t="shared" si="21"/>
        <v>0</v>
      </c>
      <c r="BD74" s="123">
        <f t="shared" si="22"/>
        <v>0</v>
      </c>
      <c r="BE74" s="123">
        <f t="shared" si="23"/>
        <v>0</v>
      </c>
      <c r="CZ74" s="123">
        <v>2.3980000000000001E-2</v>
      </c>
    </row>
    <row r="75" spans="1:104" x14ac:dyDescent="0.2">
      <c r="A75" s="151">
        <v>62</v>
      </c>
      <c r="B75" s="152" t="s">
        <v>203</v>
      </c>
      <c r="C75" s="153" t="s">
        <v>204</v>
      </c>
      <c r="D75" s="154" t="s">
        <v>173</v>
      </c>
      <c r="E75" s="155">
        <v>6</v>
      </c>
      <c r="F75" s="155"/>
      <c r="G75" s="156">
        <f t="shared" si="18"/>
        <v>0</v>
      </c>
      <c r="O75" s="150">
        <v>2</v>
      </c>
      <c r="AA75" s="123">
        <v>12</v>
      </c>
      <c r="AB75" s="123">
        <v>0</v>
      </c>
      <c r="AC75" s="123">
        <v>62</v>
      </c>
      <c r="AZ75" s="123">
        <v>2</v>
      </c>
      <c r="BA75" s="123">
        <f t="shared" si="19"/>
        <v>0</v>
      </c>
      <c r="BB75" s="123">
        <f t="shared" si="20"/>
        <v>0</v>
      </c>
      <c r="BC75" s="123">
        <f t="shared" si="21"/>
        <v>0</v>
      </c>
      <c r="BD75" s="123">
        <f t="shared" si="22"/>
        <v>0</v>
      </c>
      <c r="BE75" s="123">
        <f t="shared" si="23"/>
        <v>0</v>
      </c>
      <c r="CZ75" s="123">
        <v>2.2710000000000001E-2</v>
      </c>
    </row>
    <row r="76" spans="1:104" x14ac:dyDescent="0.2">
      <c r="A76" s="151">
        <v>63</v>
      </c>
      <c r="B76" s="152" t="s">
        <v>205</v>
      </c>
      <c r="C76" s="153" t="s">
        <v>206</v>
      </c>
      <c r="D76" s="154" t="s">
        <v>173</v>
      </c>
      <c r="E76" s="155">
        <v>2</v>
      </c>
      <c r="F76" s="155"/>
      <c r="G76" s="156">
        <f t="shared" si="18"/>
        <v>0</v>
      </c>
      <c r="O76" s="150">
        <v>2</v>
      </c>
      <c r="AA76" s="123">
        <v>12</v>
      </c>
      <c r="AB76" s="123">
        <v>0</v>
      </c>
      <c r="AC76" s="123">
        <v>63</v>
      </c>
      <c r="AZ76" s="123">
        <v>2</v>
      </c>
      <c r="BA76" s="123">
        <f t="shared" si="19"/>
        <v>0</v>
      </c>
      <c r="BB76" s="123">
        <f t="shared" si="20"/>
        <v>0</v>
      </c>
      <c r="BC76" s="123">
        <f t="shared" si="21"/>
        <v>0</v>
      </c>
      <c r="BD76" s="123">
        <f t="shared" si="22"/>
        <v>0</v>
      </c>
      <c r="BE76" s="123">
        <f t="shared" si="23"/>
        <v>0</v>
      </c>
      <c r="CZ76" s="123">
        <v>3.1E-4</v>
      </c>
    </row>
    <row r="77" spans="1:104" x14ac:dyDescent="0.2">
      <c r="A77" s="151">
        <v>64</v>
      </c>
      <c r="B77" s="152" t="s">
        <v>207</v>
      </c>
      <c r="C77" s="153" t="s">
        <v>208</v>
      </c>
      <c r="D77" s="154" t="s">
        <v>176</v>
      </c>
      <c r="E77" s="155">
        <v>2</v>
      </c>
      <c r="F77" s="155"/>
      <c r="G77" s="156">
        <f t="shared" si="18"/>
        <v>0</v>
      </c>
      <c r="O77" s="150">
        <v>2</v>
      </c>
      <c r="AA77" s="123">
        <v>12</v>
      </c>
      <c r="AB77" s="123">
        <v>0</v>
      </c>
      <c r="AC77" s="123">
        <v>64</v>
      </c>
      <c r="AZ77" s="123">
        <v>2</v>
      </c>
      <c r="BA77" s="123">
        <f t="shared" si="19"/>
        <v>0</v>
      </c>
      <c r="BB77" s="123">
        <f t="shared" si="20"/>
        <v>0</v>
      </c>
      <c r="BC77" s="123">
        <f t="shared" si="21"/>
        <v>0</v>
      </c>
      <c r="BD77" s="123">
        <f t="shared" si="22"/>
        <v>0</v>
      </c>
      <c r="BE77" s="123">
        <f t="shared" si="23"/>
        <v>0</v>
      </c>
      <c r="CZ77" s="123">
        <v>0</v>
      </c>
    </row>
    <row r="78" spans="1:104" x14ac:dyDescent="0.2">
      <c r="A78" s="151">
        <v>65</v>
      </c>
      <c r="B78" s="152" t="s">
        <v>209</v>
      </c>
      <c r="C78" s="153" t="s">
        <v>210</v>
      </c>
      <c r="D78" s="154" t="s">
        <v>173</v>
      </c>
      <c r="E78" s="155">
        <v>102</v>
      </c>
      <c r="F78" s="155"/>
      <c r="G78" s="156">
        <f t="shared" si="18"/>
        <v>0</v>
      </c>
      <c r="O78" s="150">
        <v>2</v>
      </c>
      <c r="AA78" s="123">
        <v>12</v>
      </c>
      <c r="AB78" s="123">
        <v>0</v>
      </c>
      <c r="AC78" s="123">
        <v>65</v>
      </c>
      <c r="AZ78" s="123">
        <v>2</v>
      </c>
      <c r="BA78" s="123">
        <f t="shared" si="19"/>
        <v>0</v>
      </c>
      <c r="BB78" s="123">
        <f t="shared" si="20"/>
        <v>0</v>
      </c>
      <c r="BC78" s="123">
        <f t="shared" si="21"/>
        <v>0</v>
      </c>
      <c r="BD78" s="123">
        <f t="shared" si="22"/>
        <v>0</v>
      </c>
      <c r="BE78" s="123">
        <f t="shared" si="23"/>
        <v>0</v>
      </c>
      <c r="CZ78" s="123">
        <v>2.4000000000000001E-4</v>
      </c>
    </row>
    <row r="79" spans="1:104" x14ac:dyDescent="0.2">
      <c r="A79" s="151">
        <v>66</v>
      </c>
      <c r="B79" s="152" t="s">
        <v>211</v>
      </c>
      <c r="C79" s="153" t="s">
        <v>212</v>
      </c>
      <c r="D79" s="154" t="s">
        <v>173</v>
      </c>
      <c r="E79" s="155">
        <v>4</v>
      </c>
      <c r="F79" s="155"/>
      <c r="G79" s="156">
        <f t="shared" si="18"/>
        <v>0</v>
      </c>
      <c r="O79" s="150">
        <v>2</v>
      </c>
      <c r="AA79" s="123">
        <v>12</v>
      </c>
      <c r="AB79" s="123">
        <v>0</v>
      </c>
      <c r="AC79" s="123">
        <v>66</v>
      </c>
      <c r="AZ79" s="123">
        <v>2</v>
      </c>
      <c r="BA79" s="123">
        <f t="shared" si="19"/>
        <v>0</v>
      </c>
      <c r="BB79" s="123">
        <f t="shared" si="20"/>
        <v>0</v>
      </c>
      <c r="BC79" s="123">
        <f t="shared" si="21"/>
        <v>0</v>
      </c>
      <c r="BD79" s="123">
        <f t="shared" si="22"/>
        <v>0</v>
      </c>
      <c r="BE79" s="123">
        <f t="shared" si="23"/>
        <v>0</v>
      </c>
      <c r="CZ79" s="123">
        <v>2.4000000000000001E-4</v>
      </c>
    </row>
    <row r="80" spans="1:104" ht="22.5" x14ac:dyDescent="0.2">
      <c r="A80" s="151">
        <v>67</v>
      </c>
      <c r="B80" s="152" t="s">
        <v>213</v>
      </c>
      <c r="C80" s="153" t="s">
        <v>214</v>
      </c>
      <c r="D80" s="154" t="s">
        <v>73</v>
      </c>
      <c r="E80" s="155">
        <v>22</v>
      </c>
      <c r="F80" s="155"/>
      <c r="G80" s="156">
        <f t="shared" si="18"/>
        <v>0</v>
      </c>
      <c r="O80" s="150">
        <v>2</v>
      </c>
      <c r="AA80" s="123">
        <v>12</v>
      </c>
      <c r="AB80" s="123">
        <v>0</v>
      </c>
      <c r="AC80" s="123">
        <v>67</v>
      </c>
      <c r="AZ80" s="123">
        <v>2</v>
      </c>
      <c r="BA80" s="123">
        <f t="shared" si="19"/>
        <v>0</v>
      </c>
      <c r="BB80" s="123">
        <f t="shared" si="20"/>
        <v>0</v>
      </c>
      <c r="BC80" s="123">
        <f t="shared" si="21"/>
        <v>0</v>
      </c>
      <c r="BD80" s="123">
        <f t="shared" si="22"/>
        <v>0</v>
      </c>
      <c r="BE80" s="123">
        <f t="shared" si="23"/>
        <v>0</v>
      </c>
      <c r="CZ80" s="123">
        <v>8.4999999999999995E-4</v>
      </c>
    </row>
    <row r="81" spans="1:104" ht="22.5" x14ac:dyDescent="0.2">
      <c r="A81" s="151">
        <v>68</v>
      </c>
      <c r="B81" s="152" t="s">
        <v>215</v>
      </c>
      <c r="C81" s="153" t="s">
        <v>216</v>
      </c>
      <c r="D81" s="154" t="s">
        <v>73</v>
      </c>
      <c r="E81" s="155">
        <v>6</v>
      </c>
      <c r="F81" s="155"/>
      <c r="G81" s="156">
        <f t="shared" si="18"/>
        <v>0</v>
      </c>
      <c r="O81" s="150">
        <v>2</v>
      </c>
      <c r="AA81" s="123">
        <v>12</v>
      </c>
      <c r="AB81" s="123">
        <v>0</v>
      </c>
      <c r="AC81" s="123">
        <v>68</v>
      </c>
      <c r="AZ81" s="123">
        <v>2</v>
      </c>
      <c r="BA81" s="123">
        <f t="shared" si="19"/>
        <v>0</v>
      </c>
      <c r="BB81" s="123">
        <f t="shared" si="20"/>
        <v>0</v>
      </c>
      <c r="BC81" s="123">
        <f t="shared" si="21"/>
        <v>0</v>
      </c>
      <c r="BD81" s="123">
        <f t="shared" si="22"/>
        <v>0</v>
      </c>
      <c r="BE81" s="123">
        <f t="shared" si="23"/>
        <v>0</v>
      </c>
      <c r="CZ81" s="123">
        <v>1.64E-3</v>
      </c>
    </row>
    <row r="82" spans="1:104" ht="22.5" x14ac:dyDescent="0.2">
      <c r="A82" s="151">
        <v>69</v>
      </c>
      <c r="B82" s="152" t="s">
        <v>217</v>
      </c>
      <c r="C82" s="153" t="s">
        <v>218</v>
      </c>
      <c r="D82" s="154" t="s">
        <v>73</v>
      </c>
      <c r="E82" s="155">
        <v>1</v>
      </c>
      <c r="F82" s="155"/>
      <c r="G82" s="156">
        <f t="shared" si="18"/>
        <v>0</v>
      </c>
      <c r="O82" s="150">
        <v>2</v>
      </c>
      <c r="AA82" s="123">
        <v>12</v>
      </c>
      <c r="AB82" s="123">
        <v>0</v>
      </c>
      <c r="AC82" s="123">
        <v>69</v>
      </c>
      <c r="AZ82" s="123">
        <v>2</v>
      </c>
      <c r="BA82" s="123">
        <f t="shared" si="19"/>
        <v>0</v>
      </c>
      <c r="BB82" s="123">
        <f t="shared" si="20"/>
        <v>0</v>
      </c>
      <c r="BC82" s="123">
        <f t="shared" si="21"/>
        <v>0</v>
      </c>
      <c r="BD82" s="123">
        <f t="shared" si="22"/>
        <v>0</v>
      </c>
      <c r="BE82" s="123">
        <f t="shared" si="23"/>
        <v>0</v>
      </c>
      <c r="CZ82" s="123">
        <v>0</v>
      </c>
    </row>
    <row r="83" spans="1:104" ht="22.5" x14ac:dyDescent="0.2">
      <c r="A83" s="151">
        <v>70</v>
      </c>
      <c r="B83" s="152" t="s">
        <v>219</v>
      </c>
      <c r="C83" s="153" t="s">
        <v>220</v>
      </c>
      <c r="D83" s="154" t="s">
        <v>73</v>
      </c>
      <c r="E83" s="155">
        <v>2</v>
      </c>
      <c r="F83" s="155"/>
      <c r="G83" s="156">
        <f t="shared" si="18"/>
        <v>0</v>
      </c>
      <c r="O83" s="150">
        <v>2</v>
      </c>
      <c r="AA83" s="123">
        <v>12</v>
      </c>
      <c r="AB83" s="123">
        <v>0</v>
      </c>
      <c r="AC83" s="123">
        <v>70</v>
      </c>
      <c r="AZ83" s="123">
        <v>2</v>
      </c>
      <c r="BA83" s="123">
        <f t="shared" si="19"/>
        <v>0</v>
      </c>
      <c r="BB83" s="123">
        <f t="shared" si="20"/>
        <v>0</v>
      </c>
      <c r="BC83" s="123">
        <f t="shared" si="21"/>
        <v>0</v>
      </c>
      <c r="BD83" s="123">
        <f t="shared" si="22"/>
        <v>0</v>
      </c>
      <c r="BE83" s="123">
        <f t="shared" si="23"/>
        <v>0</v>
      </c>
      <c r="CZ83" s="123">
        <v>1.5200000000000001E-3</v>
      </c>
    </row>
    <row r="84" spans="1:104" x14ac:dyDescent="0.2">
      <c r="A84" s="151">
        <v>71</v>
      </c>
      <c r="B84" s="152" t="s">
        <v>221</v>
      </c>
      <c r="C84" s="153" t="s">
        <v>222</v>
      </c>
      <c r="D84" s="154" t="s">
        <v>73</v>
      </c>
      <c r="E84" s="155">
        <v>2</v>
      </c>
      <c r="F84" s="155"/>
      <c r="G84" s="156">
        <f t="shared" si="18"/>
        <v>0</v>
      </c>
      <c r="O84" s="150">
        <v>2</v>
      </c>
      <c r="AA84" s="123">
        <v>12</v>
      </c>
      <c r="AB84" s="123">
        <v>0</v>
      </c>
      <c r="AC84" s="123">
        <v>71</v>
      </c>
      <c r="AZ84" s="123">
        <v>2</v>
      </c>
      <c r="BA84" s="123">
        <f t="shared" si="19"/>
        <v>0</v>
      </c>
      <c r="BB84" s="123">
        <f t="shared" si="20"/>
        <v>0</v>
      </c>
      <c r="BC84" s="123">
        <f t="shared" si="21"/>
        <v>0</v>
      </c>
      <c r="BD84" s="123">
        <f t="shared" si="22"/>
        <v>0</v>
      </c>
      <c r="BE84" s="123">
        <f t="shared" si="23"/>
        <v>0</v>
      </c>
      <c r="CZ84" s="123">
        <v>8.4999999999999995E-4</v>
      </c>
    </row>
    <row r="85" spans="1:104" x14ac:dyDescent="0.2">
      <c r="A85" s="151">
        <v>72</v>
      </c>
      <c r="B85" s="152" t="s">
        <v>223</v>
      </c>
      <c r="C85" s="153" t="s">
        <v>224</v>
      </c>
      <c r="D85" s="154" t="s">
        <v>73</v>
      </c>
      <c r="E85" s="155">
        <v>6</v>
      </c>
      <c r="F85" s="155"/>
      <c r="G85" s="156">
        <f t="shared" si="18"/>
        <v>0</v>
      </c>
      <c r="O85" s="150">
        <v>2</v>
      </c>
      <c r="AA85" s="123">
        <v>12</v>
      </c>
      <c r="AB85" s="123">
        <v>0</v>
      </c>
      <c r="AC85" s="123">
        <v>72</v>
      </c>
      <c r="AZ85" s="123">
        <v>2</v>
      </c>
      <c r="BA85" s="123">
        <f t="shared" si="19"/>
        <v>0</v>
      </c>
      <c r="BB85" s="123">
        <f t="shared" si="20"/>
        <v>0</v>
      </c>
      <c r="BC85" s="123">
        <f t="shared" si="21"/>
        <v>0</v>
      </c>
      <c r="BD85" s="123">
        <f t="shared" si="22"/>
        <v>0</v>
      </c>
      <c r="BE85" s="123">
        <f t="shared" si="23"/>
        <v>0</v>
      </c>
      <c r="CZ85" s="123">
        <v>2.5999999999999998E-4</v>
      </c>
    </row>
    <row r="86" spans="1:104" x14ac:dyDescent="0.2">
      <c r="A86" s="151">
        <v>73</v>
      </c>
      <c r="B86" s="152" t="s">
        <v>225</v>
      </c>
      <c r="C86" s="153" t="s">
        <v>226</v>
      </c>
      <c r="D86" s="154" t="s">
        <v>73</v>
      </c>
      <c r="E86" s="155">
        <v>22</v>
      </c>
      <c r="F86" s="155"/>
      <c r="G86" s="156">
        <f t="shared" si="18"/>
        <v>0</v>
      </c>
      <c r="O86" s="150">
        <v>2</v>
      </c>
      <c r="AA86" s="123">
        <v>12</v>
      </c>
      <c r="AB86" s="123">
        <v>0</v>
      </c>
      <c r="AC86" s="123">
        <v>73</v>
      </c>
      <c r="AZ86" s="123">
        <v>2</v>
      </c>
      <c r="BA86" s="123">
        <f t="shared" si="19"/>
        <v>0</v>
      </c>
      <c r="BB86" s="123">
        <f t="shared" si="20"/>
        <v>0</v>
      </c>
      <c r="BC86" s="123">
        <f t="shared" si="21"/>
        <v>0</v>
      </c>
      <c r="BD86" s="123">
        <f t="shared" si="22"/>
        <v>0</v>
      </c>
      <c r="BE86" s="123">
        <f t="shared" si="23"/>
        <v>0</v>
      </c>
      <c r="CZ86" s="123">
        <v>2.2000000000000001E-4</v>
      </c>
    </row>
    <row r="87" spans="1:104" ht="22.5" x14ac:dyDescent="0.2">
      <c r="A87" s="151">
        <v>74</v>
      </c>
      <c r="B87" s="152" t="s">
        <v>227</v>
      </c>
      <c r="C87" s="153" t="s">
        <v>228</v>
      </c>
      <c r="D87" s="154" t="s">
        <v>73</v>
      </c>
      <c r="E87" s="155">
        <v>2</v>
      </c>
      <c r="F87" s="155"/>
      <c r="G87" s="156">
        <f t="shared" si="18"/>
        <v>0</v>
      </c>
      <c r="O87" s="150">
        <v>2</v>
      </c>
      <c r="AA87" s="123">
        <v>12</v>
      </c>
      <c r="AB87" s="123">
        <v>0</v>
      </c>
      <c r="AC87" s="123">
        <v>74</v>
      </c>
      <c r="AZ87" s="123">
        <v>2</v>
      </c>
      <c r="BA87" s="123">
        <f t="shared" si="19"/>
        <v>0</v>
      </c>
      <c r="BB87" s="123">
        <f t="shared" si="20"/>
        <v>0</v>
      </c>
      <c r="BC87" s="123">
        <f t="shared" si="21"/>
        <v>0</v>
      </c>
      <c r="BD87" s="123">
        <f t="shared" si="22"/>
        <v>0</v>
      </c>
      <c r="BE87" s="123">
        <f t="shared" si="23"/>
        <v>0</v>
      </c>
      <c r="CZ87" s="123">
        <v>5.2999999999999998E-4</v>
      </c>
    </row>
    <row r="88" spans="1:104" x14ac:dyDescent="0.2">
      <c r="A88" s="151">
        <v>75</v>
      </c>
      <c r="B88" s="152" t="s">
        <v>229</v>
      </c>
      <c r="C88" s="153" t="s">
        <v>230</v>
      </c>
      <c r="D88" s="154" t="s">
        <v>73</v>
      </c>
      <c r="E88" s="155">
        <v>1</v>
      </c>
      <c r="F88" s="155"/>
      <c r="G88" s="156">
        <f t="shared" si="18"/>
        <v>0</v>
      </c>
      <c r="O88" s="150">
        <v>2</v>
      </c>
      <c r="AA88" s="123">
        <v>12</v>
      </c>
      <c r="AB88" s="123">
        <v>0</v>
      </c>
      <c r="AC88" s="123">
        <v>75</v>
      </c>
      <c r="AZ88" s="123">
        <v>2</v>
      </c>
      <c r="BA88" s="123">
        <f t="shared" si="19"/>
        <v>0</v>
      </c>
      <c r="BB88" s="123">
        <f t="shared" si="20"/>
        <v>0</v>
      </c>
      <c r="BC88" s="123">
        <f t="shared" si="21"/>
        <v>0</v>
      </c>
      <c r="BD88" s="123">
        <f t="shared" si="22"/>
        <v>0</v>
      </c>
      <c r="BE88" s="123">
        <f t="shared" si="23"/>
        <v>0</v>
      </c>
      <c r="CZ88" s="123">
        <v>0</v>
      </c>
    </row>
    <row r="89" spans="1:104" x14ac:dyDescent="0.2">
      <c r="A89" s="151">
        <v>76</v>
      </c>
      <c r="B89" s="152" t="s">
        <v>231</v>
      </c>
      <c r="C89" s="153" t="s">
        <v>232</v>
      </c>
      <c r="D89" s="154" t="s">
        <v>173</v>
      </c>
      <c r="E89" s="155">
        <v>1</v>
      </c>
      <c r="F89" s="155"/>
      <c r="G89" s="156">
        <f t="shared" si="18"/>
        <v>0</v>
      </c>
      <c r="O89" s="150">
        <v>2</v>
      </c>
      <c r="AA89" s="123">
        <v>12</v>
      </c>
      <c r="AB89" s="123">
        <v>0</v>
      </c>
      <c r="AC89" s="123">
        <v>76</v>
      </c>
      <c r="AZ89" s="123">
        <v>2</v>
      </c>
      <c r="BA89" s="123">
        <f t="shared" si="19"/>
        <v>0</v>
      </c>
      <c r="BB89" s="123">
        <f t="shared" si="20"/>
        <v>0</v>
      </c>
      <c r="BC89" s="123">
        <f t="shared" si="21"/>
        <v>0</v>
      </c>
      <c r="BD89" s="123">
        <f t="shared" si="22"/>
        <v>0</v>
      </c>
      <c r="BE89" s="123">
        <f t="shared" si="23"/>
        <v>0</v>
      </c>
      <c r="CZ89" s="123">
        <v>0</v>
      </c>
    </row>
    <row r="90" spans="1:104" x14ac:dyDescent="0.2">
      <c r="A90" s="151">
        <v>77</v>
      </c>
      <c r="B90" s="152" t="s">
        <v>233</v>
      </c>
      <c r="C90" s="153" t="s">
        <v>234</v>
      </c>
      <c r="D90" s="154" t="s">
        <v>176</v>
      </c>
      <c r="E90" s="155">
        <v>1</v>
      </c>
      <c r="F90" s="155"/>
      <c r="G90" s="156">
        <f t="shared" si="18"/>
        <v>0</v>
      </c>
      <c r="O90" s="150">
        <v>2</v>
      </c>
      <c r="AA90" s="123">
        <v>12</v>
      </c>
      <c r="AB90" s="123">
        <v>0</v>
      </c>
      <c r="AC90" s="123">
        <v>77</v>
      </c>
      <c r="AZ90" s="123">
        <v>2</v>
      </c>
      <c r="BA90" s="123">
        <f t="shared" si="19"/>
        <v>0</v>
      </c>
      <c r="BB90" s="123">
        <f t="shared" si="20"/>
        <v>0</v>
      </c>
      <c r="BC90" s="123">
        <f t="shared" si="21"/>
        <v>0</v>
      </c>
      <c r="BD90" s="123">
        <f t="shared" si="22"/>
        <v>0</v>
      </c>
      <c r="BE90" s="123">
        <f t="shared" si="23"/>
        <v>0</v>
      </c>
      <c r="CZ90" s="123">
        <v>0</v>
      </c>
    </row>
    <row r="91" spans="1:104" x14ac:dyDescent="0.2">
      <c r="A91" s="151">
        <v>78</v>
      </c>
      <c r="B91" s="152" t="s">
        <v>235</v>
      </c>
      <c r="C91" s="153" t="s">
        <v>236</v>
      </c>
      <c r="D91" s="154" t="s">
        <v>54</v>
      </c>
      <c r="E91" s="155"/>
      <c r="F91" s="155">
        <v>2.85</v>
      </c>
      <c r="G91" s="156">
        <f t="shared" si="18"/>
        <v>0</v>
      </c>
      <c r="O91" s="150">
        <v>2</v>
      </c>
      <c r="AA91" s="123">
        <v>12</v>
      </c>
      <c r="AB91" s="123">
        <v>0</v>
      </c>
      <c r="AC91" s="123">
        <v>78</v>
      </c>
      <c r="AZ91" s="123">
        <v>2</v>
      </c>
      <c r="BA91" s="123">
        <f t="shared" si="19"/>
        <v>0</v>
      </c>
      <c r="BB91" s="123">
        <f t="shared" si="20"/>
        <v>0</v>
      </c>
      <c r="BC91" s="123">
        <f t="shared" si="21"/>
        <v>0</v>
      </c>
      <c r="BD91" s="123">
        <f t="shared" si="22"/>
        <v>0</v>
      </c>
      <c r="BE91" s="123">
        <f t="shared" si="23"/>
        <v>0</v>
      </c>
      <c r="CZ91" s="123">
        <v>0</v>
      </c>
    </row>
    <row r="92" spans="1:104" x14ac:dyDescent="0.2">
      <c r="A92" s="157"/>
      <c r="B92" s="158" t="s">
        <v>66</v>
      </c>
      <c r="C92" s="159" t="str">
        <f>CONCATENATE(B67," ",C67)</f>
        <v>725 Zařizovací předměty</v>
      </c>
      <c r="D92" s="157"/>
      <c r="E92" s="160"/>
      <c r="F92" s="160"/>
      <c r="G92" s="161">
        <f>SUM(G67:G91)</f>
        <v>0</v>
      </c>
      <c r="O92" s="150">
        <v>4</v>
      </c>
      <c r="BA92" s="162">
        <f>SUM(BA67:BA91)</f>
        <v>0</v>
      </c>
      <c r="BB92" s="162">
        <f>SUM(BB67:BB91)</f>
        <v>0</v>
      </c>
      <c r="BC92" s="162">
        <f>SUM(BC67:BC91)</f>
        <v>0</v>
      </c>
      <c r="BD92" s="162">
        <f>SUM(BD67:BD91)</f>
        <v>0</v>
      </c>
      <c r="BE92" s="162">
        <f>SUM(BE67:BE91)</f>
        <v>0</v>
      </c>
    </row>
    <row r="93" spans="1:104" x14ac:dyDescent="0.2">
      <c r="A93" s="124"/>
      <c r="B93" s="124"/>
      <c r="C93" s="124"/>
      <c r="D93" s="124"/>
      <c r="E93" s="124"/>
      <c r="F93" s="124"/>
      <c r="G93" s="124"/>
    </row>
    <row r="94" spans="1:104" x14ac:dyDescent="0.2">
      <c r="E94" s="123"/>
    </row>
    <row r="95" spans="1:104" x14ac:dyDescent="0.2">
      <c r="E95" s="123"/>
    </row>
    <row r="96" spans="1:104" x14ac:dyDescent="0.2">
      <c r="E96" s="123"/>
    </row>
    <row r="97" spans="5:5" x14ac:dyDescent="0.2">
      <c r="E97" s="123"/>
    </row>
    <row r="98" spans="5:5" x14ac:dyDescent="0.2">
      <c r="E98" s="123"/>
    </row>
    <row r="99" spans="5:5" x14ac:dyDescent="0.2">
      <c r="E99" s="123"/>
    </row>
    <row r="100" spans="5:5" x14ac:dyDescent="0.2">
      <c r="E100" s="123"/>
    </row>
    <row r="101" spans="5:5" x14ac:dyDescent="0.2">
      <c r="E101" s="123"/>
    </row>
    <row r="102" spans="5:5" x14ac:dyDescent="0.2">
      <c r="E102" s="123"/>
    </row>
    <row r="103" spans="5:5" x14ac:dyDescent="0.2">
      <c r="E103" s="123"/>
    </row>
    <row r="104" spans="5:5" x14ac:dyDescent="0.2">
      <c r="E104" s="123"/>
    </row>
    <row r="105" spans="5:5" x14ac:dyDescent="0.2">
      <c r="E105" s="123"/>
    </row>
    <row r="106" spans="5:5" x14ac:dyDescent="0.2">
      <c r="E106" s="123"/>
    </row>
    <row r="107" spans="5:5" x14ac:dyDescent="0.2">
      <c r="E107" s="123"/>
    </row>
    <row r="108" spans="5:5" x14ac:dyDescent="0.2">
      <c r="E108" s="123"/>
    </row>
    <row r="109" spans="5:5" x14ac:dyDescent="0.2">
      <c r="E109" s="123"/>
    </row>
    <row r="110" spans="5:5" x14ac:dyDescent="0.2">
      <c r="E110" s="123"/>
    </row>
    <row r="111" spans="5:5" x14ac:dyDescent="0.2">
      <c r="E111" s="123"/>
    </row>
    <row r="112" spans="5:5" x14ac:dyDescent="0.2">
      <c r="E112" s="123"/>
    </row>
    <row r="113" spans="1:7" x14ac:dyDescent="0.2">
      <c r="E113" s="123"/>
    </row>
    <row r="114" spans="1:7" x14ac:dyDescent="0.2">
      <c r="E114" s="123"/>
    </row>
    <row r="115" spans="1:7" x14ac:dyDescent="0.2">
      <c r="E115" s="123"/>
    </row>
    <row r="116" spans="1:7" x14ac:dyDescent="0.2">
      <c r="A116" s="163"/>
      <c r="B116" s="163"/>
      <c r="C116" s="163"/>
      <c r="D116" s="163"/>
      <c r="E116" s="163"/>
      <c r="F116" s="163"/>
      <c r="G116" s="163"/>
    </row>
    <row r="117" spans="1:7" x14ac:dyDescent="0.2">
      <c r="A117" s="163"/>
      <c r="B117" s="163"/>
      <c r="C117" s="163"/>
      <c r="D117" s="163"/>
      <c r="E117" s="163"/>
      <c r="F117" s="163"/>
      <c r="G117" s="163"/>
    </row>
    <row r="118" spans="1:7" x14ac:dyDescent="0.2">
      <c r="A118" s="163"/>
      <c r="B118" s="163"/>
      <c r="C118" s="163"/>
      <c r="D118" s="163"/>
      <c r="E118" s="163"/>
      <c r="F118" s="163"/>
      <c r="G118" s="163"/>
    </row>
    <row r="119" spans="1:7" x14ac:dyDescent="0.2">
      <c r="A119" s="163"/>
      <c r="B119" s="163"/>
      <c r="C119" s="163"/>
      <c r="D119" s="163"/>
      <c r="E119" s="163"/>
      <c r="F119" s="163"/>
      <c r="G119" s="163"/>
    </row>
    <row r="120" spans="1:7" x14ac:dyDescent="0.2">
      <c r="E120" s="123"/>
    </row>
    <row r="121" spans="1:7" x14ac:dyDescent="0.2">
      <c r="E121" s="123"/>
    </row>
    <row r="122" spans="1:7" x14ac:dyDescent="0.2">
      <c r="E122" s="123"/>
    </row>
    <row r="123" spans="1:7" x14ac:dyDescent="0.2">
      <c r="E123" s="123"/>
    </row>
    <row r="124" spans="1:7" x14ac:dyDescent="0.2">
      <c r="E124" s="123"/>
    </row>
    <row r="125" spans="1:7" x14ac:dyDescent="0.2">
      <c r="E125" s="123"/>
    </row>
    <row r="126" spans="1:7" x14ac:dyDescent="0.2">
      <c r="E126" s="123"/>
    </row>
    <row r="127" spans="1:7" x14ac:dyDescent="0.2">
      <c r="E127" s="123"/>
    </row>
    <row r="128" spans="1:7" x14ac:dyDescent="0.2">
      <c r="E128" s="123"/>
    </row>
    <row r="129" spans="5:5" x14ac:dyDescent="0.2">
      <c r="E129" s="123"/>
    </row>
    <row r="130" spans="5:5" x14ac:dyDescent="0.2">
      <c r="E130" s="123"/>
    </row>
    <row r="131" spans="5:5" x14ac:dyDescent="0.2">
      <c r="E131" s="123"/>
    </row>
    <row r="132" spans="5:5" x14ac:dyDescent="0.2">
      <c r="E132" s="123"/>
    </row>
    <row r="133" spans="5:5" x14ac:dyDescent="0.2">
      <c r="E133" s="123"/>
    </row>
    <row r="134" spans="5:5" x14ac:dyDescent="0.2">
      <c r="E134" s="123"/>
    </row>
    <row r="135" spans="5:5" x14ac:dyDescent="0.2">
      <c r="E135" s="123"/>
    </row>
    <row r="136" spans="5:5" x14ac:dyDescent="0.2">
      <c r="E136" s="123"/>
    </row>
    <row r="137" spans="5:5" x14ac:dyDescent="0.2">
      <c r="E137" s="123"/>
    </row>
    <row r="138" spans="5:5" x14ac:dyDescent="0.2">
      <c r="E138" s="123"/>
    </row>
    <row r="139" spans="5:5" x14ac:dyDescent="0.2">
      <c r="E139" s="123"/>
    </row>
    <row r="140" spans="5:5" x14ac:dyDescent="0.2">
      <c r="E140" s="123"/>
    </row>
    <row r="141" spans="5:5" x14ac:dyDescent="0.2">
      <c r="E141" s="123"/>
    </row>
    <row r="142" spans="5:5" x14ac:dyDescent="0.2">
      <c r="E142" s="123"/>
    </row>
    <row r="143" spans="5:5" x14ac:dyDescent="0.2">
      <c r="E143" s="123"/>
    </row>
    <row r="144" spans="5:5" x14ac:dyDescent="0.2">
      <c r="E144" s="123"/>
    </row>
    <row r="145" spans="1:7" x14ac:dyDescent="0.2">
      <c r="E145" s="123"/>
    </row>
    <row r="146" spans="1:7" x14ac:dyDescent="0.2">
      <c r="E146" s="123"/>
    </row>
    <row r="147" spans="1:7" x14ac:dyDescent="0.2">
      <c r="E147" s="123"/>
    </row>
    <row r="148" spans="1:7" x14ac:dyDescent="0.2">
      <c r="E148" s="123"/>
    </row>
    <row r="149" spans="1:7" x14ac:dyDescent="0.2">
      <c r="E149" s="123"/>
    </row>
    <row r="150" spans="1:7" x14ac:dyDescent="0.2">
      <c r="E150" s="123"/>
    </row>
    <row r="151" spans="1:7" x14ac:dyDescent="0.2">
      <c r="A151" s="164"/>
      <c r="B151" s="164"/>
    </row>
    <row r="152" spans="1:7" x14ac:dyDescent="0.2">
      <c r="A152" s="163"/>
      <c r="B152" s="163"/>
      <c r="C152" s="166"/>
      <c r="D152" s="166"/>
      <c r="E152" s="167"/>
      <c r="F152" s="166"/>
      <c r="G152" s="168"/>
    </row>
    <row r="153" spans="1:7" x14ac:dyDescent="0.2">
      <c r="A153" s="169"/>
      <c r="B153" s="169"/>
      <c r="C153" s="163"/>
      <c r="D153" s="163"/>
      <c r="E153" s="170"/>
      <c r="F153" s="163"/>
      <c r="G153" s="163"/>
    </row>
    <row r="154" spans="1:7" x14ac:dyDescent="0.2">
      <c r="A154" s="163"/>
      <c r="B154" s="163"/>
      <c r="C154" s="163"/>
      <c r="D154" s="163"/>
      <c r="E154" s="170"/>
      <c r="F154" s="163"/>
      <c r="G154" s="163"/>
    </row>
    <row r="155" spans="1:7" x14ac:dyDescent="0.2">
      <c r="A155" s="163"/>
      <c r="B155" s="163"/>
      <c r="C155" s="163"/>
      <c r="D155" s="163"/>
      <c r="E155" s="170"/>
      <c r="F155" s="163"/>
      <c r="G155" s="163"/>
    </row>
    <row r="156" spans="1:7" x14ac:dyDescent="0.2">
      <c r="A156" s="163"/>
      <c r="B156" s="163"/>
      <c r="C156" s="163"/>
      <c r="D156" s="163"/>
      <c r="E156" s="170"/>
      <c r="F156" s="163"/>
      <c r="G156" s="163"/>
    </row>
    <row r="157" spans="1:7" x14ac:dyDescent="0.2">
      <c r="A157" s="163"/>
      <c r="B157" s="163"/>
      <c r="C157" s="163"/>
      <c r="D157" s="163"/>
      <c r="E157" s="170"/>
      <c r="F157" s="163"/>
      <c r="G157" s="163"/>
    </row>
    <row r="158" spans="1:7" x14ac:dyDescent="0.2">
      <c r="A158" s="163"/>
      <c r="B158" s="163"/>
      <c r="C158" s="163"/>
      <c r="D158" s="163"/>
      <c r="E158" s="170"/>
      <c r="F158" s="163"/>
      <c r="G158" s="163"/>
    </row>
    <row r="159" spans="1:7" x14ac:dyDescent="0.2">
      <c r="A159" s="163"/>
      <c r="B159" s="163"/>
      <c r="C159" s="163"/>
      <c r="D159" s="163"/>
      <c r="E159" s="170"/>
      <c r="F159" s="163"/>
      <c r="G159" s="163"/>
    </row>
    <row r="160" spans="1:7" x14ac:dyDescent="0.2">
      <c r="A160" s="163"/>
      <c r="B160" s="163"/>
      <c r="C160" s="163"/>
      <c r="D160" s="163"/>
      <c r="E160" s="170"/>
      <c r="F160" s="163"/>
      <c r="G160" s="163"/>
    </row>
    <row r="161" spans="1:7" x14ac:dyDescent="0.2">
      <c r="A161" s="163"/>
      <c r="B161" s="163"/>
      <c r="C161" s="163"/>
      <c r="D161" s="163"/>
      <c r="E161" s="170"/>
      <c r="F161" s="163"/>
      <c r="G161" s="163"/>
    </row>
    <row r="162" spans="1:7" x14ac:dyDescent="0.2">
      <c r="A162" s="163"/>
      <c r="B162" s="163"/>
      <c r="C162" s="163"/>
      <c r="D162" s="163"/>
      <c r="E162" s="170"/>
      <c r="F162" s="163"/>
      <c r="G162" s="163"/>
    </row>
    <row r="163" spans="1:7" x14ac:dyDescent="0.2">
      <c r="A163" s="163"/>
      <c r="B163" s="163"/>
      <c r="C163" s="163"/>
      <c r="D163" s="163"/>
      <c r="E163" s="170"/>
      <c r="F163" s="163"/>
      <c r="G163" s="163"/>
    </row>
    <row r="164" spans="1:7" x14ac:dyDescent="0.2">
      <c r="A164" s="163"/>
      <c r="B164" s="163"/>
      <c r="C164" s="163"/>
      <c r="D164" s="163"/>
      <c r="E164" s="170"/>
      <c r="F164" s="163"/>
      <c r="G164" s="163"/>
    </row>
    <row r="165" spans="1:7" x14ac:dyDescent="0.2">
      <c r="A165" s="163"/>
      <c r="B165" s="163"/>
      <c r="C165" s="163"/>
      <c r="D165" s="163"/>
      <c r="E165" s="170"/>
      <c r="F165" s="163"/>
      <c r="G165" s="16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Graciasová</dc:creator>
  <cp:lastModifiedBy>Josef Krolop</cp:lastModifiedBy>
  <dcterms:created xsi:type="dcterms:W3CDTF">2018-10-18T23:50:18Z</dcterms:created>
  <dcterms:modified xsi:type="dcterms:W3CDTF">2018-10-22T08:52:13Z</dcterms:modified>
</cp:coreProperties>
</file>