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ek\Downloads\"/>
    </mc:Choice>
  </mc:AlternateContent>
  <bookViews>
    <workbookView xWindow="0" yWindow="0" windowWidth="19200" windowHeight="7032"/>
  </bookViews>
  <sheets>
    <sheet name="Rekapitulace stavby" sheetId="1" r:id="rId1"/>
    <sheet name="1 - SO 100 Komunikace" sheetId="2" r:id="rId2"/>
    <sheet name="2 - SO 01 Jednotná kanali..." sheetId="3" r:id="rId3"/>
    <sheet name="3 - SO 410 Veřejné osvětlení" sheetId="4" r:id="rId4"/>
    <sheet name="4 - Vedlejší rozpočtové n..." sheetId="5" r:id="rId5"/>
  </sheets>
  <definedNames>
    <definedName name="_xlnm._FilterDatabase" localSheetId="1" hidden="1">'1 - SO 100 Komunikace'!$C$101:$K$822</definedName>
    <definedName name="_xlnm._FilterDatabase" localSheetId="2" hidden="1">'2 - SO 01 Jednotná kanali...'!$C$85:$K$329</definedName>
    <definedName name="_xlnm._FilterDatabase" localSheetId="3" hidden="1">'3 - SO 410 Veřejné osvětlení'!$C$85:$K$303</definedName>
    <definedName name="_xlnm._FilterDatabase" localSheetId="4" hidden="1">'4 - Vedlejší rozpočtové n...'!$C$80:$K$93</definedName>
    <definedName name="_xlnm.Print_Area" localSheetId="1">'1 - SO 100 Komunikace'!$C$45:$J$83,'1 - SO 100 Komunikace'!$C$89:$K$822</definedName>
    <definedName name="_xlnm.Print_Area" localSheetId="2">'2 - SO 01 Jednotná kanali...'!$C$45:$J$67,'2 - SO 01 Jednotná kanali...'!$C$73:$K$329</definedName>
    <definedName name="_xlnm.Print_Area" localSheetId="3">'3 - SO 410 Veřejné osvětlení'!$C$45:$J$67,'3 - SO 410 Veřejné osvětlení'!$C$73:$K$303</definedName>
    <definedName name="_xlnm.Print_Area" localSheetId="4">'4 - Vedlejší rozpočtové n...'!$C$45:$J$62,'4 - Vedlejší rozpočtové n...'!$C$68:$K$93</definedName>
    <definedName name="_xlnm.Print_Area" localSheetId="0">'Rekapitulace stavby'!$D$4:$AO$36,'Rekapitulace stavby'!$C$42:$AQ$59</definedName>
    <definedName name="_xlnm.Print_Titles" localSheetId="1">'1 - SO 100 Komunikace'!$101:$101</definedName>
    <definedName name="_xlnm.Print_Titles" localSheetId="2">'2 - SO 01 Jednotná kanali...'!$85:$85</definedName>
    <definedName name="_xlnm.Print_Titles" localSheetId="3">'3 - SO 410 Veřejné osvětlení'!$85:$85</definedName>
    <definedName name="_xlnm.Print_Titles" localSheetId="4">'4 - Vedlejší rozpočtové n...'!$80:$80</definedName>
    <definedName name="_xlnm.Print_Titles" localSheetId="0">'Rekapitulace stavby'!$52:$52</definedName>
  </definedNames>
  <calcPr calcId="162913"/>
</workbook>
</file>

<file path=xl/calcChain.xml><?xml version="1.0" encoding="utf-8"?>
<calcChain xmlns="http://schemas.openxmlformats.org/spreadsheetml/2006/main">
  <c r="J37" i="5" l="1"/>
  <c r="J36" i="5"/>
  <c r="AY58" i="1" s="1"/>
  <c r="J35" i="5"/>
  <c r="AX58" i="1" s="1"/>
  <c r="BI92" i="5"/>
  <c r="BH92" i="5"/>
  <c r="BG92" i="5"/>
  <c r="BF92" i="5"/>
  <c r="T92" i="5"/>
  <c r="R92" i="5"/>
  <c r="P92" i="5"/>
  <c r="BI90" i="5"/>
  <c r="BH90" i="5"/>
  <c r="BG90" i="5"/>
  <c r="BF90" i="5"/>
  <c r="T90" i="5"/>
  <c r="R90" i="5"/>
  <c r="P90" i="5"/>
  <c r="BI88" i="5"/>
  <c r="BH88" i="5"/>
  <c r="BG88" i="5"/>
  <c r="BF88" i="5"/>
  <c r="T88" i="5"/>
  <c r="R88" i="5"/>
  <c r="P88" i="5"/>
  <c r="BI86" i="5"/>
  <c r="BH86" i="5"/>
  <c r="BG86" i="5"/>
  <c r="BF86" i="5"/>
  <c r="T86" i="5"/>
  <c r="R86" i="5"/>
  <c r="P86" i="5"/>
  <c r="BI84" i="5"/>
  <c r="BH84" i="5"/>
  <c r="BG84" i="5"/>
  <c r="BF84" i="5"/>
  <c r="T84" i="5"/>
  <c r="R84" i="5"/>
  <c r="P84" i="5"/>
  <c r="J78" i="5"/>
  <c r="J77" i="5"/>
  <c r="F75" i="5"/>
  <c r="E73" i="5"/>
  <c r="J55" i="5"/>
  <c r="J54" i="5"/>
  <c r="F52" i="5"/>
  <c r="E50" i="5"/>
  <c r="J18" i="5"/>
  <c r="E18" i="5"/>
  <c r="F78" i="5"/>
  <c r="J17" i="5"/>
  <c r="J15" i="5"/>
  <c r="E15" i="5"/>
  <c r="F54" i="5"/>
  <c r="J14" i="5"/>
  <c r="J12" i="5"/>
  <c r="J75" i="5" s="1"/>
  <c r="E7" i="5"/>
  <c r="E71" i="5" s="1"/>
  <c r="J37" i="4"/>
  <c r="J36" i="4"/>
  <c r="AY57" i="1"/>
  <c r="J35" i="4"/>
  <c r="AX57" i="1"/>
  <c r="BI300" i="4"/>
  <c r="BH300" i="4"/>
  <c r="BG300" i="4"/>
  <c r="BF300" i="4"/>
  <c r="T300" i="4"/>
  <c r="R300" i="4"/>
  <c r="P300" i="4"/>
  <c r="BI296" i="4"/>
  <c r="BH296" i="4"/>
  <c r="BG296" i="4"/>
  <c r="BF296" i="4"/>
  <c r="T296" i="4"/>
  <c r="R296" i="4"/>
  <c r="P296" i="4"/>
  <c r="BI288" i="4"/>
  <c r="BH288" i="4"/>
  <c r="BG288" i="4"/>
  <c r="BF288" i="4"/>
  <c r="T288" i="4"/>
  <c r="R288" i="4"/>
  <c r="P288" i="4"/>
  <c r="BI286" i="4"/>
  <c r="BH286" i="4"/>
  <c r="BG286" i="4"/>
  <c r="BF286" i="4"/>
  <c r="T286" i="4"/>
  <c r="R286" i="4"/>
  <c r="P286" i="4"/>
  <c r="BI285" i="4"/>
  <c r="BH285" i="4"/>
  <c r="BG285" i="4"/>
  <c r="BF285" i="4"/>
  <c r="T285" i="4"/>
  <c r="R285" i="4"/>
  <c r="P285" i="4"/>
  <c r="BI284" i="4"/>
  <c r="BH284" i="4"/>
  <c r="BG284" i="4"/>
  <c r="BF284" i="4"/>
  <c r="T284" i="4"/>
  <c r="R284" i="4"/>
  <c r="P284" i="4"/>
  <c r="BI283" i="4"/>
  <c r="BH283" i="4"/>
  <c r="BG283" i="4"/>
  <c r="BF283" i="4"/>
  <c r="T283" i="4"/>
  <c r="R283" i="4"/>
  <c r="P283" i="4"/>
  <c r="BI281" i="4"/>
  <c r="BH281" i="4"/>
  <c r="BG281" i="4"/>
  <c r="BF281" i="4"/>
  <c r="T281" i="4"/>
  <c r="R281" i="4"/>
  <c r="P281" i="4"/>
  <c r="BI278" i="4"/>
  <c r="BH278" i="4"/>
  <c r="BG278" i="4"/>
  <c r="BF278" i="4"/>
  <c r="T278" i="4"/>
  <c r="R278" i="4"/>
  <c r="P278" i="4"/>
  <c r="BI277" i="4"/>
  <c r="BH277" i="4"/>
  <c r="BG277" i="4"/>
  <c r="BF277" i="4"/>
  <c r="T277" i="4"/>
  <c r="R277" i="4"/>
  <c r="P277" i="4"/>
  <c r="BI274" i="4"/>
  <c r="BH274" i="4"/>
  <c r="BG274" i="4"/>
  <c r="BF274" i="4"/>
  <c r="T274" i="4"/>
  <c r="R274" i="4"/>
  <c r="P274" i="4"/>
  <c r="BI272" i="4"/>
  <c r="BH272" i="4"/>
  <c r="BG272" i="4"/>
  <c r="BF272" i="4"/>
  <c r="T272" i="4"/>
  <c r="R272" i="4"/>
  <c r="P272" i="4"/>
  <c r="BI271" i="4"/>
  <c r="BH271" i="4"/>
  <c r="BG271" i="4"/>
  <c r="BF271" i="4"/>
  <c r="T271" i="4"/>
  <c r="R271" i="4"/>
  <c r="P271" i="4"/>
  <c r="BI267" i="4"/>
  <c r="BH267" i="4"/>
  <c r="BG267" i="4"/>
  <c r="BF267" i="4"/>
  <c r="T267" i="4"/>
  <c r="R267" i="4"/>
  <c r="P267" i="4"/>
  <c r="BI263" i="4"/>
  <c r="BH263" i="4"/>
  <c r="BG263" i="4"/>
  <c r="BF263" i="4"/>
  <c r="T263" i="4"/>
  <c r="R263" i="4"/>
  <c r="P263" i="4"/>
  <c r="BI257" i="4"/>
  <c r="BH257" i="4"/>
  <c r="BG257" i="4"/>
  <c r="BF257" i="4"/>
  <c r="T257" i="4"/>
  <c r="R257" i="4"/>
  <c r="P257" i="4"/>
  <c r="BI253" i="4"/>
  <c r="BH253" i="4"/>
  <c r="BG253" i="4"/>
  <c r="BF253" i="4"/>
  <c r="T253" i="4"/>
  <c r="R253" i="4"/>
  <c r="P253" i="4"/>
  <c r="BI249" i="4"/>
  <c r="BH249" i="4"/>
  <c r="BG249" i="4"/>
  <c r="BF249" i="4"/>
  <c r="T249" i="4"/>
  <c r="R249" i="4"/>
  <c r="P249" i="4"/>
  <c r="BI240" i="4"/>
  <c r="BH240" i="4"/>
  <c r="BG240" i="4"/>
  <c r="BF240" i="4"/>
  <c r="T240" i="4"/>
  <c r="R240" i="4"/>
  <c r="P240" i="4"/>
  <c r="BI234" i="4"/>
  <c r="BH234" i="4"/>
  <c r="BG234" i="4"/>
  <c r="BF234" i="4"/>
  <c r="T234" i="4"/>
  <c r="R234" i="4"/>
  <c r="P234" i="4"/>
  <c r="BI230" i="4"/>
  <c r="BH230" i="4"/>
  <c r="BG230" i="4"/>
  <c r="BF230" i="4"/>
  <c r="T230" i="4"/>
  <c r="R230" i="4"/>
  <c r="P230" i="4"/>
  <c r="BI226" i="4"/>
  <c r="BH226" i="4"/>
  <c r="BG226" i="4"/>
  <c r="BF226" i="4"/>
  <c r="T226" i="4"/>
  <c r="R226" i="4"/>
  <c r="P226" i="4"/>
  <c r="BI221" i="4"/>
  <c r="BH221" i="4"/>
  <c r="BG221" i="4"/>
  <c r="BF221" i="4"/>
  <c r="T221" i="4"/>
  <c r="R221" i="4"/>
  <c r="P221" i="4"/>
  <c r="BI216" i="4"/>
  <c r="BH216" i="4"/>
  <c r="BG216" i="4"/>
  <c r="BF216" i="4"/>
  <c r="T216" i="4"/>
  <c r="R216" i="4"/>
  <c r="P216" i="4"/>
  <c r="BI211" i="4"/>
  <c r="BH211" i="4"/>
  <c r="BG211" i="4"/>
  <c r="BF211" i="4"/>
  <c r="T211" i="4"/>
  <c r="R211" i="4"/>
  <c r="P211" i="4"/>
  <c r="BI206" i="4"/>
  <c r="BH206" i="4"/>
  <c r="BG206" i="4"/>
  <c r="BF206" i="4"/>
  <c r="T206" i="4"/>
  <c r="R206" i="4"/>
  <c r="P206" i="4"/>
  <c r="BI201" i="4"/>
  <c r="BH201" i="4"/>
  <c r="BG201" i="4"/>
  <c r="BF201" i="4"/>
  <c r="T201" i="4"/>
  <c r="R201" i="4"/>
  <c r="P201" i="4"/>
  <c r="BI196" i="4"/>
  <c r="BH196" i="4"/>
  <c r="BG196" i="4"/>
  <c r="BF196" i="4"/>
  <c r="T196" i="4"/>
  <c r="R196" i="4"/>
  <c r="P196" i="4"/>
  <c r="BI191" i="4"/>
  <c r="BH191" i="4"/>
  <c r="BG191" i="4"/>
  <c r="BF191" i="4"/>
  <c r="T191" i="4"/>
  <c r="R191" i="4"/>
  <c r="P191" i="4"/>
  <c r="BI186" i="4"/>
  <c r="BH186" i="4"/>
  <c r="BG186" i="4"/>
  <c r="BF186" i="4"/>
  <c r="T186" i="4"/>
  <c r="R186" i="4"/>
  <c r="P186" i="4"/>
  <c r="BI181" i="4"/>
  <c r="BH181" i="4"/>
  <c r="BG181" i="4"/>
  <c r="BF181" i="4"/>
  <c r="T181" i="4"/>
  <c r="R181" i="4"/>
  <c r="P181" i="4"/>
  <c r="BI176" i="4"/>
  <c r="BH176" i="4"/>
  <c r="BG176" i="4"/>
  <c r="BF176" i="4"/>
  <c r="T176" i="4"/>
  <c r="R176" i="4"/>
  <c r="P176" i="4"/>
  <c r="BI174" i="4"/>
  <c r="BH174" i="4"/>
  <c r="BG174" i="4"/>
  <c r="BF174" i="4"/>
  <c r="T174" i="4"/>
  <c r="R174" i="4"/>
  <c r="P174" i="4"/>
  <c r="BI171" i="4"/>
  <c r="BH171" i="4"/>
  <c r="BG171" i="4"/>
  <c r="BF171" i="4"/>
  <c r="T171" i="4"/>
  <c r="R171" i="4"/>
  <c r="P171" i="4"/>
  <c r="BI169" i="4"/>
  <c r="BH169" i="4"/>
  <c r="BG169" i="4"/>
  <c r="BF169" i="4"/>
  <c r="T169" i="4"/>
  <c r="R169" i="4"/>
  <c r="P169" i="4"/>
  <c r="BI167" i="4"/>
  <c r="BH167" i="4"/>
  <c r="BG167" i="4"/>
  <c r="BF167" i="4"/>
  <c r="T167" i="4"/>
  <c r="R167" i="4"/>
  <c r="P167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48" i="4"/>
  <c r="BH148" i="4"/>
  <c r="BG148" i="4"/>
  <c r="BF148" i="4"/>
  <c r="T148" i="4"/>
  <c r="R148" i="4"/>
  <c r="P148" i="4"/>
  <c r="BI147" i="4"/>
  <c r="BH147" i="4"/>
  <c r="BG147" i="4"/>
  <c r="BF147" i="4"/>
  <c r="T147" i="4"/>
  <c r="R147" i="4"/>
  <c r="P147" i="4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5" i="4"/>
  <c r="BH135" i="4"/>
  <c r="BG135" i="4"/>
  <c r="BF135" i="4"/>
  <c r="T135" i="4"/>
  <c r="R135" i="4"/>
  <c r="P135" i="4"/>
  <c r="BI134" i="4"/>
  <c r="BH134" i="4"/>
  <c r="BG134" i="4"/>
  <c r="BF134" i="4"/>
  <c r="T134" i="4"/>
  <c r="R134" i="4"/>
  <c r="P134" i="4"/>
  <c r="BI130" i="4"/>
  <c r="BH130" i="4"/>
  <c r="BG130" i="4"/>
  <c r="BF130" i="4"/>
  <c r="T130" i="4"/>
  <c r="R130" i="4"/>
  <c r="P130" i="4"/>
  <c r="BI129" i="4"/>
  <c r="BH129" i="4"/>
  <c r="BG129" i="4"/>
  <c r="BF129" i="4"/>
  <c r="T129" i="4"/>
  <c r="R129" i="4"/>
  <c r="P129" i="4"/>
  <c r="BI125" i="4"/>
  <c r="BH125" i="4"/>
  <c r="BG125" i="4"/>
  <c r="BF125" i="4"/>
  <c r="T125" i="4"/>
  <c r="R125" i="4"/>
  <c r="P125" i="4"/>
  <c r="BI124" i="4"/>
  <c r="BH124" i="4"/>
  <c r="BG124" i="4"/>
  <c r="BF124" i="4"/>
  <c r="T124" i="4"/>
  <c r="R124" i="4"/>
  <c r="P124" i="4"/>
  <c r="BI123" i="4"/>
  <c r="BH123" i="4"/>
  <c r="BG123" i="4"/>
  <c r="BF123" i="4"/>
  <c r="T123" i="4"/>
  <c r="R123" i="4"/>
  <c r="P123" i="4"/>
  <c r="BI119" i="4"/>
  <c r="BH119" i="4"/>
  <c r="BG119" i="4"/>
  <c r="BF119" i="4"/>
  <c r="T119" i="4"/>
  <c r="R119" i="4"/>
  <c r="P119" i="4"/>
  <c r="BI116" i="4"/>
  <c r="BH116" i="4"/>
  <c r="BG116" i="4"/>
  <c r="BF116" i="4"/>
  <c r="T116" i="4"/>
  <c r="R116" i="4"/>
  <c r="P116" i="4"/>
  <c r="BI112" i="4"/>
  <c r="BH112" i="4"/>
  <c r="BG112" i="4"/>
  <c r="BF112" i="4"/>
  <c r="T112" i="4"/>
  <c r="R112" i="4"/>
  <c r="P112" i="4"/>
  <c r="BI111" i="4"/>
  <c r="BH111" i="4"/>
  <c r="BG111" i="4"/>
  <c r="BF111" i="4"/>
  <c r="T111" i="4"/>
  <c r="R111" i="4"/>
  <c r="P111" i="4"/>
  <c r="BI110" i="4"/>
  <c r="BH110" i="4"/>
  <c r="BG110" i="4"/>
  <c r="BF110" i="4"/>
  <c r="T110" i="4"/>
  <c r="R110" i="4"/>
  <c r="P110" i="4"/>
  <c r="BI106" i="4"/>
  <c r="BH106" i="4"/>
  <c r="BG106" i="4"/>
  <c r="BF106" i="4"/>
  <c r="T106" i="4"/>
  <c r="R106" i="4"/>
  <c r="P106" i="4"/>
  <c r="BI102" i="4"/>
  <c r="BH102" i="4"/>
  <c r="BG102" i="4"/>
  <c r="BF102" i="4"/>
  <c r="T102" i="4"/>
  <c r="R102" i="4"/>
  <c r="P102" i="4"/>
  <c r="BI101" i="4"/>
  <c r="BH101" i="4"/>
  <c r="BG101" i="4"/>
  <c r="BF101" i="4"/>
  <c r="T101" i="4"/>
  <c r="R101" i="4"/>
  <c r="P101" i="4"/>
  <c r="BI97" i="4"/>
  <c r="BH97" i="4"/>
  <c r="BG97" i="4"/>
  <c r="BF97" i="4"/>
  <c r="T97" i="4"/>
  <c r="R97" i="4"/>
  <c r="P97" i="4"/>
  <c r="BI96" i="4"/>
  <c r="BH96" i="4"/>
  <c r="BG96" i="4"/>
  <c r="BF96" i="4"/>
  <c r="T96" i="4"/>
  <c r="R96" i="4"/>
  <c r="P96" i="4"/>
  <c r="BI92" i="4"/>
  <c r="BH92" i="4"/>
  <c r="BG92" i="4"/>
  <c r="BF92" i="4"/>
  <c r="T92" i="4"/>
  <c r="R92" i="4"/>
  <c r="P92" i="4"/>
  <c r="BI89" i="4"/>
  <c r="BH89" i="4"/>
  <c r="BG89" i="4"/>
  <c r="BF89" i="4"/>
  <c r="T89" i="4"/>
  <c r="R89" i="4"/>
  <c r="P89" i="4"/>
  <c r="J83" i="4"/>
  <c r="J82" i="4"/>
  <c r="F80" i="4"/>
  <c r="E78" i="4"/>
  <c r="J55" i="4"/>
  <c r="J54" i="4"/>
  <c r="F52" i="4"/>
  <c r="E50" i="4"/>
  <c r="J18" i="4"/>
  <c r="E18" i="4"/>
  <c r="F83" i="4"/>
  <c r="J17" i="4"/>
  <c r="J15" i="4"/>
  <c r="E15" i="4"/>
  <c r="F54" i="4"/>
  <c r="J14" i="4"/>
  <c r="J12" i="4"/>
  <c r="J80" i="4" s="1"/>
  <c r="E7" i="4"/>
  <c r="E48" i="4" s="1"/>
  <c r="J37" i="3"/>
  <c r="J36" i="3"/>
  <c r="AY56" i="1"/>
  <c r="J35" i="3"/>
  <c r="AX56" i="1"/>
  <c r="BI328" i="3"/>
  <c r="BH328" i="3"/>
  <c r="BG328" i="3"/>
  <c r="BF328" i="3"/>
  <c r="T328" i="3"/>
  <c r="R328" i="3"/>
  <c r="P328" i="3"/>
  <c r="BI325" i="3"/>
  <c r="BH325" i="3"/>
  <c r="BG325" i="3"/>
  <c r="BF325" i="3"/>
  <c r="T325" i="3"/>
  <c r="R325" i="3"/>
  <c r="P325" i="3"/>
  <c r="BI320" i="3"/>
  <c r="BH320" i="3"/>
  <c r="BG320" i="3"/>
  <c r="BF320" i="3"/>
  <c r="T320" i="3"/>
  <c r="R320" i="3"/>
  <c r="P320" i="3"/>
  <c r="BI316" i="3"/>
  <c r="BH316" i="3"/>
  <c r="BG316" i="3"/>
  <c r="BF316" i="3"/>
  <c r="T316" i="3"/>
  <c r="R316" i="3"/>
  <c r="P316" i="3"/>
  <c r="BI311" i="3"/>
  <c r="BH311" i="3"/>
  <c r="BG311" i="3"/>
  <c r="BF311" i="3"/>
  <c r="T311" i="3"/>
  <c r="R311" i="3"/>
  <c r="P311" i="3"/>
  <c r="BI308" i="3"/>
  <c r="BH308" i="3"/>
  <c r="BG308" i="3"/>
  <c r="BF308" i="3"/>
  <c r="T308" i="3"/>
  <c r="R308" i="3"/>
  <c r="P308" i="3"/>
  <c r="BI306" i="3"/>
  <c r="BH306" i="3"/>
  <c r="BG306" i="3"/>
  <c r="BF306" i="3"/>
  <c r="T306" i="3"/>
  <c r="R306" i="3"/>
  <c r="P306" i="3"/>
  <c r="BI304" i="3"/>
  <c r="BH304" i="3"/>
  <c r="BG304" i="3"/>
  <c r="BF304" i="3"/>
  <c r="T304" i="3"/>
  <c r="R304" i="3"/>
  <c r="P304" i="3"/>
  <c r="BI301" i="3"/>
  <c r="BH301" i="3"/>
  <c r="BG301" i="3"/>
  <c r="BF301" i="3"/>
  <c r="T301" i="3"/>
  <c r="R301" i="3"/>
  <c r="P301" i="3"/>
  <c r="BI297" i="3"/>
  <c r="BH297" i="3"/>
  <c r="BG297" i="3"/>
  <c r="BF297" i="3"/>
  <c r="T297" i="3"/>
  <c r="R297" i="3"/>
  <c r="P297" i="3"/>
  <c r="BI293" i="3"/>
  <c r="BH293" i="3"/>
  <c r="BG293" i="3"/>
  <c r="BF293" i="3"/>
  <c r="T293" i="3"/>
  <c r="R293" i="3"/>
  <c r="P293" i="3"/>
  <c r="BI292" i="3"/>
  <c r="BH292" i="3"/>
  <c r="BG292" i="3"/>
  <c r="BF292" i="3"/>
  <c r="T292" i="3"/>
  <c r="R292" i="3"/>
  <c r="P292" i="3"/>
  <c r="BI288" i="3"/>
  <c r="BH288" i="3"/>
  <c r="BG288" i="3"/>
  <c r="BF288" i="3"/>
  <c r="T288" i="3"/>
  <c r="R288" i="3"/>
  <c r="P288" i="3"/>
  <c r="BI287" i="3"/>
  <c r="BH287" i="3"/>
  <c r="BG287" i="3"/>
  <c r="BF287" i="3"/>
  <c r="T287" i="3"/>
  <c r="R287" i="3"/>
  <c r="P287" i="3"/>
  <c r="BI286" i="3"/>
  <c r="BH286" i="3"/>
  <c r="BG286" i="3"/>
  <c r="BF286" i="3"/>
  <c r="T286" i="3"/>
  <c r="R286" i="3"/>
  <c r="P286" i="3"/>
  <c r="BI285" i="3"/>
  <c r="BH285" i="3"/>
  <c r="BG285" i="3"/>
  <c r="BF285" i="3"/>
  <c r="T285" i="3"/>
  <c r="R285" i="3"/>
  <c r="P285" i="3"/>
  <c r="BI281" i="3"/>
  <c r="BH281" i="3"/>
  <c r="BG281" i="3"/>
  <c r="BF281" i="3"/>
  <c r="T281" i="3"/>
  <c r="R281" i="3"/>
  <c r="P281" i="3"/>
  <c r="BI280" i="3"/>
  <c r="BH280" i="3"/>
  <c r="BG280" i="3"/>
  <c r="BF280" i="3"/>
  <c r="T280" i="3"/>
  <c r="R280" i="3"/>
  <c r="P280" i="3"/>
  <c r="BI276" i="3"/>
  <c r="BH276" i="3"/>
  <c r="BG276" i="3"/>
  <c r="BF276" i="3"/>
  <c r="T276" i="3"/>
  <c r="R276" i="3"/>
  <c r="P276" i="3"/>
  <c r="BI275" i="3"/>
  <c r="BH275" i="3"/>
  <c r="BG275" i="3"/>
  <c r="BF275" i="3"/>
  <c r="T275" i="3"/>
  <c r="R275" i="3"/>
  <c r="P275" i="3"/>
  <c r="BI271" i="3"/>
  <c r="BH271" i="3"/>
  <c r="BG271" i="3"/>
  <c r="BF271" i="3"/>
  <c r="T271" i="3"/>
  <c r="R271" i="3"/>
  <c r="P271" i="3"/>
  <c r="BI268" i="3"/>
  <c r="BH268" i="3"/>
  <c r="BG268" i="3"/>
  <c r="BF268" i="3"/>
  <c r="T268" i="3"/>
  <c r="R268" i="3"/>
  <c r="P268" i="3"/>
  <c r="BI267" i="3"/>
  <c r="BH267" i="3"/>
  <c r="BG267" i="3"/>
  <c r="BF267" i="3"/>
  <c r="T267" i="3"/>
  <c r="R267" i="3"/>
  <c r="P267" i="3"/>
  <c r="BI266" i="3"/>
  <c r="BH266" i="3"/>
  <c r="BG266" i="3"/>
  <c r="BF266" i="3"/>
  <c r="T266" i="3"/>
  <c r="R266" i="3"/>
  <c r="P266" i="3"/>
  <c r="BI262" i="3"/>
  <c r="BH262" i="3"/>
  <c r="BG262" i="3"/>
  <c r="BF262" i="3"/>
  <c r="T262" i="3"/>
  <c r="R262" i="3"/>
  <c r="P262" i="3"/>
  <c r="BI257" i="3"/>
  <c r="BH257" i="3"/>
  <c r="BG257" i="3"/>
  <c r="BF257" i="3"/>
  <c r="T257" i="3"/>
  <c r="R257" i="3"/>
  <c r="P257" i="3"/>
  <c r="BI256" i="3"/>
  <c r="BH256" i="3"/>
  <c r="BG256" i="3"/>
  <c r="BF256" i="3"/>
  <c r="T256" i="3"/>
  <c r="R256" i="3"/>
  <c r="P256" i="3"/>
  <c r="BI252" i="3"/>
  <c r="BH252" i="3"/>
  <c r="BG252" i="3"/>
  <c r="BF252" i="3"/>
  <c r="T252" i="3"/>
  <c r="R252" i="3"/>
  <c r="P252" i="3"/>
  <c r="BI249" i="3"/>
  <c r="BH249" i="3"/>
  <c r="BG249" i="3"/>
  <c r="BF249" i="3"/>
  <c r="T249" i="3"/>
  <c r="R249" i="3"/>
  <c r="P249" i="3"/>
  <c r="BI245" i="3"/>
  <c r="BH245" i="3"/>
  <c r="BG245" i="3"/>
  <c r="BF245" i="3"/>
  <c r="T245" i="3"/>
  <c r="R245" i="3"/>
  <c r="P245" i="3"/>
  <c r="BI240" i="3"/>
  <c r="BH240" i="3"/>
  <c r="BG240" i="3"/>
  <c r="BF240" i="3"/>
  <c r="T240" i="3"/>
  <c r="R240" i="3"/>
  <c r="P240" i="3"/>
  <c r="BI235" i="3"/>
  <c r="BH235" i="3"/>
  <c r="BG235" i="3"/>
  <c r="BF235" i="3"/>
  <c r="T235" i="3"/>
  <c r="R235" i="3"/>
  <c r="P235" i="3"/>
  <c r="BI230" i="3"/>
  <c r="BH230" i="3"/>
  <c r="BG230" i="3"/>
  <c r="BF230" i="3"/>
  <c r="T230" i="3"/>
  <c r="R230" i="3"/>
  <c r="P230" i="3"/>
  <c r="BI229" i="3"/>
  <c r="BH229" i="3"/>
  <c r="BG229" i="3"/>
  <c r="BF229" i="3"/>
  <c r="T229" i="3"/>
  <c r="R229" i="3"/>
  <c r="P229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0" i="3"/>
  <c r="BH220" i="3"/>
  <c r="BG220" i="3"/>
  <c r="BF220" i="3"/>
  <c r="T220" i="3"/>
  <c r="R220" i="3"/>
  <c r="P220" i="3"/>
  <c r="BI216" i="3"/>
  <c r="BH216" i="3"/>
  <c r="BG216" i="3"/>
  <c r="BF216" i="3"/>
  <c r="T216" i="3"/>
  <c r="R216" i="3"/>
  <c r="P216" i="3"/>
  <c r="BI212" i="3"/>
  <c r="BH212" i="3"/>
  <c r="BG212" i="3"/>
  <c r="BF212" i="3"/>
  <c r="T212" i="3"/>
  <c r="R212" i="3"/>
  <c r="P212" i="3"/>
  <c r="BI208" i="3"/>
  <c r="BH208" i="3"/>
  <c r="BG208" i="3"/>
  <c r="BF208" i="3"/>
  <c r="T208" i="3"/>
  <c r="R208" i="3"/>
  <c r="P208" i="3"/>
  <c r="BI205" i="3"/>
  <c r="BH205" i="3"/>
  <c r="BG205" i="3"/>
  <c r="BF205" i="3"/>
  <c r="T205" i="3"/>
  <c r="R205" i="3"/>
  <c r="P205" i="3"/>
  <c r="BI201" i="3"/>
  <c r="BH201" i="3"/>
  <c r="BG201" i="3"/>
  <c r="BF201" i="3"/>
  <c r="T201" i="3"/>
  <c r="R201" i="3"/>
  <c r="P201" i="3"/>
  <c r="BI197" i="3"/>
  <c r="BH197" i="3"/>
  <c r="BG197" i="3"/>
  <c r="BF197" i="3"/>
  <c r="T197" i="3"/>
  <c r="R197" i="3"/>
  <c r="P197" i="3"/>
  <c r="BI192" i="3"/>
  <c r="BH192" i="3"/>
  <c r="BG192" i="3"/>
  <c r="BF192" i="3"/>
  <c r="T192" i="3"/>
  <c r="R192" i="3"/>
  <c r="P192" i="3"/>
  <c r="BI191" i="3"/>
  <c r="BH191" i="3"/>
  <c r="BG191" i="3"/>
  <c r="BF191" i="3"/>
  <c r="T191" i="3"/>
  <c r="R191" i="3"/>
  <c r="P191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2" i="3"/>
  <c r="BH182" i="3"/>
  <c r="BG182" i="3"/>
  <c r="BF182" i="3"/>
  <c r="T182" i="3"/>
  <c r="R182" i="3"/>
  <c r="P182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1" i="3"/>
  <c r="BH171" i="3"/>
  <c r="BG171" i="3"/>
  <c r="BF171" i="3"/>
  <c r="T171" i="3"/>
  <c r="R171" i="3"/>
  <c r="P171" i="3"/>
  <c r="BI168" i="3"/>
  <c r="BH168" i="3"/>
  <c r="BG168" i="3"/>
  <c r="BF168" i="3"/>
  <c r="T168" i="3"/>
  <c r="R168" i="3"/>
  <c r="P168" i="3"/>
  <c r="BI163" i="3"/>
  <c r="BH163" i="3"/>
  <c r="BG163" i="3"/>
  <c r="BF163" i="3"/>
  <c r="T163" i="3"/>
  <c r="R163" i="3"/>
  <c r="P163" i="3"/>
  <c r="BI159" i="3"/>
  <c r="BH159" i="3"/>
  <c r="BG159" i="3"/>
  <c r="BF159" i="3"/>
  <c r="T159" i="3"/>
  <c r="R159" i="3"/>
  <c r="P159" i="3"/>
  <c r="BI155" i="3"/>
  <c r="BH155" i="3"/>
  <c r="BG155" i="3"/>
  <c r="BF155" i="3"/>
  <c r="T155" i="3"/>
  <c r="R155" i="3"/>
  <c r="P155" i="3"/>
  <c r="BI150" i="3"/>
  <c r="BH150" i="3"/>
  <c r="BG150" i="3"/>
  <c r="BF150" i="3"/>
  <c r="T150" i="3"/>
  <c r="R150" i="3"/>
  <c r="P150" i="3"/>
  <c r="BI144" i="3"/>
  <c r="BH144" i="3"/>
  <c r="BG144" i="3"/>
  <c r="BF144" i="3"/>
  <c r="T144" i="3"/>
  <c r="R144" i="3"/>
  <c r="P144" i="3"/>
  <c r="BI137" i="3"/>
  <c r="BH137" i="3"/>
  <c r="BG137" i="3"/>
  <c r="BF137" i="3"/>
  <c r="T137" i="3"/>
  <c r="R137" i="3"/>
  <c r="P137" i="3"/>
  <c r="BI131" i="3"/>
  <c r="BH131" i="3"/>
  <c r="BG131" i="3"/>
  <c r="BF131" i="3"/>
  <c r="T131" i="3"/>
  <c r="R131" i="3"/>
  <c r="P131" i="3"/>
  <c r="BI125" i="3"/>
  <c r="BH125" i="3"/>
  <c r="BG125" i="3"/>
  <c r="BF125" i="3"/>
  <c r="T125" i="3"/>
  <c r="R125" i="3"/>
  <c r="P125" i="3"/>
  <c r="BI119" i="3"/>
  <c r="BH119" i="3"/>
  <c r="BG119" i="3"/>
  <c r="BF119" i="3"/>
  <c r="T119" i="3"/>
  <c r="R119" i="3"/>
  <c r="P119" i="3"/>
  <c r="BI113" i="3"/>
  <c r="BH113" i="3"/>
  <c r="BG113" i="3"/>
  <c r="BF113" i="3"/>
  <c r="T113" i="3"/>
  <c r="R113" i="3"/>
  <c r="P113" i="3"/>
  <c r="BI107" i="3"/>
  <c r="BH107" i="3"/>
  <c r="BG107" i="3"/>
  <c r="BF107" i="3"/>
  <c r="T107" i="3"/>
  <c r="R107" i="3"/>
  <c r="P107" i="3"/>
  <c r="BI101" i="3"/>
  <c r="BH101" i="3"/>
  <c r="BG101" i="3"/>
  <c r="BF101" i="3"/>
  <c r="T101" i="3"/>
  <c r="R101" i="3"/>
  <c r="P101" i="3"/>
  <c r="BI95" i="3"/>
  <c r="BH95" i="3"/>
  <c r="BG95" i="3"/>
  <c r="BF95" i="3"/>
  <c r="T95" i="3"/>
  <c r="R95" i="3"/>
  <c r="P95" i="3"/>
  <c r="BI89" i="3"/>
  <c r="BH89" i="3"/>
  <c r="BG89" i="3"/>
  <c r="BF89" i="3"/>
  <c r="T89" i="3"/>
  <c r="R89" i="3"/>
  <c r="P89" i="3"/>
  <c r="J83" i="3"/>
  <c r="J82" i="3"/>
  <c r="F80" i="3"/>
  <c r="E78" i="3"/>
  <c r="J55" i="3"/>
  <c r="J54" i="3"/>
  <c r="F52" i="3"/>
  <c r="E50" i="3"/>
  <c r="J18" i="3"/>
  <c r="E18" i="3"/>
  <c r="F55" i="3"/>
  <c r="J17" i="3"/>
  <c r="J15" i="3"/>
  <c r="E15" i="3"/>
  <c r="F54" i="3"/>
  <c r="J14" i="3"/>
  <c r="J12" i="3"/>
  <c r="J80" i="3" s="1"/>
  <c r="E7" i="3"/>
  <c r="E76" i="3" s="1"/>
  <c r="J37" i="2"/>
  <c r="J36" i="2"/>
  <c r="AY55" i="1"/>
  <c r="J35" i="2"/>
  <c r="AX55" i="1"/>
  <c r="BI819" i="2"/>
  <c r="BH819" i="2"/>
  <c r="BG819" i="2"/>
  <c r="BF819" i="2"/>
  <c r="T819" i="2"/>
  <c r="R819" i="2"/>
  <c r="P819" i="2"/>
  <c r="BI815" i="2"/>
  <c r="BH815" i="2"/>
  <c r="BG815" i="2"/>
  <c r="BF815" i="2"/>
  <c r="T815" i="2"/>
  <c r="R815" i="2"/>
  <c r="P815" i="2"/>
  <c r="BI812" i="2"/>
  <c r="BH812" i="2"/>
  <c r="BG812" i="2"/>
  <c r="BF812" i="2"/>
  <c r="T812" i="2"/>
  <c r="R812" i="2"/>
  <c r="P812" i="2"/>
  <c r="BI807" i="2"/>
  <c r="BH807" i="2"/>
  <c r="BG807" i="2"/>
  <c r="BF807" i="2"/>
  <c r="T807" i="2"/>
  <c r="R807" i="2"/>
  <c r="P807" i="2"/>
  <c r="BI803" i="2"/>
  <c r="BH803" i="2"/>
  <c r="BG803" i="2"/>
  <c r="BF803" i="2"/>
  <c r="T803" i="2"/>
  <c r="R803" i="2"/>
  <c r="P803" i="2"/>
  <c r="BI800" i="2"/>
  <c r="BH800" i="2"/>
  <c r="BG800" i="2"/>
  <c r="BF800" i="2"/>
  <c r="T800" i="2"/>
  <c r="R800" i="2"/>
  <c r="P800" i="2"/>
  <c r="BI795" i="2"/>
  <c r="BH795" i="2"/>
  <c r="BG795" i="2"/>
  <c r="BF795" i="2"/>
  <c r="T795" i="2"/>
  <c r="R795" i="2"/>
  <c r="P795" i="2"/>
  <c r="BI791" i="2"/>
  <c r="BH791" i="2"/>
  <c r="BG791" i="2"/>
  <c r="BF791" i="2"/>
  <c r="T791" i="2"/>
  <c r="R791" i="2"/>
  <c r="P791" i="2"/>
  <c r="BI787" i="2"/>
  <c r="BH787" i="2"/>
  <c r="BG787" i="2"/>
  <c r="BF787" i="2"/>
  <c r="T787" i="2"/>
  <c r="R787" i="2"/>
  <c r="P787" i="2"/>
  <c r="BI782" i="2"/>
  <c r="BH782" i="2"/>
  <c r="BG782" i="2"/>
  <c r="BF782" i="2"/>
  <c r="T782" i="2"/>
  <c r="R782" i="2"/>
  <c r="P782" i="2"/>
  <c r="BI778" i="2"/>
  <c r="BH778" i="2"/>
  <c r="BG778" i="2"/>
  <c r="BF778" i="2"/>
  <c r="T778" i="2"/>
  <c r="R778" i="2"/>
  <c r="P778" i="2"/>
  <c r="BI774" i="2"/>
  <c r="BH774" i="2"/>
  <c r="BG774" i="2"/>
  <c r="BF774" i="2"/>
  <c r="T774" i="2"/>
  <c r="R774" i="2"/>
  <c r="P774" i="2"/>
  <c r="BI771" i="2"/>
  <c r="BH771" i="2"/>
  <c r="BG771" i="2"/>
  <c r="BF771" i="2"/>
  <c r="T771" i="2"/>
  <c r="R771" i="2"/>
  <c r="P771" i="2"/>
  <c r="BI768" i="2"/>
  <c r="BH768" i="2"/>
  <c r="BG768" i="2"/>
  <c r="BF768" i="2"/>
  <c r="T768" i="2"/>
  <c r="R768" i="2"/>
  <c r="P768" i="2"/>
  <c r="BI763" i="2"/>
  <c r="BH763" i="2"/>
  <c r="BG763" i="2"/>
  <c r="BF763" i="2"/>
  <c r="T763" i="2"/>
  <c r="R763" i="2"/>
  <c r="P763" i="2"/>
  <c r="BI759" i="2"/>
  <c r="BH759" i="2"/>
  <c r="BG759" i="2"/>
  <c r="BF759" i="2"/>
  <c r="T759" i="2"/>
  <c r="R759" i="2"/>
  <c r="P759" i="2"/>
  <c r="BI756" i="2"/>
  <c r="BH756" i="2"/>
  <c r="BG756" i="2"/>
  <c r="BF756" i="2"/>
  <c r="T756" i="2"/>
  <c r="R756" i="2"/>
  <c r="P756" i="2"/>
  <c r="BI751" i="2"/>
  <c r="BH751" i="2"/>
  <c r="BG751" i="2"/>
  <c r="BF751" i="2"/>
  <c r="T751" i="2"/>
  <c r="R751" i="2"/>
  <c r="P751" i="2"/>
  <c r="BI747" i="2"/>
  <c r="BH747" i="2"/>
  <c r="BG747" i="2"/>
  <c r="BF747" i="2"/>
  <c r="T747" i="2"/>
  <c r="R747" i="2"/>
  <c r="P747" i="2"/>
  <c r="BI741" i="2"/>
  <c r="BH741" i="2"/>
  <c r="BG741" i="2"/>
  <c r="BF741" i="2"/>
  <c r="T741" i="2"/>
  <c r="R741" i="2"/>
  <c r="P741" i="2"/>
  <c r="BI736" i="2"/>
  <c r="BH736" i="2"/>
  <c r="BG736" i="2"/>
  <c r="BF736" i="2"/>
  <c r="T736" i="2"/>
  <c r="R736" i="2"/>
  <c r="P736" i="2"/>
  <c r="BI732" i="2"/>
  <c r="BH732" i="2"/>
  <c r="BG732" i="2"/>
  <c r="BF732" i="2"/>
  <c r="T732" i="2"/>
  <c r="R732" i="2"/>
  <c r="P732" i="2"/>
  <c r="BI728" i="2"/>
  <c r="BH728" i="2"/>
  <c r="BG728" i="2"/>
  <c r="BF728" i="2"/>
  <c r="T728" i="2"/>
  <c r="R728" i="2"/>
  <c r="P728" i="2"/>
  <c r="BI725" i="2"/>
  <c r="BH725" i="2"/>
  <c r="BG725" i="2"/>
  <c r="BF725" i="2"/>
  <c r="T725" i="2"/>
  <c r="R725" i="2"/>
  <c r="P725" i="2"/>
  <c r="BI722" i="2"/>
  <c r="BH722" i="2"/>
  <c r="BG722" i="2"/>
  <c r="BF722" i="2"/>
  <c r="T722" i="2"/>
  <c r="R722" i="2"/>
  <c r="P722" i="2"/>
  <c r="BI717" i="2"/>
  <c r="BH717" i="2"/>
  <c r="BG717" i="2"/>
  <c r="BF717" i="2"/>
  <c r="T717" i="2"/>
  <c r="R717" i="2"/>
  <c r="P717" i="2"/>
  <c r="BI713" i="2"/>
  <c r="BH713" i="2"/>
  <c r="BG713" i="2"/>
  <c r="BF713" i="2"/>
  <c r="T713" i="2"/>
  <c r="R713" i="2"/>
  <c r="P713" i="2"/>
  <c r="BI709" i="2"/>
  <c r="BH709" i="2"/>
  <c r="BG709" i="2"/>
  <c r="BF709" i="2"/>
  <c r="T709" i="2"/>
  <c r="R709" i="2"/>
  <c r="P709" i="2"/>
  <c r="BI705" i="2"/>
  <c r="BH705" i="2"/>
  <c r="BG705" i="2"/>
  <c r="BF705" i="2"/>
  <c r="T705" i="2"/>
  <c r="R705" i="2"/>
  <c r="P705" i="2"/>
  <c r="BI701" i="2"/>
  <c r="BH701" i="2"/>
  <c r="BG701" i="2"/>
  <c r="BF701" i="2"/>
  <c r="T701" i="2"/>
  <c r="R701" i="2"/>
  <c r="P701" i="2"/>
  <c r="BI697" i="2"/>
  <c r="BH697" i="2"/>
  <c r="BG697" i="2"/>
  <c r="BF697" i="2"/>
  <c r="T697" i="2"/>
  <c r="R697" i="2"/>
  <c r="P697" i="2"/>
  <c r="BI693" i="2"/>
  <c r="BH693" i="2"/>
  <c r="BG693" i="2"/>
  <c r="BF693" i="2"/>
  <c r="T693" i="2"/>
  <c r="R693" i="2"/>
  <c r="P693" i="2"/>
  <c r="BI689" i="2"/>
  <c r="BH689" i="2"/>
  <c r="BG689" i="2"/>
  <c r="BF689" i="2"/>
  <c r="T689" i="2"/>
  <c r="R689" i="2"/>
  <c r="P689" i="2"/>
  <c r="BI685" i="2"/>
  <c r="BH685" i="2"/>
  <c r="BG685" i="2"/>
  <c r="BF685" i="2"/>
  <c r="T685" i="2"/>
  <c r="R685" i="2"/>
  <c r="P685" i="2"/>
  <c r="BI681" i="2"/>
  <c r="BH681" i="2"/>
  <c r="BG681" i="2"/>
  <c r="BF681" i="2"/>
  <c r="T681" i="2"/>
  <c r="R681" i="2"/>
  <c r="P681" i="2"/>
  <c r="BI678" i="2"/>
  <c r="BH678" i="2"/>
  <c r="BG678" i="2"/>
  <c r="BF678" i="2"/>
  <c r="T678" i="2"/>
  <c r="R678" i="2"/>
  <c r="P678" i="2"/>
  <c r="BI675" i="2"/>
  <c r="BH675" i="2"/>
  <c r="BG675" i="2"/>
  <c r="BF675" i="2"/>
  <c r="T675" i="2"/>
  <c r="R675" i="2"/>
  <c r="P675" i="2"/>
  <c r="BI671" i="2"/>
  <c r="BH671" i="2"/>
  <c r="BG671" i="2"/>
  <c r="BF671" i="2"/>
  <c r="T671" i="2"/>
  <c r="R671" i="2"/>
  <c r="P671" i="2"/>
  <c r="BI667" i="2"/>
  <c r="BH667" i="2"/>
  <c r="BG667" i="2"/>
  <c r="BF667" i="2"/>
  <c r="T667" i="2"/>
  <c r="R667" i="2"/>
  <c r="P667" i="2"/>
  <c r="BI664" i="2"/>
  <c r="BH664" i="2"/>
  <c r="BG664" i="2"/>
  <c r="BF664" i="2"/>
  <c r="T664" i="2"/>
  <c r="R664" i="2"/>
  <c r="P664" i="2"/>
  <c r="BI661" i="2"/>
  <c r="BH661" i="2"/>
  <c r="BG661" i="2"/>
  <c r="BF661" i="2"/>
  <c r="T661" i="2"/>
  <c r="R661" i="2"/>
  <c r="P661" i="2"/>
  <c r="BI657" i="2"/>
  <c r="BH657" i="2"/>
  <c r="BG657" i="2"/>
  <c r="BF657" i="2"/>
  <c r="T657" i="2"/>
  <c r="R657" i="2"/>
  <c r="P657" i="2"/>
  <c r="BI653" i="2"/>
  <c r="BH653" i="2"/>
  <c r="BG653" i="2"/>
  <c r="BF653" i="2"/>
  <c r="T653" i="2"/>
  <c r="R653" i="2"/>
  <c r="P653" i="2"/>
  <c r="BI652" i="2"/>
  <c r="BH652" i="2"/>
  <c r="BG652" i="2"/>
  <c r="BF652" i="2"/>
  <c r="T652" i="2"/>
  <c r="R652" i="2"/>
  <c r="P652" i="2"/>
  <c r="BI651" i="2"/>
  <c r="BH651" i="2"/>
  <c r="BG651" i="2"/>
  <c r="BF651" i="2"/>
  <c r="T651" i="2"/>
  <c r="R651" i="2"/>
  <c r="P651" i="2"/>
  <c r="BI647" i="2"/>
  <c r="BH647" i="2"/>
  <c r="BG647" i="2"/>
  <c r="BF647" i="2"/>
  <c r="T647" i="2"/>
  <c r="R647" i="2"/>
  <c r="P647" i="2"/>
  <c r="BI644" i="2"/>
  <c r="BH644" i="2"/>
  <c r="BG644" i="2"/>
  <c r="BF644" i="2"/>
  <c r="T644" i="2"/>
  <c r="R644" i="2"/>
  <c r="P644" i="2"/>
  <c r="BI640" i="2"/>
  <c r="BH640" i="2"/>
  <c r="BG640" i="2"/>
  <c r="BF640" i="2"/>
  <c r="T640" i="2"/>
  <c r="R640" i="2"/>
  <c r="P640" i="2"/>
  <c r="BI637" i="2"/>
  <c r="BH637" i="2"/>
  <c r="BG637" i="2"/>
  <c r="BF637" i="2"/>
  <c r="T637" i="2"/>
  <c r="R637" i="2"/>
  <c r="P637" i="2"/>
  <c r="BI635" i="2"/>
  <c r="BH635" i="2"/>
  <c r="BG635" i="2"/>
  <c r="BF635" i="2"/>
  <c r="T635" i="2"/>
  <c r="R635" i="2"/>
  <c r="P635" i="2"/>
  <c r="BI631" i="2"/>
  <c r="BH631" i="2"/>
  <c r="BG631" i="2"/>
  <c r="BF631" i="2"/>
  <c r="T631" i="2"/>
  <c r="R631" i="2"/>
  <c r="P631" i="2"/>
  <c r="BI627" i="2"/>
  <c r="BH627" i="2"/>
  <c r="BG627" i="2"/>
  <c r="BF627" i="2"/>
  <c r="T627" i="2"/>
  <c r="R627" i="2"/>
  <c r="P627" i="2"/>
  <c r="BI624" i="2"/>
  <c r="BH624" i="2"/>
  <c r="BG624" i="2"/>
  <c r="BF624" i="2"/>
  <c r="T624" i="2"/>
  <c r="R624" i="2"/>
  <c r="P624" i="2"/>
  <c r="BI621" i="2"/>
  <c r="BH621" i="2"/>
  <c r="BG621" i="2"/>
  <c r="BF621" i="2"/>
  <c r="T621" i="2"/>
  <c r="R621" i="2"/>
  <c r="P621" i="2"/>
  <c r="BI617" i="2"/>
  <c r="BH617" i="2"/>
  <c r="BG617" i="2"/>
  <c r="BF617" i="2"/>
  <c r="T617" i="2"/>
  <c r="R617" i="2"/>
  <c r="P617" i="2"/>
  <c r="BI616" i="2"/>
  <c r="BH616" i="2"/>
  <c r="BG616" i="2"/>
  <c r="BF616" i="2"/>
  <c r="T616" i="2"/>
  <c r="R616" i="2"/>
  <c r="P616" i="2"/>
  <c r="BI615" i="2"/>
  <c r="BH615" i="2"/>
  <c r="BG615" i="2"/>
  <c r="BF615" i="2"/>
  <c r="T615" i="2"/>
  <c r="R615" i="2"/>
  <c r="P615" i="2"/>
  <c r="BI614" i="2"/>
  <c r="BH614" i="2"/>
  <c r="BG614" i="2"/>
  <c r="BF614" i="2"/>
  <c r="T614" i="2"/>
  <c r="R614" i="2"/>
  <c r="P614" i="2"/>
  <c r="BI613" i="2"/>
  <c r="BH613" i="2"/>
  <c r="BG613" i="2"/>
  <c r="BF613" i="2"/>
  <c r="T613" i="2"/>
  <c r="R613" i="2"/>
  <c r="P613" i="2"/>
  <c r="BI612" i="2"/>
  <c r="BH612" i="2"/>
  <c r="BG612" i="2"/>
  <c r="BF612" i="2"/>
  <c r="T612" i="2"/>
  <c r="R612" i="2"/>
  <c r="P612" i="2"/>
  <c r="BI608" i="2"/>
  <c r="BH608" i="2"/>
  <c r="BG608" i="2"/>
  <c r="BF608" i="2"/>
  <c r="T608" i="2"/>
  <c r="R608" i="2"/>
  <c r="P608" i="2"/>
  <c r="BI607" i="2"/>
  <c r="BH607" i="2"/>
  <c r="BG607" i="2"/>
  <c r="BF607" i="2"/>
  <c r="T607" i="2"/>
  <c r="R607" i="2"/>
  <c r="P607" i="2"/>
  <c r="BI606" i="2"/>
  <c r="BH606" i="2"/>
  <c r="BG606" i="2"/>
  <c r="BF606" i="2"/>
  <c r="T606" i="2"/>
  <c r="R606" i="2"/>
  <c r="P606" i="2"/>
  <c r="BI602" i="2"/>
  <c r="BH602" i="2"/>
  <c r="BG602" i="2"/>
  <c r="BF602" i="2"/>
  <c r="T602" i="2"/>
  <c r="R602" i="2"/>
  <c r="P602" i="2"/>
  <c r="BI601" i="2"/>
  <c r="BH601" i="2"/>
  <c r="BG601" i="2"/>
  <c r="BF601" i="2"/>
  <c r="T601" i="2"/>
  <c r="R601" i="2"/>
  <c r="P601" i="2"/>
  <c r="BI597" i="2"/>
  <c r="BH597" i="2"/>
  <c r="BG597" i="2"/>
  <c r="BF597" i="2"/>
  <c r="T597" i="2"/>
  <c r="R597" i="2"/>
  <c r="P597" i="2"/>
  <c r="BI596" i="2"/>
  <c r="BH596" i="2"/>
  <c r="BG596" i="2"/>
  <c r="BF596" i="2"/>
  <c r="T596" i="2"/>
  <c r="R596" i="2"/>
  <c r="P596" i="2"/>
  <c r="BI592" i="2"/>
  <c r="BH592" i="2"/>
  <c r="BG592" i="2"/>
  <c r="BF592" i="2"/>
  <c r="T592" i="2"/>
  <c r="R592" i="2"/>
  <c r="P592" i="2"/>
  <c r="BI591" i="2"/>
  <c r="BH591" i="2"/>
  <c r="BG591" i="2"/>
  <c r="BF591" i="2"/>
  <c r="T591" i="2"/>
  <c r="R591" i="2"/>
  <c r="P591" i="2"/>
  <c r="BI587" i="2"/>
  <c r="BH587" i="2"/>
  <c r="BG587" i="2"/>
  <c r="BF587" i="2"/>
  <c r="T587" i="2"/>
  <c r="R587" i="2"/>
  <c r="P587" i="2"/>
  <c r="BI586" i="2"/>
  <c r="BH586" i="2"/>
  <c r="BG586" i="2"/>
  <c r="BF586" i="2"/>
  <c r="T586" i="2"/>
  <c r="R586" i="2"/>
  <c r="P586" i="2"/>
  <c r="BI582" i="2"/>
  <c r="BH582" i="2"/>
  <c r="BG582" i="2"/>
  <c r="BF582" i="2"/>
  <c r="T582" i="2"/>
  <c r="R582" i="2"/>
  <c r="P582" i="2"/>
  <c r="BI581" i="2"/>
  <c r="BH581" i="2"/>
  <c r="BG581" i="2"/>
  <c r="BF581" i="2"/>
  <c r="T581" i="2"/>
  <c r="R581" i="2"/>
  <c r="P581" i="2"/>
  <c r="BI577" i="2"/>
  <c r="BH577" i="2"/>
  <c r="BG577" i="2"/>
  <c r="BF577" i="2"/>
  <c r="T577" i="2"/>
  <c r="R577" i="2"/>
  <c r="P577" i="2"/>
  <c r="BI576" i="2"/>
  <c r="BH576" i="2"/>
  <c r="BG576" i="2"/>
  <c r="BF576" i="2"/>
  <c r="T576" i="2"/>
  <c r="R576" i="2"/>
  <c r="P576" i="2"/>
  <c r="BI572" i="2"/>
  <c r="BH572" i="2"/>
  <c r="BG572" i="2"/>
  <c r="BF572" i="2"/>
  <c r="T572" i="2"/>
  <c r="R572" i="2"/>
  <c r="P572" i="2"/>
  <c r="BI568" i="2"/>
  <c r="BH568" i="2"/>
  <c r="BG568" i="2"/>
  <c r="BF568" i="2"/>
  <c r="T568" i="2"/>
  <c r="R568" i="2"/>
  <c r="P568" i="2"/>
  <c r="BI567" i="2"/>
  <c r="BH567" i="2"/>
  <c r="BG567" i="2"/>
  <c r="BF567" i="2"/>
  <c r="T567" i="2"/>
  <c r="R567" i="2"/>
  <c r="P567" i="2"/>
  <c r="BI563" i="2"/>
  <c r="BH563" i="2"/>
  <c r="BG563" i="2"/>
  <c r="BF563" i="2"/>
  <c r="T563" i="2"/>
  <c r="R563" i="2"/>
  <c r="P563" i="2"/>
  <c r="BI562" i="2"/>
  <c r="BH562" i="2"/>
  <c r="BG562" i="2"/>
  <c r="BF562" i="2"/>
  <c r="T562" i="2"/>
  <c r="R562" i="2"/>
  <c r="P562" i="2"/>
  <c r="BI558" i="2"/>
  <c r="BH558" i="2"/>
  <c r="BG558" i="2"/>
  <c r="BF558" i="2"/>
  <c r="T558" i="2"/>
  <c r="R558" i="2"/>
  <c r="P558" i="2"/>
  <c r="BI555" i="2"/>
  <c r="BH555" i="2"/>
  <c r="BG555" i="2"/>
  <c r="BF555" i="2"/>
  <c r="T555" i="2"/>
  <c r="R555" i="2"/>
  <c r="P555" i="2"/>
  <c r="BI551" i="2"/>
  <c r="BH551" i="2"/>
  <c r="BG551" i="2"/>
  <c r="BF551" i="2"/>
  <c r="T551" i="2"/>
  <c r="R551" i="2"/>
  <c r="P551" i="2"/>
  <c r="BI547" i="2"/>
  <c r="BH547" i="2"/>
  <c r="BG547" i="2"/>
  <c r="BF547" i="2"/>
  <c r="T547" i="2"/>
  <c r="R547" i="2"/>
  <c r="P547" i="2"/>
  <c r="BI544" i="2"/>
  <c r="BH544" i="2"/>
  <c r="BG544" i="2"/>
  <c r="BF544" i="2"/>
  <c r="T544" i="2"/>
  <c r="R544" i="2"/>
  <c r="P544" i="2"/>
  <c r="BI540" i="2"/>
  <c r="BH540" i="2"/>
  <c r="BG540" i="2"/>
  <c r="BF540" i="2"/>
  <c r="T540" i="2"/>
  <c r="R540" i="2"/>
  <c r="P540" i="2"/>
  <c r="BI537" i="2"/>
  <c r="BH537" i="2"/>
  <c r="BG537" i="2"/>
  <c r="BF537" i="2"/>
  <c r="T537" i="2"/>
  <c r="R537" i="2"/>
  <c r="P537" i="2"/>
  <c r="BI533" i="2"/>
  <c r="BH533" i="2"/>
  <c r="BG533" i="2"/>
  <c r="BF533" i="2"/>
  <c r="T533" i="2"/>
  <c r="R533" i="2"/>
  <c r="P533" i="2"/>
  <c r="BI530" i="2"/>
  <c r="BH530" i="2"/>
  <c r="BG530" i="2"/>
  <c r="BF530" i="2"/>
  <c r="T530" i="2"/>
  <c r="R530" i="2"/>
  <c r="P530" i="2"/>
  <c r="BI526" i="2"/>
  <c r="BH526" i="2"/>
  <c r="BG526" i="2"/>
  <c r="BF526" i="2"/>
  <c r="T526" i="2"/>
  <c r="R526" i="2"/>
  <c r="P526" i="2"/>
  <c r="BI523" i="2"/>
  <c r="BH523" i="2"/>
  <c r="BG523" i="2"/>
  <c r="BF523" i="2"/>
  <c r="T523" i="2"/>
  <c r="R523" i="2"/>
  <c r="P523" i="2"/>
  <c r="BI519" i="2"/>
  <c r="BH519" i="2"/>
  <c r="BG519" i="2"/>
  <c r="BF519" i="2"/>
  <c r="T519" i="2"/>
  <c r="R519" i="2"/>
  <c r="P519" i="2"/>
  <c r="BI515" i="2"/>
  <c r="BH515" i="2"/>
  <c r="BG515" i="2"/>
  <c r="BF515" i="2"/>
  <c r="T515" i="2"/>
  <c r="R515" i="2"/>
  <c r="P515" i="2"/>
  <c r="BI512" i="2"/>
  <c r="BH512" i="2"/>
  <c r="BG512" i="2"/>
  <c r="BF512" i="2"/>
  <c r="T512" i="2"/>
  <c r="R512" i="2"/>
  <c r="P512" i="2"/>
  <c r="BI508" i="2"/>
  <c r="BH508" i="2"/>
  <c r="BG508" i="2"/>
  <c r="BF508" i="2"/>
  <c r="T508" i="2"/>
  <c r="R508" i="2"/>
  <c r="P508" i="2"/>
  <c r="BI505" i="2"/>
  <c r="BH505" i="2"/>
  <c r="BG505" i="2"/>
  <c r="BF505" i="2"/>
  <c r="T505" i="2"/>
  <c r="R505" i="2"/>
  <c r="P505" i="2"/>
  <c r="BI501" i="2"/>
  <c r="BH501" i="2"/>
  <c r="BG501" i="2"/>
  <c r="BF501" i="2"/>
  <c r="T501" i="2"/>
  <c r="R501" i="2"/>
  <c r="P501" i="2"/>
  <c r="BI498" i="2"/>
  <c r="BH498" i="2"/>
  <c r="BG498" i="2"/>
  <c r="BF498" i="2"/>
  <c r="T498" i="2"/>
  <c r="R498" i="2"/>
  <c r="P498" i="2"/>
  <c r="BI494" i="2"/>
  <c r="BH494" i="2"/>
  <c r="BG494" i="2"/>
  <c r="BF494" i="2"/>
  <c r="T494" i="2"/>
  <c r="R494" i="2"/>
  <c r="P494" i="2"/>
  <c r="BI491" i="2"/>
  <c r="BH491" i="2"/>
  <c r="BG491" i="2"/>
  <c r="BF491" i="2"/>
  <c r="T491" i="2"/>
  <c r="R491" i="2"/>
  <c r="P491" i="2"/>
  <c r="BI487" i="2"/>
  <c r="BH487" i="2"/>
  <c r="BG487" i="2"/>
  <c r="BF487" i="2"/>
  <c r="T487" i="2"/>
  <c r="R487" i="2"/>
  <c r="P487" i="2"/>
  <c r="BI484" i="2"/>
  <c r="BH484" i="2"/>
  <c r="BG484" i="2"/>
  <c r="BF484" i="2"/>
  <c r="T484" i="2"/>
  <c r="R484" i="2"/>
  <c r="P484" i="2"/>
  <c r="BI480" i="2"/>
  <c r="BH480" i="2"/>
  <c r="BG480" i="2"/>
  <c r="BF480" i="2"/>
  <c r="T480" i="2"/>
  <c r="R480" i="2"/>
  <c r="P480" i="2"/>
  <c r="BI475" i="2"/>
  <c r="BH475" i="2"/>
  <c r="BG475" i="2"/>
  <c r="BF475" i="2"/>
  <c r="T475" i="2"/>
  <c r="R475" i="2"/>
  <c r="P475" i="2"/>
  <c r="BI472" i="2"/>
  <c r="BH472" i="2"/>
  <c r="BG472" i="2"/>
  <c r="BF472" i="2"/>
  <c r="T472" i="2"/>
  <c r="R472" i="2"/>
  <c r="P472" i="2"/>
  <c r="BI468" i="2"/>
  <c r="BH468" i="2"/>
  <c r="BG468" i="2"/>
  <c r="BF468" i="2"/>
  <c r="T468" i="2"/>
  <c r="R468" i="2"/>
  <c r="P468" i="2"/>
  <c r="BI467" i="2"/>
  <c r="BH467" i="2"/>
  <c r="BG467" i="2"/>
  <c r="BF467" i="2"/>
  <c r="T467" i="2"/>
  <c r="R467" i="2"/>
  <c r="P467" i="2"/>
  <c r="BI463" i="2"/>
  <c r="BH463" i="2"/>
  <c r="BG463" i="2"/>
  <c r="BF463" i="2"/>
  <c r="T463" i="2"/>
  <c r="R463" i="2"/>
  <c r="P463" i="2"/>
  <c r="BI460" i="2"/>
  <c r="BH460" i="2"/>
  <c r="BG460" i="2"/>
  <c r="BF460" i="2"/>
  <c r="T460" i="2"/>
  <c r="R460" i="2"/>
  <c r="P460" i="2"/>
  <c r="BI456" i="2"/>
  <c r="BH456" i="2"/>
  <c r="BG456" i="2"/>
  <c r="BF456" i="2"/>
  <c r="T456" i="2"/>
  <c r="R456" i="2"/>
  <c r="P456" i="2"/>
  <c r="BI454" i="2"/>
  <c r="BH454" i="2"/>
  <c r="BG454" i="2"/>
  <c r="BF454" i="2"/>
  <c r="T454" i="2"/>
  <c r="R454" i="2"/>
  <c r="P454" i="2"/>
  <c r="BI450" i="2"/>
  <c r="BH450" i="2"/>
  <c r="BG450" i="2"/>
  <c r="BF450" i="2"/>
  <c r="T450" i="2"/>
  <c r="R450" i="2"/>
  <c r="P450" i="2"/>
  <c r="BI447" i="2"/>
  <c r="BH447" i="2"/>
  <c r="BG447" i="2"/>
  <c r="BF447" i="2"/>
  <c r="T447" i="2"/>
  <c r="R447" i="2"/>
  <c r="P447" i="2"/>
  <c r="BI444" i="2"/>
  <c r="BH444" i="2"/>
  <c r="BG444" i="2"/>
  <c r="BF444" i="2"/>
  <c r="T444" i="2"/>
  <c r="R444" i="2"/>
  <c r="P444" i="2"/>
  <c r="BI440" i="2"/>
  <c r="BH440" i="2"/>
  <c r="BG440" i="2"/>
  <c r="BF440" i="2"/>
  <c r="T440" i="2"/>
  <c r="R440" i="2"/>
  <c r="P440" i="2"/>
  <c r="BI437" i="2"/>
  <c r="BH437" i="2"/>
  <c r="BG437" i="2"/>
  <c r="BF437" i="2"/>
  <c r="T437" i="2"/>
  <c r="R437" i="2"/>
  <c r="P437" i="2"/>
  <c r="BI433" i="2"/>
  <c r="BH433" i="2"/>
  <c r="BG433" i="2"/>
  <c r="BF433" i="2"/>
  <c r="T433" i="2"/>
  <c r="R433" i="2"/>
  <c r="P433" i="2"/>
  <c r="BI429" i="2"/>
  <c r="BH429" i="2"/>
  <c r="BG429" i="2"/>
  <c r="BF429" i="2"/>
  <c r="T429" i="2"/>
  <c r="R429" i="2"/>
  <c r="P429" i="2"/>
  <c r="BI424" i="2"/>
  <c r="BH424" i="2"/>
  <c r="BG424" i="2"/>
  <c r="BF424" i="2"/>
  <c r="T424" i="2"/>
  <c r="R424" i="2"/>
  <c r="P424" i="2"/>
  <c r="BI421" i="2"/>
  <c r="BH421" i="2"/>
  <c r="BG421" i="2"/>
  <c r="BF421" i="2"/>
  <c r="T421" i="2"/>
  <c r="R421" i="2"/>
  <c r="P421" i="2"/>
  <c r="BI418" i="2"/>
  <c r="BH418" i="2"/>
  <c r="BG418" i="2"/>
  <c r="BF418" i="2"/>
  <c r="T418" i="2"/>
  <c r="R418" i="2"/>
  <c r="P418" i="2"/>
  <c r="BI414" i="2"/>
  <c r="BH414" i="2"/>
  <c r="BG414" i="2"/>
  <c r="BF414" i="2"/>
  <c r="T414" i="2"/>
  <c r="R414" i="2"/>
  <c r="P414" i="2"/>
  <c r="BI411" i="2"/>
  <c r="BH411" i="2"/>
  <c r="BG411" i="2"/>
  <c r="BF411" i="2"/>
  <c r="T411" i="2"/>
  <c r="R411" i="2"/>
  <c r="P411" i="2"/>
  <c r="BI408" i="2"/>
  <c r="BH408" i="2"/>
  <c r="BG408" i="2"/>
  <c r="BF408" i="2"/>
  <c r="T408" i="2"/>
  <c r="R408" i="2"/>
  <c r="P408" i="2"/>
  <c r="BI404" i="2"/>
  <c r="BH404" i="2"/>
  <c r="BG404" i="2"/>
  <c r="BF404" i="2"/>
  <c r="T404" i="2"/>
  <c r="R404" i="2"/>
  <c r="P404" i="2"/>
  <c r="BI400" i="2"/>
  <c r="BH400" i="2"/>
  <c r="BG400" i="2"/>
  <c r="BF400" i="2"/>
  <c r="T400" i="2"/>
  <c r="R400" i="2"/>
  <c r="P400" i="2"/>
  <c r="BI395" i="2"/>
  <c r="BH395" i="2"/>
  <c r="BG395" i="2"/>
  <c r="BF395" i="2"/>
  <c r="T395" i="2"/>
  <c r="R395" i="2"/>
  <c r="P395" i="2"/>
  <c r="BI392" i="2"/>
  <c r="BH392" i="2"/>
  <c r="BG392" i="2"/>
  <c r="BF392" i="2"/>
  <c r="T392" i="2"/>
  <c r="R392" i="2"/>
  <c r="P392" i="2"/>
  <c r="BI389" i="2"/>
  <c r="BH389" i="2"/>
  <c r="BG389" i="2"/>
  <c r="BF389" i="2"/>
  <c r="T389" i="2"/>
  <c r="R389" i="2"/>
  <c r="P389" i="2"/>
  <c r="BI385" i="2"/>
  <c r="BH385" i="2"/>
  <c r="BG385" i="2"/>
  <c r="BF385" i="2"/>
  <c r="T385" i="2"/>
  <c r="R385" i="2"/>
  <c r="P385" i="2"/>
  <c r="BI382" i="2"/>
  <c r="BH382" i="2"/>
  <c r="BG382" i="2"/>
  <c r="BF382" i="2"/>
  <c r="T382" i="2"/>
  <c r="R382" i="2"/>
  <c r="P382" i="2"/>
  <c r="BI379" i="2"/>
  <c r="BH379" i="2"/>
  <c r="BG379" i="2"/>
  <c r="BF379" i="2"/>
  <c r="T379" i="2"/>
  <c r="R379" i="2"/>
  <c r="P379" i="2"/>
  <c r="BI376" i="2"/>
  <c r="BH376" i="2"/>
  <c r="BG376" i="2"/>
  <c r="BF376" i="2"/>
  <c r="T376" i="2"/>
  <c r="R376" i="2"/>
  <c r="P376" i="2"/>
  <c r="BI373" i="2"/>
  <c r="BH373" i="2"/>
  <c r="BG373" i="2"/>
  <c r="BF373" i="2"/>
  <c r="T373" i="2"/>
  <c r="R373" i="2"/>
  <c r="P373" i="2"/>
  <c r="BI369" i="2"/>
  <c r="BH369" i="2"/>
  <c r="BG369" i="2"/>
  <c r="BF369" i="2"/>
  <c r="T369" i="2"/>
  <c r="R369" i="2"/>
  <c r="P369" i="2"/>
  <c r="BI365" i="2"/>
  <c r="BH365" i="2"/>
  <c r="BG365" i="2"/>
  <c r="BF365" i="2"/>
  <c r="T365" i="2"/>
  <c r="R365" i="2"/>
  <c r="P365" i="2"/>
  <c r="BI360" i="2"/>
  <c r="BH360" i="2"/>
  <c r="BG360" i="2"/>
  <c r="BF360" i="2"/>
  <c r="T360" i="2"/>
  <c r="R360" i="2"/>
  <c r="P360" i="2"/>
  <c r="BI357" i="2"/>
  <c r="BH357" i="2"/>
  <c r="BG357" i="2"/>
  <c r="BF357" i="2"/>
  <c r="T357" i="2"/>
  <c r="R357" i="2"/>
  <c r="P357" i="2"/>
  <c r="BI354" i="2"/>
  <c r="BH354" i="2"/>
  <c r="BG354" i="2"/>
  <c r="BF354" i="2"/>
  <c r="T354" i="2"/>
  <c r="R354" i="2"/>
  <c r="P354" i="2"/>
  <c r="BI350" i="2"/>
  <c r="BH350" i="2"/>
  <c r="BG350" i="2"/>
  <c r="BF350" i="2"/>
  <c r="T350" i="2"/>
  <c r="R350" i="2"/>
  <c r="P350" i="2"/>
  <c r="BI347" i="2"/>
  <c r="BH347" i="2"/>
  <c r="BG347" i="2"/>
  <c r="BF347" i="2"/>
  <c r="T347" i="2"/>
  <c r="R347" i="2"/>
  <c r="P347" i="2"/>
  <c r="BI344" i="2"/>
  <c r="BH344" i="2"/>
  <c r="BG344" i="2"/>
  <c r="BF344" i="2"/>
  <c r="T344" i="2"/>
  <c r="R344" i="2"/>
  <c r="P344" i="2"/>
  <c r="BI341" i="2"/>
  <c r="BH341" i="2"/>
  <c r="BG341" i="2"/>
  <c r="BF341" i="2"/>
  <c r="T341" i="2"/>
  <c r="R341" i="2"/>
  <c r="P341" i="2"/>
  <c r="BI337" i="2"/>
  <c r="BH337" i="2"/>
  <c r="BG337" i="2"/>
  <c r="BF337" i="2"/>
  <c r="T337" i="2"/>
  <c r="R337" i="2"/>
  <c r="P337" i="2"/>
  <c r="BI333" i="2"/>
  <c r="BH333" i="2"/>
  <c r="BG333" i="2"/>
  <c r="BF333" i="2"/>
  <c r="T333" i="2"/>
  <c r="R333" i="2"/>
  <c r="P333" i="2"/>
  <c r="BI328" i="2"/>
  <c r="BH328" i="2"/>
  <c r="BG328" i="2"/>
  <c r="BF328" i="2"/>
  <c r="T328" i="2"/>
  <c r="R328" i="2"/>
  <c r="P328" i="2"/>
  <c r="BI325" i="2"/>
  <c r="BH325" i="2"/>
  <c r="BG325" i="2"/>
  <c r="BF325" i="2"/>
  <c r="T325" i="2"/>
  <c r="R325" i="2"/>
  <c r="P325" i="2"/>
  <c r="BI322" i="2"/>
  <c r="BH322" i="2"/>
  <c r="BG322" i="2"/>
  <c r="BF322" i="2"/>
  <c r="T322" i="2"/>
  <c r="R322" i="2"/>
  <c r="P322" i="2"/>
  <c r="BI318" i="2"/>
  <c r="BH318" i="2"/>
  <c r="BG318" i="2"/>
  <c r="BF318" i="2"/>
  <c r="T318" i="2"/>
  <c r="R318" i="2"/>
  <c r="P318" i="2"/>
  <c r="BI315" i="2"/>
  <c r="BH315" i="2"/>
  <c r="BG315" i="2"/>
  <c r="BF315" i="2"/>
  <c r="T315" i="2"/>
  <c r="R315" i="2"/>
  <c r="P315" i="2"/>
  <c r="BI311" i="2"/>
  <c r="BH311" i="2"/>
  <c r="BG311" i="2"/>
  <c r="BF311" i="2"/>
  <c r="T311" i="2"/>
  <c r="R311" i="2"/>
  <c r="P311" i="2"/>
  <c r="BI306" i="2"/>
  <c r="BH306" i="2"/>
  <c r="BG306" i="2"/>
  <c r="BF306" i="2"/>
  <c r="T306" i="2"/>
  <c r="R306" i="2"/>
  <c r="P306" i="2"/>
  <c r="BI303" i="2"/>
  <c r="BH303" i="2"/>
  <c r="BG303" i="2"/>
  <c r="BF303" i="2"/>
  <c r="T303" i="2"/>
  <c r="R303" i="2"/>
  <c r="P303" i="2"/>
  <c r="BI300" i="2"/>
  <c r="BH300" i="2"/>
  <c r="BG300" i="2"/>
  <c r="BF300" i="2"/>
  <c r="T300" i="2"/>
  <c r="R300" i="2"/>
  <c r="P300" i="2"/>
  <c r="BI296" i="2"/>
  <c r="BH296" i="2"/>
  <c r="BG296" i="2"/>
  <c r="BF296" i="2"/>
  <c r="T296" i="2"/>
  <c r="R296" i="2"/>
  <c r="P296" i="2"/>
  <c r="BI293" i="2"/>
  <c r="BH293" i="2"/>
  <c r="BG293" i="2"/>
  <c r="BF293" i="2"/>
  <c r="T293" i="2"/>
  <c r="R293" i="2"/>
  <c r="P293" i="2"/>
  <c r="BI289" i="2"/>
  <c r="BH289" i="2"/>
  <c r="BG289" i="2"/>
  <c r="BF289" i="2"/>
  <c r="T289" i="2"/>
  <c r="R289" i="2"/>
  <c r="P289" i="2"/>
  <c r="BI286" i="2"/>
  <c r="BH286" i="2"/>
  <c r="BG286" i="2"/>
  <c r="BF286" i="2"/>
  <c r="T286" i="2"/>
  <c r="R286" i="2"/>
  <c r="P286" i="2"/>
  <c r="BI282" i="2"/>
  <c r="BH282" i="2"/>
  <c r="BG282" i="2"/>
  <c r="BF282" i="2"/>
  <c r="T282" i="2"/>
  <c r="R282" i="2"/>
  <c r="P282" i="2"/>
  <c r="BI277" i="2"/>
  <c r="BH277" i="2"/>
  <c r="BG277" i="2"/>
  <c r="BF277" i="2"/>
  <c r="T277" i="2"/>
  <c r="R277" i="2"/>
  <c r="P277" i="2"/>
  <c r="BI274" i="2"/>
  <c r="BH274" i="2"/>
  <c r="BG274" i="2"/>
  <c r="BF274" i="2"/>
  <c r="T274" i="2"/>
  <c r="R274" i="2"/>
  <c r="P274" i="2"/>
  <c r="BI270" i="2"/>
  <c r="BH270" i="2"/>
  <c r="BG270" i="2"/>
  <c r="BF270" i="2"/>
  <c r="T270" i="2"/>
  <c r="R270" i="2"/>
  <c r="P270" i="2"/>
  <c r="BI267" i="2"/>
  <c r="BH267" i="2"/>
  <c r="BG267" i="2"/>
  <c r="BF267" i="2"/>
  <c r="T267" i="2"/>
  <c r="R267" i="2"/>
  <c r="P267" i="2"/>
  <c r="BI263" i="2"/>
  <c r="BH263" i="2"/>
  <c r="BG263" i="2"/>
  <c r="BF263" i="2"/>
  <c r="T263" i="2"/>
  <c r="R263" i="2"/>
  <c r="P263" i="2"/>
  <c r="BI260" i="2"/>
  <c r="BH260" i="2"/>
  <c r="BG260" i="2"/>
  <c r="BF260" i="2"/>
  <c r="T260" i="2"/>
  <c r="R260" i="2"/>
  <c r="P260" i="2"/>
  <c r="BI257" i="2"/>
  <c r="BH257" i="2"/>
  <c r="BG257" i="2"/>
  <c r="BF257" i="2"/>
  <c r="T257" i="2"/>
  <c r="R257" i="2"/>
  <c r="P257" i="2"/>
  <c r="BI254" i="2"/>
  <c r="BH254" i="2"/>
  <c r="BG254" i="2"/>
  <c r="BF254" i="2"/>
  <c r="T254" i="2"/>
  <c r="R254" i="2"/>
  <c r="P254" i="2"/>
  <c r="BI250" i="2"/>
  <c r="BH250" i="2"/>
  <c r="BG250" i="2"/>
  <c r="BF250" i="2"/>
  <c r="T250" i="2"/>
  <c r="R250" i="2"/>
  <c r="P250" i="2"/>
  <c r="BI246" i="2"/>
  <c r="BH246" i="2"/>
  <c r="BG246" i="2"/>
  <c r="BF246" i="2"/>
  <c r="T246" i="2"/>
  <c r="R246" i="2"/>
  <c r="P246" i="2"/>
  <c r="BI242" i="2"/>
  <c r="BH242" i="2"/>
  <c r="BG242" i="2"/>
  <c r="BF242" i="2"/>
  <c r="T242" i="2"/>
  <c r="R242" i="2"/>
  <c r="P242" i="2"/>
  <c r="BI238" i="2"/>
  <c r="BH238" i="2"/>
  <c r="BG238" i="2"/>
  <c r="BF238" i="2"/>
  <c r="T238" i="2"/>
  <c r="R238" i="2"/>
  <c r="P238" i="2"/>
  <c r="BI234" i="2"/>
  <c r="BH234" i="2"/>
  <c r="BG234" i="2"/>
  <c r="BF234" i="2"/>
  <c r="T234" i="2"/>
  <c r="R234" i="2"/>
  <c r="P234" i="2"/>
  <c r="BI230" i="2"/>
  <c r="BH230" i="2"/>
  <c r="BG230" i="2"/>
  <c r="BF230" i="2"/>
  <c r="T230" i="2"/>
  <c r="R230" i="2"/>
  <c r="P230" i="2"/>
  <c r="BI225" i="2"/>
  <c r="BH225" i="2"/>
  <c r="BG225" i="2"/>
  <c r="BF225" i="2"/>
  <c r="T225" i="2"/>
  <c r="R225" i="2"/>
  <c r="P225" i="2"/>
  <c r="BI220" i="2"/>
  <c r="BH220" i="2"/>
  <c r="BG220" i="2"/>
  <c r="BF220" i="2"/>
  <c r="T220" i="2"/>
  <c r="R220" i="2"/>
  <c r="P220" i="2"/>
  <c r="BI216" i="2"/>
  <c r="BH216" i="2"/>
  <c r="BG216" i="2"/>
  <c r="BF216" i="2"/>
  <c r="T216" i="2"/>
  <c r="R216" i="2"/>
  <c r="P216" i="2"/>
  <c r="BI212" i="2"/>
  <c r="BH212" i="2"/>
  <c r="BG212" i="2"/>
  <c r="BF212" i="2"/>
  <c r="T212" i="2"/>
  <c r="R212" i="2"/>
  <c r="P212" i="2"/>
  <c r="BI208" i="2"/>
  <c r="BH208" i="2"/>
  <c r="BG208" i="2"/>
  <c r="BF208" i="2"/>
  <c r="T208" i="2"/>
  <c r="R208" i="2"/>
  <c r="P208" i="2"/>
  <c r="BI204" i="2"/>
  <c r="BH204" i="2"/>
  <c r="BG204" i="2"/>
  <c r="BF204" i="2"/>
  <c r="T204" i="2"/>
  <c r="R204" i="2"/>
  <c r="P204" i="2"/>
  <c r="BI201" i="2"/>
  <c r="BH201" i="2"/>
  <c r="BG201" i="2"/>
  <c r="BF201" i="2"/>
  <c r="T201" i="2"/>
  <c r="R201" i="2"/>
  <c r="P201" i="2"/>
  <c r="BI197" i="2"/>
  <c r="BH197" i="2"/>
  <c r="BG197" i="2"/>
  <c r="BF197" i="2"/>
  <c r="T197" i="2"/>
  <c r="R197" i="2"/>
  <c r="P197" i="2"/>
  <c r="BI192" i="2"/>
  <c r="BH192" i="2"/>
  <c r="BG192" i="2"/>
  <c r="BF192" i="2"/>
  <c r="T192" i="2"/>
  <c r="R192" i="2"/>
  <c r="P192" i="2"/>
  <c r="BI189" i="2"/>
  <c r="BH189" i="2"/>
  <c r="BG189" i="2"/>
  <c r="BF189" i="2"/>
  <c r="T189" i="2"/>
  <c r="R189" i="2"/>
  <c r="P189" i="2"/>
  <c r="BI185" i="2"/>
  <c r="BH185" i="2"/>
  <c r="BG185" i="2"/>
  <c r="BF185" i="2"/>
  <c r="T185" i="2"/>
  <c r="R185" i="2"/>
  <c r="P185" i="2"/>
  <c r="BI181" i="2"/>
  <c r="BH181" i="2"/>
  <c r="BG181" i="2"/>
  <c r="BF181" i="2"/>
  <c r="T181" i="2"/>
  <c r="R181" i="2"/>
  <c r="P181" i="2"/>
  <c r="BI177" i="2"/>
  <c r="BH177" i="2"/>
  <c r="BG177" i="2"/>
  <c r="BF177" i="2"/>
  <c r="T177" i="2"/>
  <c r="R177" i="2"/>
  <c r="P177" i="2"/>
  <c r="BI171" i="2"/>
  <c r="BH171" i="2"/>
  <c r="BG171" i="2"/>
  <c r="BF171" i="2"/>
  <c r="T171" i="2"/>
  <c r="R171" i="2"/>
  <c r="P171" i="2"/>
  <c r="BI165" i="2"/>
  <c r="BH165" i="2"/>
  <c r="BG165" i="2"/>
  <c r="BF165" i="2"/>
  <c r="T165" i="2"/>
  <c r="R165" i="2"/>
  <c r="P165" i="2"/>
  <c r="BI158" i="2"/>
  <c r="BH158" i="2"/>
  <c r="BG158" i="2"/>
  <c r="BF158" i="2"/>
  <c r="T158" i="2"/>
  <c r="R158" i="2"/>
  <c r="P158" i="2"/>
  <c r="BI152" i="2"/>
  <c r="BH152" i="2"/>
  <c r="BG152" i="2"/>
  <c r="BF152" i="2"/>
  <c r="T152" i="2"/>
  <c r="R152" i="2"/>
  <c r="P152" i="2"/>
  <c r="BI146" i="2"/>
  <c r="BH146" i="2"/>
  <c r="BG146" i="2"/>
  <c r="BF146" i="2"/>
  <c r="T146" i="2"/>
  <c r="R146" i="2"/>
  <c r="P146" i="2"/>
  <c r="BI140" i="2"/>
  <c r="BH140" i="2"/>
  <c r="BG140" i="2"/>
  <c r="BF140" i="2"/>
  <c r="T140" i="2"/>
  <c r="R140" i="2"/>
  <c r="P140" i="2"/>
  <c r="BI134" i="2"/>
  <c r="BH134" i="2"/>
  <c r="BG134" i="2"/>
  <c r="BF134" i="2"/>
  <c r="T134" i="2"/>
  <c r="R134" i="2"/>
  <c r="P134" i="2"/>
  <c r="BI128" i="2"/>
  <c r="BH128" i="2"/>
  <c r="BG128" i="2"/>
  <c r="BF128" i="2"/>
  <c r="T128" i="2"/>
  <c r="R128" i="2"/>
  <c r="P128" i="2"/>
  <c r="BI122" i="2"/>
  <c r="BH122" i="2"/>
  <c r="BG122" i="2"/>
  <c r="BF122" i="2"/>
  <c r="T122" i="2"/>
  <c r="R122" i="2"/>
  <c r="P122" i="2"/>
  <c r="BI116" i="2"/>
  <c r="BH116" i="2"/>
  <c r="BG116" i="2"/>
  <c r="BF116" i="2"/>
  <c r="T116" i="2"/>
  <c r="R116" i="2"/>
  <c r="P116" i="2"/>
  <c r="BI110" i="2"/>
  <c r="BH110" i="2"/>
  <c r="BG110" i="2"/>
  <c r="BF110" i="2"/>
  <c r="T110" i="2"/>
  <c r="R110" i="2"/>
  <c r="P110" i="2"/>
  <c r="BI105" i="2"/>
  <c r="BH105" i="2"/>
  <c r="BG105" i="2"/>
  <c r="BF105" i="2"/>
  <c r="T105" i="2"/>
  <c r="R105" i="2"/>
  <c r="P105" i="2"/>
  <c r="J99" i="2"/>
  <c r="J98" i="2"/>
  <c r="F96" i="2"/>
  <c r="E94" i="2"/>
  <c r="J55" i="2"/>
  <c r="J54" i="2"/>
  <c r="F52" i="2"/>
  <c r="E50" i="2"/>
  <c r="J18" i="2"/>
  <c r="E18" i="2"/>
  <c r="F55" i="2" s="1"/>
  <c r="J17" i="2"/>
  <c r="J15" i="2"/>
  <c r="E15" i="2"/>
  <c r="F54" i="2" s="1"/>
  <c r="J14" i="2"/>
  <c r="J12" i="2"/>
  <c r="J96" i="2"/>
  <c r="E7" i="2"/>
  <c r="E92" i="2"/>
  <c r="L50" i="1"/>
  <c r="AM50" i="1"/>
  <c r="AM49" i="1"/>
  <c r="L49" i="1"/>
  <c r="AM47" i="1"/>
  <c r="L47" i="1"/>
  <c r="L45" i="1"/>
  <c r="L44" i="1"/>
  <c r="BK92" i="5"/>
  <c r="J90" i="5"/>
  <c r="BK88" i="5"/>
  <c r="BK86" i="5"/>
  <c r="BK84" i="5"/>
  <c r="BK300" i="4"/>
  <c r="J300" i="4"/>
  <c r="J296" i="4"/>
  <c r="J288" i="4"/>
  <c r="BK286" i="4"/>
  <c r="J286" i="4"/>
  <c r="J285" i="4"/>
  <c r="BK284" i="4"/>
  <c r="BK283" i="4"/>
  <c r="J281" i="4"/>
  <c r="J278" i="4"/>
  <c r="BK277" i="4"/>
  <c r="BK274" i="4"/>
  <c r="J272" i="4"/>
  <c r="BK271" i="4"/>
  <c r="J267" i="4"/>
  <c r="BK263" i="4"/>
  <c r="J257" i="4"/>
  <c r="J253" i="4"/>
  <c r="J249" i="4"/>
  <c r="J240" i="4"/>
  <c r="BK234" i="4"/>
  <c r="BK230" i="4"/>
  <c r="J226" i="4"/>
  <c r="J221" i="4"/>
  <c r="J216" i="4"/>
  <c r="BK211" i="4"/>
  <c r="BK206" i="4"/>
  <c r="J201" i="4"/>
  <c r="J196" i="4"/>
  <c r="J191" i="4"/>
  <c r="BK186" i="4"/>
  <c r="BK181" i="4"/>
  <c r="BK176" i="4"/>
  <c r="J174" i="4"/>
  <c r="BK171" i="4"/>
  <c r="BK169" i="4"/>
  <c r="J167" i="4"/>
  <c r="J163" i="4"/>
  <c r="J162" i="4"/>
  <c r="BK158" i="4"/>
  <c r="J157" i="4"/>
  <c r="BK153" i="4"/>
  <c r="J152" i="4"/>
  <c r="BK148" i="4"/>
  <c r="BK147" i="4"/>
  <c r="BK145" i="4"/>
  <c r="J144" i="4"/>
  <c r="J140" i="4"/>
  <c r="J139" i="4"/>
  <c r="BK135" i="4"/>
  <c r="BK134" i="4"/>
  <c r="J130" i="4"/>
  <c r="J129" i="4"/>
  <c r="J125" i="4"/>
  <c r="J124" i="4"/>
  <c r="BK123" i="4"/>
  <c r="BK119" i="4"/>
  <c r="BK116" i="4"/>
  <c r="BK112" i="4"/>
  <c r="BK111" i="4"/>
  <c r="BK110" i="4"/>
  <c r="BK106" i="4"/>
  <c r="J102" i="4"/>
  <c r="J101" i="4"/>
  <c r="BK97" i="4"/>
  <c r="J96" i="4"/>
  <c r="BK92" i="4"/>
  <c r="BK89" i="4"/>
  <c r="BK328" i="3"/>
  <c r="BK325" i="3"/>
  <c r="J320" i="3"/>
  <c r="J316" i="3"/>
  <c r="BK311" i="3"/>
  <c r="BK308" i="3"/>
  <c r="BK306" i="3"/>
  <c r="J304" i="3"/>
  <c r="J301" i="3"/>
  <c r="BK297" i="3"/>
  <c r="BK293" i="3"/>
  <c r="J292" i="3"/>
  <c r="J288" i="3"/>
  <c r="J287" i="3"/>
  <c r="BK286" i="3"/>
  <c r="BK285" i="3"/>
  <c r="J281" i="3"/>
  <c r="J280" i="3"/>
  <c r="BK276" i="3"/>
  <c r="BK275" i="3"/>
  <c r="J271" i="3"/>
  <c r="J268" i="3"/>
  <c r="J267" i="3"/>
  <c r="BK266" i="3"/>
  <c r="BK262" i="3"/>
  <c r="BK257" i="3"/>
  <c r="J256" i="3"/>
  <c r="BK252" i="3"/>
  <c r="BK249" i="3"/>
  <c r="J245" i="3"/>
  <c r="BK240" i="3"/>
  <c r="J235" i="3"/>
  <c r="BK230" i="3"/>
  <c r="J229" i="3"/>
  <c r="J225" i="3"/>
  <c r="J224" i="3"/>
  <c r="BK220" i="3"/>
  <c r="BK216" i="3"/>
  <c r="BK212" i="3"/>
  <c r="J208" i="3"/>
  <c r="BK205" i="3"/>
  <c r="BK201" i="3"/>
  <c r="J197" i="3"/>
  <c r="J192" i="3"/>
  <c r="J191" i="3"/>
  <c r="J187" i="3"/>
  <c r="J186" i="3"/>
  <c r="J182" i="3"/>
  <c r="BK178" i="3"/>
  <c r="BK176" i="3"/>
  <c r="BK171" i="3"/>
  <c r="J168" i="3"/>
  <c r="BK163" i="3"/>
  <c r="BK159" i="3"/>
  <c r="BK155" i="3"/>
  <c r="BK150" i="3"/>
  <c r="BK144" i="3"/>
  <c r="BK137" i="3"/>
  <c r="BK131" i="3"/>
  <c r="J125" i="3"/>
  <c r="BK119" i="3"/>
  <c r="BK113" i="3"/>
  <c r="J107" i="3"/>
  <c r="BK101" i="3"/>
  <c r="BK95" i="3"/>
  <c r="J89" i="3"/>
  <c r="BK819" i="2"/>
  <c r="J819" i="2"/>
  <c r="BK815" i="2"/>
  <c r="BK812" i="2"/>
  <c r="BK807" i="2"/>
  <c r="BK803" i="2"/>
  <c r="BK800" i="2"/>
  <c r="J795" i="2"/>
  <c r="J791" i="2"/>
  <c r="BK787" i="2"/>
  <c r="J782" i="2"/>
  <c r="BK778" i="2"/>
  <c r="J774" i="2"/>
  <c r="BK771" i="2"/>
  <c r="BK768" i="2"/>
  <c r="J763" i="2"/>
  <c r="J759" i="2"/>
  <c r="BK756" i="2"/>
  <c r="J751" i="2"/>
  <c r="J747" i="2"/>
  <c r="BK741" i="2"/>
  <c r="BK736" i="2"/>
  <c r="J728" i="2"/>
  <c r="J725" i="2"/>
  <c r="BK722" i="2"/>
  <c r="BK717" i="2"/>
  <c r="J713" i="2"/>
  <c r="BK709" i="2"/>
  <c r="J705" i="2"/>
  <c r="BK701" i="2"/>
  <c r="BK697" i="2"/>
  <c r="BK693" i="2"/>
  <c r="J689" i="2"/>
  <c r="J685" i="2"/>
  <c r="J681" i="2"/>
  <c r="J678" i="2"/>
  <c r="BK675" i="2"/>
  <c r="BK671" i="2"/>
  <c r="J667" i="2"/>
  <c r="BK664" i="2"/>
  <c r="BK661" i="2"/>
  <c r="BK657" i="2"/>
  <c r="BK653" i="2"/>
  <c r="J652" i="2"/>
  <c r="BK651" i="2"/>
  <c r="J647" i="2"/>
  <c r="J644" i="2"/>
  <c r="BK640" i="2"/>
  <c r="BK637" i="2"/>
  <c r="BK635" i="2"/>
  <c r="BK631" i="2"/>
  <c r="J627" i="2"/>
  <c r="J624" i="2"/>
  <c r="J621" i="2"/>
  <c r="BK617" i="2"/>
  <c r="J616" i="2"/>
  <c r="BK615" i="2"/>
  <c r="BK614" i="2"/>
  <c r="J613" i="2"/>
  <c r="J612" i="2"/>
  <c r="J608" i="2"/>
  <c r="BK607" i="2"/>
  <c r="J606" i="2"/>
  <c r="J602" i="2"/>
  <c r="J601" i="2"/>
  <c r="J597" i="2"/>
  <c r="BK596" i="2"/>
  <c r="BK592" i="2"/>
  <c r="BK591" i="2"/>
  <c r="J587" i="2"/>
  <c r="BK586" i="2"/>
  <c r="BK582" i="2"/>
  <c r="BK581" i="2"/>
  <c r="J577" i="2"/>
  <c r="J576" i="2"/>
  <c r="BK572" i="2"/>
  <c r="J568" i="2"/>
  <c r="J567" i="2"/>
  <c r="BK563" i="2"/>
  <c r="BK562" i="2"/>
  <c r="J558" i="2"/>
  <c r="J555" i="2"/>
  <c r="J551" i="2"/>
  <c r="J547" i="2"/>
  <c r="BK544" i="2"/>
  <c r="J540" i="2"/>
  <c r="J537" i="2"/>
  <c r="BK533" i="2"/>
  <c r="BK530" i="2"/>
  <c r="BK526" i="2"/>
  <c r="J523" i="2"/>
  <c r="BK519" i="2"/>
  <c r="BK515" i="2"/>
  <c r="BK512" i="2"/>
  <c r="BK508" i="2"/>
  <c r="BK505" i="2"/>
  <c r="J501" i="2"/>
  <c r="BK498" i="2"/>
  <c r="J494" i="2"/>
  <c r="BK491" i="2"/>
  <c r="J487" i="2"/>
  <c r="BK484" i="2"/>
  <c r="J480" i="2"/>
  <c r="BK475" i="2"/>
  <c r="BK472" i="2"/>
  <c r="J468" i="2"/>
  <c r="J467" i="2"/>
  <c r="BK463" i="2"/>
  <c r="BK460" i="2"/>
  <c r="J456" i="2"/>
  <c r="BK454" i="2"/>
  <c r="J450" i="2"/>
  <c r="J447" i="2"/>
  <c r="BK444" i="2"/>
  <c r="J440" i="2"/>
  <c r="BK437" i="2"/>
  <c r="J433" i="2"/>
  <c r="J429" i="2"/>
  <c r="BK424" i="2"/>
  <c r="J421" i="2"/>
  <c r="BK418" i="2"/>
  <c r="J414" i="2"/>
  <c r="BK411" i="2"/>
  <c r="J408" i="2"/>
  <c r="J404" i="2"/>
  <c r="J400" i="2"/>
  <c r="BK395" i="2"/>
  <c r="BK392" i="2"/>
  <c r="J389" i="2"/>
  <c r="J385" i="2"/>
  <c r="BK382" i="2"/>
  <c r="BK379" i="2"/>
  <c r="J376" i="2"/>
  <c r="J373" i="2"/>
  <c r="BK369" i="2"/>
  <c r="J365" i="2"/>
  <c r="BK360" i="2"/>
  <c r="J357" i="2"/>
  <c r="J354" i="2"/>
  <c r="BK350" i="2"/>
  <c r="BK347" i="2"/>
  <c r="BK344" i="2"/>
  <c r="J341" i="2"/>
  <c r="J337" i="2"/>
  <c r="BK333" i="2"/>
  <c r="J328" i="2"/>
  <c r="BK325" i="2"/>
  <c r="J322" i="2"/>
  <c r="J318" i="2"/>
  <c r="J315" i="2"/>
  <c r="J311" i="2"/>
  <c r="BK306" i="2"/>
  <c r="BK303" i="2"/>
  <c r="J300" i="2"/>
  <c r="BK296" i="2"/>
  <c r="J293" i="2"/>
  <c r="BK289" i="2"/>
  <c r="J286" i="2"/>
  <c r="J282" i="2"/>
  <c r="BK277" i="2"/>
  <c r="BK274" i="2"/>
  <c r="BK270" i="2"/>
  <c r="J267" i="2"/>
  <c r="J263" i="2"/>
  <c r="BK260" i="2"/>
  <c r="BK257" i="2"/>
  <c r="BK254" i="2"/>
  <c r="J250" i="2"/>
  <c r="BK246" i="2"/>
  <c r="BK242" i="2"/>
  <c r="J238" i="2"/>
  <c r="BK234" i="2"/>
  <c r="J230" i="2"/>
  <c r="BK225" i="2"/>
  <c r="BK220" i="2"/>
  <c r="BK216" i="2"/>
  <c r="BK212" i="2"/>
  <c r="BK208" i="2"/>
  <c r="J204" i="2"/>
  <c r="BK201" i="2"/>
  <c r="J197" i="2"/>
  <c r="BK192" i="2"/>
  <c r="BK189" i="2"/>
  <c r="BK185" i="2"/>
  <c r="J181" i="2"/>
  <c r="BK177" i="2"/>
  <c r="J171" i="2"/>
  <c r="J165" i="2"/>
  <c r="BK158" i="2"/>
  <c r="J152" i="2"/>
  <c r="J146" i="2"/>
  <c r="BK140" i="2"/>
  <c r="J134" i="2"/>
  <c r="J128" i="2"/>
  <c r="BK122" i="2"/>
  <c r="BK116" i="2"/>
  <c r="BK110" i="2"/>
  <c r="BK105" i="2"/>
  <c r="J92" i="5"/>
  <c r="BK90" i="5"/>
  <c r="J88" i="5"/>
  <c r="J86" i="5"/>
  <c r="J84" i="5"/>
  <c r="BK296" i="4"/>
  <c r="BK288" i="4"/>
  <c r="BK285" i="4"/>
  <c r="J284" i="4"/>
  <c r="J283" i="4"/>
  <c r="BK281" i="4"/>
  <c r="BK278" i="4"/>
  <c r="J277" i="4"/>
  <c r="J274" i="4"/>
  <c r="BK272" i="4"/>
  <c r="J271" i="4"/>
  <c r="BK267" i="4"/>
  <c r="J263" i="4"/>
  <c r="BK257" i="4"/>
  <c r="BK253" i="4"/>
  <c r="BK249" i="4"/>
  <c r="BK240" i="4"/>
  <c r="J234" i="4"/>
  <c r="J230" i="4"/>
  <c r="BK226" i="4"/>
  <c r="BK221" i="4"/>
  <c r="BK216" i="4"/>
  <c r="J211" i="4"/>
  <c r="J206" i="4"/>
  <c r="BK201" i="4"/>
  <c r="BK196" i="4"/>
  <c r="BK191" i="4"/>
  <c r="J186" i="4"/>
  <c r="J181" i="4"/>
  <c r="J176" i="4"/>
  <c r="BK174" i="4"/>
  <c r="J171" i="4"/>
  <c r="J169" i="4"/>
  <c r="BK167" i="4"/>
  <c r="BK163" i="4"/>
  <c r="BK162" i="4"/>
  <c r="J158" i="4"/>
  <c r="BK157" i="4"/>
  <c r="J153" i="4"/>
  <c r="BK152" i="4"/>
  <c r="J148" i="4"/>
  <c r="J147" i="4"/>
  <c r="J145" i="4"/>
  <c r="BK144" i="4"/>
  <c r="BK140" i="4"/>
  <c r="BK139" i="4"/>
  <c r="J135" i="4"/>
  <c r="J134" i="4"/>
  <c r="BK130" i="4"/>
  <c r="BK129" i="4"/>
  <c r="BK125" i="4"/>
  <c r="BK124" i="4"/>
  <c r="J123" i="4"/>
  <c r="J119" i="4"/>
  <c r="J116" i="4"/>
  <c r="J112" i="4"/>
  <c r="J111" i="4"/>
  <c r="J110" i="4"/>
  <c r="J106" i="4"/>
  <c r="BK102" i="4"/>
  <c r="BK101" i="4"/>
  <c r="J97" i="4"/>
  <c r="BK96" i="4"/>
  <c r="J92" i="4"/>
  <c r="J89" i="4"/>
  <c r="J328" i="3"/>
  <c r="J325" i="3"/>
  <c r="BK320" i="3"/>
  <c r="BK316" i="3"/>
  <c r="J311" i="3"/>
  <c r="J308" i="3"/>
  <c r="J306" i="3"/>
  <c r="BK304" i="3"/>
  <c r="BK301" i="3"/>
  <c r="J297" i="3"/>
  <c r="J293" i="3"/>
  <c r="BK292" i="3"/>
  <c r="BK288" i="3"/>
  <c r="BK287" i="3"/>
  <c r="J286" i="3"/>
  <c r="J285" i="3"/>
  <c r="BK281" i="3"/>
  <c r="BK280" i="3"/>
  <c r="J276" i="3"/>
  <c r="J275" i="3"/>
  <c r="BK271" i="3"/>
  <c r="BK268" i="3"/>
  <c r="BK267" i="3"/>
  <c r="J266" i="3"/>
  <c r="J262" i="3"/>
  <c r="J257" i="3"/>
  <c r="BK256" i="3"/>
  <c r="J252" i="3"/>
  <c r="J249" i="3"/>
  <c r="BK245" i="3"/>
  <c r="J240" i="3"/>
  <c r="BK235" i="3"/>
  <c r="J230" i="3"/>
  <c r="BK229" i="3"/>
  <c r="BK225" i="3"/>
  <c r="BK224" i="3"/>
  <c r="J220" i="3"/>
  <c r="J216" i="3"/>
  <c r="J212" i="3"/>
  <c r="BK208" i="3"/>
  <c r="J205" i="3"/>
  <c r="J201" i="3"/>
  <c r="BK197" i="3"/>
  <c r="BK192" i="3"/>
  <c r="BK191" i="3"/>
  <c r="BK187" i="3"/>
  <c r="BK186" i="3"/>
  <c r="BK182" i="3"/>
  <c r="J178" i="3"/>
  <c r="J176" i="3"/>
  <c r="J171" i="3"/>
  <c r="BK168" i="3"/>
  <c r="J163" i="3"/>
  <c r="J159" i="3"/>
  <c r="J155" i="3"/>
  <c r="J150" i="3"/>
  <c r="J144" i="3"/>
  <c r="J137" i="3"/>
  <c r="J131" i="3"/>
  <c r="BK125" i="3"/>
  <c r="J119" i="3"/>
  <c r="J113" i="3"/>
  <c r="BK107" i="3"/>
  <c r="J101" i="3"/>
  <c r="J95" i="3"/>
  <c r="BK89" i="3"/>
  <c r="J815" i="2"/>
  <c r="J812" i="2"/>
  <c r="J807" i="2"/>
  <c r="J803" i="2"/>
  <c r="J800" i="2"/>
  <c r="BK795" i="2"/>
  <c r="BK791" i="2"/>
  <c r="J787" i="2"/>
  <c r="BK782" i="2"/>
  <c r="J778" i="2"/>
  <c r="BK774" i="2"/>
  <c r="J771" i="2"/>
  <c r="J768" i="2"/>
  <c r="BK763" i="2"/>
  <c r="BK759" i="2"/>
  <c r="J756" i="2"/>
  <c r="BK751" i="2"/>
  <c r="BK747" i="2"/>
  <c r="J741" i="2"/>
  <c r="J736" i="2"/>
  <c r="BK732" i="2"/>
  <c r="J732" i="2"/>
  <c r="BK728" i="2"/>
  <c r="BK725" i="2"/>
  <c r="J722" i="2"/>
  <c r="J717" i="2"/>
  <c r="BK713" i="2"/>
  <c r="J709" i="2"/>
  <c r="BK705" i="2"/>
  <c r="J701" i="2"/>
  <c r="J697" i="2"/>
  <c r="J693" i="2"/>
  <c r="BK689" i="2"/>
  <c r="BK685" i="2"/>
  <c r="BK681" i="2"/>
  <c r="BK678" i="2"/>
  <c r="J675" i="2"/>
  <c r="J671" i="2"/>
  <c r="BK667" i="2"/>
  <c r="J664" i="2"/>
  <c r="J661" i="2"/>
  <c r="J657" i="2"/>
  <c r="J653" i="2"/>
  <c r="BK652" i="2"/>
  <c r="J651" i="2"/>
  <c r="BK647" i="2"/>
  <c r="BK644" i="2"/>
  <c r="J640" i="2"/>
  <c r="J637" i="2"/>
  <c r="J635" i="2"/>
  <c r="J631" i="2"/>
  <c r="BK627" i="2"/>
  <c r="BK624" i="2"/>
  <c r="BK621" i="2"/>
  <c r="J617" i="2"/>
  <c r="BK616" i="2"/>
  <c r="J615" i="2"/>
  <c r="J614" i="2"/>
  <c r="BK613" i="2"/>
  <c r="BK612" i="2"/>
  <c r="BK608" i="2"/>
  <c r="J607" i="2"/>
  <c r="BK606" i="2"/>
  <c r="BK602" i="2"/>
  <c r="BK601" i="2"/>
  <c r="BK597" i="2"/>
  <c r="J596" i="2"/>
  <c r="J592" i="2"/>
  <c r="J591" i="2"/>
  <c r="BK587" i="2"/>
  <c r="J586" i="2"/>
  <c r="J582" i="2"/>
  <c r="J581" i="2"/>
  <c r="BK577" i="2"/>
  <c r="BK576" i="2"/>
  <c r="J572" i="2"/>
  <c r="BK568" i="2"/>
  <c r="BK567" i="2"/>
  <c r="J563" i="2"/>
  <c r="J562" i="2"/>
  <c r="BK558" i="2"/>
  <c r="BK555" i="2"/>
  <c r="BK551" i="2"/>
  <c r="BK547" i="2"/>
  <c r="J544" i="2"/>
  <c r="BK540" i="2"/>
  <c r="BK537" i="2"/>
  <c r="J533" i="2"/>
  <c r="J530" i="2"/>
  <c r="J526" i="2"/>
  <c r="BK523" i="2"/>
  <c r="J519" i="2"/>
  <c r="J515" i="2"/>
  <c r="J512" i="2"/>
  <c r="J508" i="2"/>
  <c r="J505" i="2"/>
  <c r="BK501" i="2"/>
  <c r="J498" i="2"/>
  <c r="BK494" i="2"/>
  <c r="J491" i="2"/>
  <c r="BK487" i="2"/>
  <c r="J484" i="2"/>
  <c r="BK480" i="2"/>
  <c r="J475" i="2"/>
  <c r="J472" i="2"/>
  <c r="BK468" i="2"/>
  <c r="BK467" i="2"/>
  <c r="J463" i="2"/>
  <c r="J460" i="2"/>
  <c r="BK456" i="2"/>
  <c r="J454" i="2"/>
  <c r="BK450" i="2"/>
  <c r="BK447" i="2"/>
  <c r="J444" i="2"/>
  <c r="BK440" i="2"/>
  <c r="J437" i="2"/>
  <c r="BK433" i="2"/>
  <c r="BK429" i="2"/>
  <c r="J424" i="2"/>
  <c r="BK421" i="2"/>
  <c r="J418" i="2"/>
  <c r="BK414" i="2"/>
  <c r="J411" i="2"/>
  <c r="BK408" i="2"/>
  <c r="BK404" i="2"/>
  <c r="BK400" i="2"/>
  <c r="J395" i="2"/>
  <c r="J392" i="2"/>
  <c r="BK389" i="2"/>
  <c r="BK385" i="2"/>
  <c r="J382" i="2"/>
  <c r="J379" i="2"/>
  <c r="BK376" i="2"/>
  <c r="BK373" i="2"/>
  <c r="J369" i="2"/>
  <c r="BK365" i="2"/>
  <c r="J360" i="2"/>
  <c r="BK357" i="2"/>
  <c r="BK354" i="2"/>
  <c r="J350" i="2"/>
  <c r="J347" i="2"/>
  <c r="J344" i="2"/>
  <c r="BK341" i="2"/>
  <c r="BK337" i="2"/>
  <c r="J333" i="2"/>
  <c r="BK328" i="2"/>
  <c r="J325" i="2"/>
  <c r="BK322" i="2"/>
  <c r="BK318" i="2"/>
  <c r="BK315" i="2"/>
  <c r="BK311" i="2"/>
  <c r="J306" i="2"/>
  <c r="J303" i="2"/>
  <c r="BK300" i="2"/>
  <c r="J296" i="2"/>
  <c r="BK293" i="2"/>
  <c r="J289" i="2"/>
  <c r="BK286" i="2"/>
  <c r="BK282" i="2"/>
  <c r="J277" i="2"/>
  <c r="J274" i="2"/>
  <c r="J270" i="2"/>
  <c r="BK267" i="2"/>
  <c r="BK263" i="2"/>
  <c r="J260" i="2"/>
  <c r="J257" i="2"/>
  <c r="J254" i="2"/>
  <c r="BK250" i="2"/>
  <c r="J246" i="2"/>
  <c r="J242" i="2"/>
  <c r="BK238" i="2"/>
  <c r="J234" i="2"/>
  <c r="BK230" i="2"/>
  <c r="J225" i="2"/>
  <c r="J220" i="2"/>
  <c r="J216" i="2"/>
  <c r="J212" i="2"/>
  <c r="J208" i="2"/>
  <c r="BK204" i="2"/>
  <c r="J201" i="2"/>
  <c r="BK197" i="2"/>
  <c r="J192" i="2"/>
  <c r="J189" i="2"/>
  <c r="J185" i="2"/>
  <c r="BK181" i="2"/>
  <c r="J177" i="2"/>
  <c r="BK171" i="2"/>
  <c r="BK165" i="2"/>
  <c r="J158" i="2"/>
  <c r="BK152" i="2"/>
  <c r="BK146" i="2"/>
  <c r="J140" i="2"/>
  <c r="BK134" i="2"/>
  <c r="BK128" i="2"/>
  <c r="J122" i="2"/>
  <c r="J116" i="2"/>
  <c r="J110" i="2"/>
  <c r="J105" i="2"/>
  <c r="AS54" i="1"/>
  <c r="P104" i="2" l="1"/>
  <c r="R104" i="2"/>
  <c r="BK196" i="2"/>
  <c r="J196" i="2" s="1"/>
  <c r="J62" i="2" s="1"/>
  <c r="R196" i="2"/>
  <c r="BK224" i="2"/>
  <c r="J224" i="2" s="1"/>
  <c r="J63" i="2" s="1"/>
  <c r="R224" i="2"/>
  <c r="BK276" i="2"/>
  <c r="J276" i="2" s="1"/>
  <c r="J64" i="2" s="1"/>
  <c r="P276" i="2"/>
  <c r="T276" i="2"/>
  <c r="P305" i="2"/>
  <c r="T305" i="2"/>
  <c r="P327" i="2"/>
  <c r="R327" i="2"/>
  <c r="BK359" i="2"/>
  <c r="J359" i="2"/>
  <c r="J67" i="2" s="1"/>
  <c r="R359" i="2"/>
  <c r="BK394" i="2"/>
  <c r="J394" i="2"/>
  <c r="J68" i="2" s="1"/>
  <c r="R394" i="2"/>
  <c r="BK423" i="2"/>
  <c r="J423" i="2"/>
  <c r="J69" i="2" s="1"/>
  <c r="R423" i="2"/>
  <c r="T423" i="2"/>
  <c r="P449" i="2"/>
  <c r="R449" i="2"/>
  <c r="BK532" i="2"/>
  <c r="J532" i="2" s="1"/>
  <c r="J71" i="2" s="1"/>
  <c r="R532" i="2"/>
  <c r="BK539" i="2"/>
  <c r="J539" i="2" s="1"/>
  <c r="J72" i="2" s="1"/>
  <c r="R539" i="2"/>
  <c r="T539" i="2"/>
  <c r="P546" i="2"/>
  <c r="R546" i="2"/>
  <c r="BK639" i="2"/>
  <c r="J639" i="2"/>
  <c r="J74" i="2" s="1"/>
  <c r="R639" i="2"/>
  <c r="BK663" i="2"/>
  <c r="J663" i="2"/>
  <c r="J75" i="2" s="1"/>
  <c r="R663" i="2"/>
  <c r="T663" i="2"/>
  <c r="P680" i="2"/>
  <c r="R680" i="2"/>
  <c r="BK740" i="2"/>
  <c r="J740" i="2" s="1"/>
  <c r="J77" i="2" s="1"/>
  <c r="R740" i="2"/>
  <c r="BK755" i="2"/>
  <c r="J755" i="2" s="1"/>
  <c r="J78" i="2" s="1"/>
  <c r="R755" i="2"/>
  <c r="BK767" i="2"/>
  <c r="J767" i="2" s="1"/>
  <c r="J79" i="2" s="1"/>
  <c r="R767" i="2"/>
  <c r="T767" i="2"/>
  <c r="R786" i="2"/>
  <c r="BK799" i="2"/>
  <c r="J799" i="2" s="1"/>
  <c r="J81" i="2" s="1"/>
  <c r="P799" i="2"/>
  <c r="T799" i="2"/>
  <c r="P811" i="2"/>
  <c r="R811" i="2"/>
  <c r="BK88" i="3"/>
  <c r="R88" i="3"/>
  <c r="BK181" i="3"/>
  <c r="J181" i="3"/>
  <c r="J62" i="3" s="1"/>
  <c r="R181" i="3"/>
  <c r="BK239" i="3"/>
  <c r="J239" i="3"/>
  <c r="J63" i="3" s="1"/>
  <c r="T239" i="3"/>
  <c r="R303" i="3"/>
  <c r="BK310" i="3"/>
  <c r="J310" i="3" s="1"/>
  <c r="J65" i="3" s="1"/>
  <c r="T310" i="3"/>
  <c r="P324" i="3"/>
  <c r="R324" i="3"/>
  <c r="P88" i="4"/>
  <c r="P87" i="4" s="1"/>
  <c r="R88" i="4"/>
  <c r="R87" i="4" s="1"/>
  <c r="T88" i="4"/>
  <c r="T87" i="4" s="1"/>
  <c r="BK166" i="4"/>
  <c r="J166" i="4" s="1"/>
  <c r="J63" i="4" s="1"/>
  <c r="P166" i="4"/>
  <c r="R166" i="4"/>
  <c r="T166" i="4"/>
  <c r="P173" i="4"/>
  <c r="T173" i="4"/>
  <c r="R282" i="4"/>
  <c r="T282" i="4"/>
  <c r="P287" i="4"/>
  <c r="T287" i="4"/>
  <c r="BK83" i="5"/>
  <c r="J83" i="5" s="1"/>
  <c r="J61" i="5" s="1"/>
  <c r="R83" i="5"/>
  <c r="R82" i="5"/>
  <c r="R81" i="5" s="1"/>
  <c r="BK104" i="2"/>
  <c r="J104" i="2" s="1"/>
  <c r="J61" i="2" s="1"/>
  <c r="T104" i="2"/>
  <c r="P196" i="2"/>
  <c r="T196" i="2"/>
  <c r="P224" i="2"/>
  <c r="T224" i="2"/>
  <c r="R276" i="2"/>
  <c r="BK305" i="2"/>
  <c r="J305" i="2"/>
  <c r="J65" i="2" s="1"/>
  <c r="R305" i="2"/>
  <c r="BK327" i="2"/>
  <c r="J327" i="2"/>
  <c r="J66" i="2" s="1"/>
  <c r="T327" i="2"/>
  <c r="P359" i="2"/>
  <c r="T359" i="2"/>
  <c r="P394" i="2"/>
  <c r="T394" i="2"/>
  <c r="P423" i="2"/>
  <c r="BK449" i="2"/>
  <c r="J449" i="2" s="1"/>
  <c r="J70" i="2" s="1"/>
  <c r="T449" i="2"/>
  <c r="P532" i="2"/>
  <c r="T532" i="2"/>
  <c r="P539" i="2"/>
  <c r="BK546" i="2"/>
  <c r="J546" i="2"/>
  <c r="J73" i="2" s="1"/>
  <c r="T546" i="2"/>
  <c r="P639" i="2"/>
  <c r="T639" i="2"/>
  <c r="P663" i="2"/>
  <c r="BK680" i="2"/>
  <c r="J680" i="2" s="1"/>
  <c r="J76" i="2" s="1"/>
  <c r="T680" i="2"/>
  <c r="P740" i="2"/>
  <c r="T740" i="2"/>
  <c r="P755" i="2"/>
  <c r="T755" i="2"/>
  <c r="P767" i="2"/>
  <c r="BK786" i="2"/>
  <c r="J786" i="2"/>
  <c r="J80" i="2" s="1"/>
  <c r="P786" i="2"/>
  <c r="T786" i="2"/>
  <c r="R799" i="2"/>
  <c r="BK811" i="2"/>
  <c r="J811" i="2"/>
  <c r="J82" i="2" s="1"/>
  <c r="T811" i="2"/>
  <c r="P88" i="3"/>
  <c r="T88" i="3"/>
  <c r="P181" i="3"/>
  <c r="T181" i="3"/>
  <c r="P239" i="3"/>
  <c r="R239" i="3"/>
  <c r="BK303" i="3"/>
  <c r="J303" i="3"/>
  <c r="J64" i="3" s="1"/>
  <c r="P303" i="3"/>
  <c r="T303" i="3"/>
  <c r="P310" i="3"/>
  <c r="R310" i="3"/>
  <c r="BK324" i="3"/>
  <c r="J324" i="3" s="1"/>
  <c r="J66" i="3" s="1"/>
  <c r="T324" i="3"/>
  <c r="BK88" i="4"/>
  <c r="J88" i="4" s="1"/>
  <c r="J61" i="4" s="1"/>
  <c r="BK173" i="4"/>
  <c r="J173" i="4"/>
  <c r="J64" i="4" s="1"/>
  <c r="R173" i="4"/>
  <c r="BK282" i="4"/>
  <c r="J282" i="4"/>
  <c r="J65" i="4" s="1"/>
  <c r="P282" i="4"/>
  <c r="BK287" i="4"/>
  <c r="J287" i="4"/>
  <c r="J66" i="4" s="1"/>
  <c r="R287" i="4"/>
  <c r="P83" i="5"/>
  <c r="P82" i="5"/>
  <c r="P81" i="5" s="1"/>
  <c r="AU58" i="1" s="1"/>
  <c r="T83" i="5"/>
  <c r="T82" i="5"/>
  <c r="T81" i="5" s="1"/>
  <c r="E48" i="2"/>
  <c r="J52" i="2"/>
  <c r="F98" i="2"/>
  <c r="F99" i="2"/>
  <c r="BE122" i="2"/>
  <c r="BE128" i="2"/>
  <c r="BE140" i="2"/>
  <c r="BE146" i="2"/>
  <c r="BE165" i="2"/>
  <c r="BE181" i="2"/>
  <c r="BE185" i="2"/>
  <c r="BE192" i="2"/>
  <c r="BE197" i="2"/>
  <c r="BE201" i="2"/>
  <c r="BE208" i="2"/>
  <c r="BE220" i="2"/>
  <c r="BE234" i="2"/>
  <c r="BE238" i="2"/>
  <c r="BE242" i="2"/>
  <c r="BE246" i="2"/>
  <c r="BE250" i="2"/>
  <c r="BE254" i="2"/>
  <c r="BE257" i="2"/>
  <c r="BE260" i="2"/>
  <c r="BE263" i="2"/>
  <c r="BE267" i="2"/>
  <c r="BE270" i="2"/>
  <c r="BE277" i="2"/>
  <c r="BE282" i="2"/>
  <c r="BE286" i="2"/>
  <c r="BE289" i="2"/>
  <c r="BE296" i="2"/>
  <c r="BE300" i="2"/>
  <c r="BE303" i="2"/>
  <c r="BE306" i="2"/>
  <c r="BE311" i="2"/>
  <c r="BE315" i="2"/>
  <c r="BE318" i="2"/>
  <c r="BE322" i="2"/>
  <c r="BE325" i="2"/>
  <c r="BE328" i="2"/>
  <c r="BE333" i="2"/>
  <c r="BE337" i="2"/>
  <c r="BE341" i="2"/>
  <c r="BE344" i="2"/>
  <c r="BE347" i="2"/>
  <c r="BE350" i="2"/>
  <c r="BE354" i="2"/>
  <c r="BE360" i="2"/>
  <c r="BE365" i="2"/>
  <c r="BE369" i="2"/>
  <c r="BE373" i="2"/>
  <c r="BE379" i="2"/>
  <c r="BE382" i="2"/>
  <c r="BE385" i="2"/>
  <c r="BE389" i="2"/>
  <c r="BE395" i="2"/>
  <c r="BE400" i="2"/>
  <c r="BE404" i="2"/>
  <c r="BE408" i="2"/>
  <c r="BE411" i="2"/>
  <c r="BE421" i="2"/>
  <c r="BE424" i="2"/>
  <c r="BE429" i="2"/>
  <c r="BE437" i="2"/>
  <c r="BE440" i="2"/>
  <c r="BE444" i="2"/>
  <c r="BE450" i="2"/>
  <c r="BE454" i="2"/>
  <c r="BE456" i="2"/>
  <c r="BE460" i="2"/>
  <c r="BE463" i="2"/>
  <c r="BE467" i="2"/>
  <c r="BE468" i="2"/>
  <c r="BE472" i="2"/>
  <c r="BE475" i="2"/>
  <c r="BE480" i="2"/>
  <c r="BE484" i="2"/>
  <c r="BE487" i="2"/>
  <c r="BE491" i="2"/>
  <c r="BE494" i="2"/>
  <c r="BE501" i="2"/>
  <c r="BE505" i="2"/>
  <c r="BE508" i="2"/>
  <c r="BE512" i="2"/>
  <c r="BE515" i="2"/>
  <c r="BE519" i="2"/>
  <c r="BE523" i="2"/>
  <c r="BE526" i="2"/>
  <c r="BE530" i="2"/>
  <c r="BE533" i="2"/>
  <c r="BE540" i="2"/>
  <c r="BE551" i="2"/>
  <c r="BE555" i="2"/>
  <c r="BE562" i="2"/>
  <c r="BE563" i="2"/>
  <c r="BE572" i="2"/>
  <c r="BE576" i="2"/>
  <c r="BE577" i="2"/>
  <c r="BE581" i="2"/>
  <c r="BE582" i="2"/>
  <c r="BE586" i="2"/>
  <c r="BE591" i="2"/>
  <c r="BE592" i="2"/>
  <c r="BE596" i="2"/>
  <c r="BE597" i="2"/>
  <c r="BE601" i="2"/>
  <c r="BE602" i="2"/>
  <c r="BE606" i="2"/>
  <c r="BE607" i="2"/>
  <c r="BE608" i="2"/>
  <c r="BE613" i="2"/>
  <c r="BE614" i="2"/>
  <c r="BE615" i="2"/>
  <c r="BE616" i="2"/>
  <c r="BE617" i="2"/>
  <c r="BE621" i="2"/>
  <c r="BE624" i="2"/>
  <c r="BE627" i="2"/>
  <c r="BE631" i="2"/>
  <c r="BE635" i="2"/>
  <c r="BE640" i="2"/>
  <c r="BE644" i="2"/>
  <c r="BE651" i="2"/>
  <c r="BE652" i="2"/>
  <c r="BE653" i="2"/>
  <c r="BE657" i="2"/>
  <c r="BE664" i="2"/>
  <c r="BE667" i="2"/>
  <c r="BE671" i="2"/>
  <c r="BE675" i="2"/>
  <c r="BE678" i="2"/>
  <c r="BE681" i="2"/>
  <c r="BE685" i="2"/>
  <c r="BE689" i="2"/>
  <c r="BE693" i="2"/>
  <c r="BE697" i="2"/>
  <c r="BE705" i="2"/>
  <c r="BE709" i="2"/>
  <c r="BE717" i="2"/>
  <c r="BE725" i="2"/>
  <c r="BE732" i="2"/>
  <c r="BE759" i="2"/>
  <c r="BE763" i="2"/>
  <c r="BE768" i="2"/>
  <c r="BE771" i="2"/>
  <c r="BE774" i="2"/>
  <c r="BE778" i="2"/>
  <c r="BE787" i="2"/>
  <c r="BE791" i="2"/>
  <c r="BE795" i="2"/>
  <c r="BE800" i="2"/>
  <c r="BE803" i="2"/>
  <c r="BE807" i="2"/>
  <c r="BE812" i="2"/>
  <c r="J52" i="3"/>
  <c r="F82" i="3"/>
  <c r="F83" i="3"/>
  <c r="BE95" i="3"/>
  <c r="BE101" i="3"/>
  <c r="BE107" i="3"/>
  <c r="BE113" i="3"/>
  <c r="BE119" i="3"/>
  <c r="BE125" i="3"/>
  <c r="BE131" i="3"/>
  <c r="BE144" i="3"/>
  <c r="BE150" i="3"/>
  <c r="BE155" i="3"/>
  <c r="BE159" i="3"/>
  <c r="BE163" i="3"/>
  <c r="BE168" i="3"/>
  <c r="BE171" i="3"/>
  <c r="BE182" i="3"/>
  <c r="BE191" i="3"/>
  <c r="BE192" i="3"/>
  <c r="BE197" i="3"/>
  <c r="BE201" i="3"/>
  <c r="BE205" i="3"/>
  <c r="BE208" i="3"/>
  <c r="BE216" i="3"/>
  <c r="BE224" i="3"/>
  <c r="BE229" i="3"/>
  <c r="BE230" i="3"/>
  <c r="BE235" i="3"/>
  <c r="BE240" i="3"/>
  <c r="BE249" i="3"/>
  <c r="BE252" i="3"/>
  <c r="BE256" i="3"/>
  <c r="BE257" i="3"/>
  <c r="BE262" i="3"/>
  <c r="BE266" i="3"/>
  <c r="BE267" i="3"/>
  <c r="BE268" i="3"/>
  <c r="BE275" i="3"/>
  <c r="BE280" i="3"/>
  <c r="BE281" i="3"/>
  <c r="BE285" i="3"/>
  <c r="BE286" i="3"/>
  <c r="BE288" i="3"/>
  <c r="BE292" i="3"/>
  <c r="BE293" i="3"/>
  <c r="BE297" i="3"/>
  <c r="BE304" i="3"/>
  <c r="BE306" i="3"/>
  <c r="BE308" i="3"/>
  <c r="BE311" i="3"/>
  <c r="BE316" i="3"/>
  <c r="BE320" i="3"/>
  <c r="BE328" i="3"/>
  <c r="J52" i="4"/>
  <c r="F55" i="4"/>
  <c r="E76" i="4"/>
  <c r="F82" i="4"/>
  <c r="BE145" i="4"/>
  <c r="BE152" i="4"/>
  <c r="BE167" i="4"/>
  <c r="BE196" i="4"/>
  <c r="BE201" i="4"/>
  <c r="BE226" i="4"/>
  <c r="BE263" i="4"/>
  <c r="BE271" i="4"/>
  <c r="BE274" i="4"/>
  <c r="BE285" i="4"/>
  <c r="BE296" i="4"/>
  <c r="BE300" i="4"/>
  <c r="F77" i="5"/>
  <c r="BE84" i="5"/>
  <c r="BE86" i="5"/>
  <c r="BE90" i="5"/>
  <c r="BE92" i="5"/>
  <c r="BE105" i="2"/>
  <c r="BE110" i="2"/>
  <c r="BE116" i="2"/>
  <c r="BE134" i="2"/>
  <c r="BE152" i="2"/>
  <c r="BE158" i="2"/>
  <c r="BE171" i="2"/>
  <c r="BE177" i="2"/>
  <c r="BE189" i="2"/>
  <c r="BE204" i="2"/>
  <c r="BE212" i="2"/>
  <c r="BE216" i="2"/>
  <c r="BE225" i="2"/>
  <c r="BE230" i="2"/>
  <c r="BE274" i="2"/>
  <c r="BE293" i="2"/>
  <c r="BE357" i="2"/>
  <c r="BE376" i="2"/>
  <c r="BE392" i="2"/>
  <c r="BE414" i="2"/>
  <c r="BE418" i="2"/>
  <c r="BE433" i="2"/>
  <c r="BE447" i="2"/>
  <c r="BE498" i="2"/>
  <c r="BE537" i="2"/>
  <c r="BE544" i="2"/>
  <c r="BE547" i="2"/>
  <c r="BE558" i="2"/>
  <c r="BE567" i="2"/>
  <c r="BE568" i="2"/>
  <c r="BE587" i="2"/>
  <c r="BE612" i="2"/>
  <c r="BE637" i="2"/>
  <c r="BE647" i="2"/>
  <c r="BE661" i="2"/>
  <c r="BE701" i="2"/>
  <c r="BE713" i="2"/>
  <c r="BE722" i="2"/>
  <c r="BE728" i="2"/>
  <c r="BE736" i="2"/>
  <c r="BE741" i="2"/>
  <c r="BE747" i="2"/>
  <c r="BE751" i="2"/>
  <c r="BE756" i="2"/>
  <c r="BE782" i="2"/>
  <c r="BE815" i="2"/>
  <c r="BE819" i="2"/>
  <c r="E48" i="3"/>
  <c r="BE89" i="3"/>
  <c r="BE137" i="3"/>
  <c r="BE176" i="3"/>
  <c r="BE178" i="3"/>
  <c r="BE186" i="3"/>
  <c r="BE187" i="3"/>
  <c r="BE212" i="3"/>
  <c r="BE220" i="3"/>
  <c r="BE225" i="3"/>
  <c r="BE245" i="3"/>
  <c r="BE271" i="3"/>
  <c r="BE276" i="3"/>
  <c r="BE287" i="3"/>
  <c r="BE301" i="3"/>
  <c r="BE325" i="3"/>
  <c r="BE89" i="4"/>
  <c r="BE92" i="4"/>
  <c r="BE96" i="4"/>
  <c r="BE97" i="4"/>
  <c r="BE101" i="4"/>
  <c r="BE102" i="4"/>
  <c r="BE106" i="4"/>
  <c r="BE110" i="4"/>
  <c r="BE111" i="4"/>
  <c r="BE112" i="4"/>
  <c r="BE116" i="4"/>
  <c r="BE119" i="4"/>
  <c r="BE123" i="4"/>
  <c r="BE124" i="4"/>
  <c r="BE125" i="4"/>
  <c r="BE129" i="4"/>
  <c r="BE130" i="4"/>
  <c r="BE134" i="4"/>
  <c r="BE135" i="4"/>
  <c r="BE139" i="4"/>
  <c r="BE140" i="4"/>
  <c r="BE144" i="4"/>
  <c r="BE147" i="4"/>
  <c r="BE148" i="4"/>
  <c r="BE153" i="4"/>
  <c r="BE157" i="4"/>
  <c r="BE158" i="4"/>
  <c r="BE162" i="4"/>
  <c r="BE163" i="4"/>
  <c r="BE169" i="4"/>
  <c r="BE171" i="4"/>
  <c r="BE174" i="4"/>
  <c r="BE176" i="4"/>
  <c r="BE181" i="4"/>
  <c r="BE186" i="4"/>
  <c r="BE191" i="4"/>
  <c r="BE206" i="4"/>
  <c r="BE211" i="4"/>
  <c r="BE216" i="4"/>
  <c r="BE221" i="4"/>
  <c r="BE230" i="4"/>
  <c r="BE234" i="4"/>
  <c r="BE240" i="4"/>
  <c r="BE249" i="4"/>
  <c r="BE253" i="4"/>
  <c r="BE257" i="4"/>
  <c r="BE267" i="4"/>
  <c r="BE272" i="4"/>
  <c r="BE277" i="4"/>
  <c r="BE278" i="4"/>
  <c r="BE281" i="4"/>
  <c r="BE283" i="4"/>
  <c r="BE284" i="4"/>
  <c r="BE286" i="4"/>
  <c r="BE288" i="4"/>
  <c r="E48" i="5"/>
  <c r="J52" i="5"/>
  <c r="F55" i="5"/>
  <c r="BE88" i="5"/>
  <c r="F34" i="2"/>
  <c r="BA55" i="1" s="1"/>
  <c r="J34" i="4"/>
  <c r="AW57" i="1" s="1"/>
  <c r="F34" i="5"/>
  <c r="BA58" i="1" s="1"/>
  <c r="J34" i="2"/>
  <c r="AW55" i="1" s="1"/>
  <c r="F34" i="3"/>
  <c r="BA56" i="1" s="1"/>
  <c r="F35" i="3"/>
  <c r="BB56" i="1" s="1"/>
  <c r="F35" i="4"/>
  <c r="BB57" i="1" s="1"/>
  <c r="F36" i="5"/>
  <c r="BC58" i="1" s="1"/>
  <c r="F35" i="2"/>
  <c r="BB55" i="1" s="1"/>
  <c r="F36" i="2"/>
  <c r="BC55" i="1" s="1"/>
  <c r="F37" i="3"/>
  <c r="BD56" i="1" s="1"/>
  <c r="F37" i="4"/>
  <c r="BD57" i="1" s="1"/>
  <c r="F35" i="5"/>
  <c r="BB58" i="1" s="1"/>
  <c r="F37" i="5"/>
  <c r="BD58" i="1" s="1"/>
  <c r="F37" i="2"/>
  <c r="BD55" i="1" s="1"/>
  <c r="J34" i="3"/>
  <c r="AW56" i="1" s="1"/>
  <c r="F36" i="3"/>
  <c r="BC56" i="1" s="1"/>
  <c r="F34" i="4"/>
  <c r="BA57" i="1" s="1"/>
  <c r="F36" i="4"/>
  <c r="BC57" i="1" s="1"/>
  <c r="J34" i="5"/>
  <c r="AW58" i="1" s="1"/>
  <c r="P87" i="3" l="1"/>
  <c r="P86" i="3" s="1"/>
  <c r="AU56" i="1" s="1"/>
  <c r="T165" i="4"/>
  <c r="R165" i="4"/>
  <c r="P165" i="4"/>
  <c r="P86" i="4"/>
  <c r="AU57" i="1" s="1"/>
  <c r="T87" i="3"/>
  <c r="T86" i="3" s="1"/>
  <c r="T103" i="2"/>
  <c r="T102" i="2" s="1"/>
  <c r="T86" i="4"/>
  <c r="R86" i="4"/>
  <c r="R87" i="3"/>
  <c r="R86" i="3" s="1"/>
  <c r="BK87" i="3"/>
  <c r="J87" i="3" s="1"/>
  <c r="J60" i="3" s="1"/>
  <c r="R103" i="2"/>
  <c r="R102" i="2"/>
  <c r="P103" i="2"/>
  <c r="P102" i="2"/>
  <c r="AU55" i="1" s="1"/>
  <c r="BK103" i="2"/>
  <c r="J103" i="2" s="1"/>
  <c r="J60" i="2" s="1"/>
  <c r="J88" i="3"/>
  <c r="J61" i="3"/>
  <c r="BK87" i="4"/>
  <c r="J87" i="4"/>
  <c r="J60" i="4" s="1"/>
  <c r="BK165" i="4"/>
  <c r="J165" i="4" s="1"/>
  <c r="J62" i="4" s="1"/>
  <c r="BK82" i="5"/>
  <c r="J82" i="5"/>
  <c r="J60" i="5" s="1"/>
  <c r="BD54" i="1"/>
  <c r="W33" i="1" s="1"/>
  <c r="F33" i="2"/>
  <c r="AZ55" i="1" s="1"/>
  <c r="F33" i="3"/>
  <c r="AZ56" i="1" s="1"/>
  <c r="J33" i="5"/>
  <c r="AV58" i="1" s="1"/>
  <c r="AT58" i="1" s="1"/>
  <c r="BA54" i="1"/>
  <c r="AW54" i="1"/>
  <c r="AK30" i="1" s="1"/>
  <c r="J33" i="3"/>
  <c r="AV56" i="1" s="1"/>
  <c r="AT56" i="1" s="1"/>
  <c r="J33" i="4"/>
  <c r="AV57" i="1"/>
  <c r="AT57" i="1" s="1"/>
  <c r="F33" i="5"/>
  <c r="AZ58" i="1" s="1"/>
  <c r="BB54" i="1"/>
  <c r="W31" i="1" s="1"/>
  <c r="BC54" i="1"/>
  <c r="W32" i="1" s="1"/>
  <c r="J33" i="2"/>
  <c r="AV55" i="1" s="1"/>
  <c r="AT55" i="1" s="1"/>
  <c r="F33" i="4"/>
  <c r="AZ57" i="1"/>
  <c r="BK102" i="2" l="1"/>
  <c r="J102" i="2" s="1"/>
  <c r="J30" i="2" s="1"/>
  <c r="AG55" i="1" s="1"/>
  <c r="AN55" i="1" s="1"/>
  <c r="BK86" i="4"/>
  <c r="J86" i="4"/>
  <c r="J59" i="4" s="1"/>
  <c r="BK81" i="5"/>
  <c r="J81" i="5"/>
  <c r="J59" i="5" s="1"/>
  <c r="BK86" i="3"/>
  <c r="J86" i="3"/>
  <c r="J59" i="3"/>
  <c r="AU54" i="1"/>
  <c r="AZ54" i="1"/>
  <c r="W29" i="1"/>
  <c r="AX54" i="1"/>
  <c r="W30" i="1"/>
  <c r="AY54" i="1"/>
  <c r="J59" i="2" l="1"/>
  <c r="J39" i="2"/>
  <c r="AV54" i="1"/>
  <c r="AK29" i="1"/>
  <c r="J30" i="3"/>
  <c r="AG56" i="1"/>
  <c r="AN56" i="1" s="1"/>
  <c r="J30" i="4"/>
  <c r="AG57" i="1" s="1"/>
  <c r="AN57" i="1" s="1"/>
  <c r="J30" i="5"/>
  <c r="AG58" i="1"/>
  <c r="AN58" i="1" s="1"/>
  <c r="J39" i="3" l="1"/>
  <c r="J39" i="4"/>
  <c r="J39" i="5"/>
  <c r="AG54" i="1"/>
  <c r="AK26" i="1" s="1"/>
  <c r="AK35" i="1" s="1"/>
  <c r="AT54" i="1"/>
  <c r="AN54" i="1" l="1"/>
</calcChain>
</file>

<file path=xl/sharedStrings.xml><?xml version="1.0" encoding="utf-8"?>
<sst xmlns="http://schemas.openxmlformats.org/spreadsheetml/2006/main" count="12205" uniqueCount="1639">
  <si>
    <t>Export Komplet</t>
  </si>
  <si>
    <t>VZ</t>
  </si>
  <si>
    <t>2.0</t>
  </si>
  <si>
    <t>ZAMOK</t>
  </si>
  <si>
    <t>False</t>
  </si>
  <si>
    <t>{15cab804-8e3a-4fb0-9348-8ff494467810}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</si>
  <si>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</si>
  <si>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</si>
  <si>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</si>
  <si>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</si>
  <si>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</si>
  <si>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</si>
  <si>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</si>
  <si>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</si>
  <si>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x69f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</si>
  <si>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</si>
  <si>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</si>
  <si>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Zastávka autobusů v Nádražní ulici a ŽST Kaznějov - NEZPŮSOBILÉ VÝDAJE</t>
  </si>
  <si>
    <t>KSO:</t>
  </si>
  <si>
    <t/>
  </si>
  <si>
    <t>CC-CZ:</t>
  </si>
  <si>
    <t>Místo:</t>
  </si>
  <si>
    <t xml:space="preserve"> </t>
  </si>
  <si>
    <t>Datum:</t>
  </si>
  <si>
    <t>30. 4. 2025</t>
  </si>
  <si>
    <t>Zadavatel:</t>
  </si>
  <si>
    <t>IČ:</t>
  </si>
  <si>
    <t>DIČ:</t>
  </si>
  <si>
    <t>Účastník:</t>
  </si>
  <si>
    <t>Vyplň údaj</t>
  </si>
  <si>
    <t>Projektant:</t>
  </si>
  <si>
    <t>61171344</t>
  </si>
  <si>
    <t>MENE Industry s.r.o., Lobezská 53, 326 00 Plzeň</t>
  </si>
  <si>
    <t>CZ61171344</t>
  </si>
  <si>
    <t>True</t>
  </si>
  <si>
    <t>Zpracovatel:</t>
  </si>
  <si>
    <t>08179981</t>
  </si>
  <si>
    <t>Jiří Marek, Stýskaly 7, 330 11 Třemošná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</si>
  <si>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</si>
  <si>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</si>
  <si>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</si>
  <si>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</si>
  <si>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</si>
  <si>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</si>
  <si>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</si>
  <si>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</si>
  <si>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</si>
  <si>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</si>
  <si>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</si>
  <si>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</si>
  <si>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</si>
  <si>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</si>
  <si>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</si>
  <si>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</si>
  <si>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</si>
  <si>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</si>
  <si>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</si>
  <si>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</si>
  <si>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</si>
  <si>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</si>
  <si>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</si>
  <si>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</si>
  <si>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</si>
  <si>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</si>
  <si>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</si>
  <si>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</si>
  <si>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</si>
  <si>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</si>
  <si>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</si>
  <si>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</si>
  <si>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</si>
  <si>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</si>
  <si>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</si>
  <si>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</si>
  <si>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</si>
  <si>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</si>
  <si>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</si>
  <si>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</si>
  <si>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</si>
  <si>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</t>
  </si>
  <si>
    <t>SO 100 Komunikace</t>
  </si>
  <si>
    <t>STA</t>
  </si>
  <si>
    <t>{f907eb4a-d0f2-4756-b0cb-bf1861543e97}</t>
  </si>
  <si>
    <t>2</t>
  </si>
  <si>
    <t>SO 01 Jednotná kanalizace</t>
  </si>
  <si>
    <t>{d35c64d2-5cf2-4c57-ad36-2c6586faa58e}</t>
  </si>
  <si>
    <t>3</t>
  </si>
  <si>
    <t>SO 410 Veřejné osvětlení</t>
  </si>
  <si>
    <t>{73c97631-12f6-4096-82ac-7d86cd0c6c8c}</t>
  </si>
  <si>
    <t>4</t>
  </si>
  <si>
    <t>Vedlejší rozpočtové náklady</t>
  </si>
  <si>
    <t>{e973ae24-4497-40a2-8fb8-9c679846023c}</t>
  </si>
  <si>
    <t>KRYCÍ LIST SOUPISU PRACÍ</t>
  </si>
  <si>
    <t>Objekt:</t>
  </si>
  <si>
    <t>1 - SO 100 Komunikace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</si>
  <si>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</si>
  <si>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</si>
  <si>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</si>
  <si>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</si>
  <si>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</si>
  <si>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</si>
  <si>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Úprava aktivního podloží  </t>
  </si>
  <si>
    <t xml:space="preserve">    3 - A1 - Vozovka - asfaltobeton</t>
  </si>
  <si>
    <t xml:space="preserve">    7 - C1 - Chodník pochozí</t>
  </si>
  <si>
    <t xml:space="preserve">    8 - C2 - Plocha pro kontejnery</t>
  </si>
  <si>
    <t xml:space="preserve">    9 - C3 - Chodník pojížděný - vjezd</t>
  </si>
  <si>
    <t xml:space="preserve">    10 - C4 - Vjezdy - zasakování</t>
  </si>
  <si>
    <t xml:space="preserve">    11 - C5 - Propojení vjezdů</t>
  </si>
  <si>
    <t xml:space="preserve">    12 - C6 - Bezpečnostní odstup</t>
  </si>
  <si>
    <t xml:space="preserve">    13 - D1 - Zeleň</t>
  </si>
  <si>
    <t xml:space="preserve">    14 - E1 - Kačírek</t>
  </si>
  <si>
    <t xml:space="preserve">    15 - F1 - Štěrkodrť</t>
  </si>
  <si>
    <t xml:space="preserve">    16 - Odvodnění</t>
  </si>
  <si>
    <t xml:space="preserve">    17 - Dopravní značení</t>
  </si>
  <si>
    <t xml:space="preserve">    18 - Ostatní konstrukce a práce</t>
  </si>
  <si>
    <t xml:space="preserve">    19 - Bourání</t>
  </si>
  <si>
    <t xml:space="preserve">    20 - Zemní práce-ZPŮSOBILÉ NÁKLADY HLAVNÍ</t>
  </si>
  <si>
    <t xml:space="preserve">    21 - Zemní práce (úprava aktivního podloží)-ZPŮSOBILÉ NÁKLADY HLAVNÍ</t>
  </si>
  <si>
    <t xml:space="preserve">    22 - Bourací práce-ZPŮSOBILÉ NÁKLADY HLAVNÍ</t>
  </si>
  <si>
    <t xml:space="preserve">    23 - Zemní práce-ZPŮSOBILÉ VÝDAJE NA DOPROVODNOU ČÁST</t>
  </si>
  <si>
    <t xml:space="preserve">    24 - Zemní práce (úprava aktivního podloží)-ZPŮSOBILÉ VÝDAJE NA DOPROVODNOU ČÁST</t>
  </si>
  <si>
    <t xml:space="preserve">    25 - Bourací práce-ZPŮSOBILÉ NÁKLADY NA DOPROVODNOU ČÁST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</si>
  <si>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</si>
  <si>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</si>
  <si>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</si>
  <si>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</si>
  <si>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</si>
  <si>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</si>
  <si>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</si>
  <si>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</si>
  <si>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</si>
  <si>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</si>
  <si>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</si>
  <si>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</si>
  <si>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</si>
  <si>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</si>
  <si>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</si>
  <si>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</si>
  <si>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</si>
  <si>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</si>
  <si>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122251106</t>
  </si>
  <si>
    <t>Odkopávky a prokopávky nezapažené strojně v hornině třídy těžitelnosti I skupiny 3 přes 1 000 do 5 000 m3</t>
  </si>
  <si>
    <t>m3</t>
  </si>
  <si>
    <t>CS ÚRS 2025 01</t>
  </si>
  <si>
    <t>2053270308</t>
  </si>
  <si>
    <t>Online PSC</t>
  </si>
  <si>
    <t>https://podminky.urs.cz/item/CS_URS_2025_01/122251106</t>
  </si>
  <si>
    <t>VV</t>
  </si>
  <si>
    <t>"viz.výkres č.02 Situace"</t>
  </si>
  <si>
    <t>1182*0,2+100*0,09+58*0,24+20*0,08+22*0,24+16*0,16+99*0,46+30*0,16+144*0,46+29*0,16+30*0,2+114,5*0,05+155*0,05+1160*0,2</t>
  </si>
  <si>
    <t>Součet</t>
  </si>
  <si>
    <t>132212331</t>
  </si>
  <si>
    <t>Hloubení nezapažených rýh šířky přes 800 do 2 000 mm ručně s urovnáním dna do předepsaného profilu a spádu v hornině třídy těžitelnosti I skupiny 3 soudržných</t>
  </si>
  <si>
    <t>-66821738</t>
  </si>
  <si>
    <t>https://podminky.urs.cz/item/CS_URS_2025_01/132212331</t>
  </si>
  <si>
    <t xml:space="preserve">"viz.výkres č.7 Odvodnění" </t>
  </si>
  <si>
    <t>"10% ručně, 80% 1.třída těžitelnosti-3.skupina"</t>
  </si>
  <si>
    <t>(4,5+2+4+7+6,5+5,5+3+3,5+2*2)*0,8*1,2*0,1*0,8</t>
  </si>
  <si>
    <t>132251253</t>
  </si>
  <si>
    <t>Hloubení nezapažených rýh šířky přes 800 do 2 000 mm strojně s urovnáním dna do předepsaného profilu a spádu v hornině třídy těžitelnosti I skupiny 3 přes 50 do 100 m3</t>
  </si>
  <si>
    <t>-411919333</t>
  </si>
  <si>
    <t>https://podminky.urs.cz/item/CS_URS_2025_01/132251253</t>
  </si>
  <si>
    <t>"90% strojně, 80% 1.třída těžitelnosti-3.skupina"</t>
  </si>
  <si>
    <t>(4,5+2+4+7+6,5+5,5+3+3,5+2*2)*0,8*1,2*0,9*0,8</t>
  </si>
  <si>
    <t>132312331</t>
  </si>
  <si>
    <t>Hloubení nezapažených rýh šířky přes 800 do 2 000 mm ručně s urovnáním dna do předepsaného profilu a spádu v hornině třídy těžitelnosti II skupiny 4 soudržných</t>
  </si>
  <si>
    <t>203361004</t>
  </si>
  <si>
    <t>https://podminky.urs.cz/item/CS_URS_2025_01/132312331</t>
  </si>
  <si>
    <t>"10% ručně, 20% 2.třída těžitelnosti-4.skupina"</t>
  </si>
  <si>
    <t>(4,5+2+4+7+6,5+5,5+3+3,5+2*2)*0,8*1,2*0,1*0,2</t>
  </si>
  <si>
    <t>5</t>
  </si>
  <si>
    <t>132351253</t>
  </si>
  <si>
    <t>Hloubení nezapažených rýh šířky přes 800 do 2 000 mm strojně s urovnáním dna do předepsaného profilu a spádu v hornině třídy těžitelnosti II skupiny 4 přes 50 do 100 m3</t>
  </si>
  <si>
    <t>1164778510</t>
  </si>
  <si>
    <t>https://podminky.urs.cz/item/CS_URS_2025_01/132351253</t>
  </si>
  <si>
    <t>"90% strojně, 20% 2.třída těžitelnosti-4.skupina"</t>
  </si>
  <si>
    <t>(4,5+2+4+7+6,5+5,5+3+3,5+2*2)*0,8*1,2*0,9*0,2</t>
  </si>
  <si>
    <t>6</t>
  </si>
  <si>
    <t>133212811</t>
  </si>
  <si>
    <t>Hloubení nezapažených šachet ručně v horninách třídy těžitelnosti I skupiny 3, půdorysná plocha výkopu do 4 m2</t>
  </si>
  <si>
    <t>-6762939</t>
  </si>
  <si>
    <t>https://podminky.urs.cz/item/CS_URS_2025_01/133212811</t>
  </si>
  <si>
    <t>1,5*1,5*(1,26*6+1,83*4)*0,1*0,80</t>
  </si>
  <si>
    <t>7</t>
  </si>
  <si>
    <t>133251102</t>
  </si>
  <si>
    <t>Hloubení nezapažených šachet strojně v hornině třídy těžitelnosti I skupiny 3 přes 20 do 50 m3</t>
  </si>
  <si>
    <t>-566656917</t>
  </si>
  <si>
    <t>https://podminky.urs.cz/item/CS_URS_2025_01/133251102</t>
  </si>
  <si>
    <t>1,5*1,5*(1,26*6+1,83*4)*0,9*0,80</t>
  </si>
  <si>
    <t>8</t>
  </si>
  <si>
    <t>133312811</t>
  </si>
  <si>
    <t>Hloubení nezapažených šachet ručně v horninách třídy těžitelnosti II skupiny 4, půdorysná plocha výkopu do 4 m2</t>
  </si>
  <si>
    <t>-1910206531</t>
  </si>
  <si>
    <t>https://podminky.urs.cz/item/CS_URS_2025_01/133312811</t>
  </si>
  <si>
    <t>1,5*1,5*(1,26*6+1,83*4)*0,1*0,2</t>
  </si>
  <si>
    <t>9</t>
  </si>
  <si>
    <t>133351102</t>
  </si>
  <si>
    <t>Hloubení nezapažených šachet strojně v hornině třídy těžitelnosti II skupiny 4 přes 20 do 50 m3</t>
  </si>
  <si>
    <t>-1334752674</t>
  </si>
  <si>
    <t>https://podminky.urs.cz/item/CS_URS_2025_01/133351102</t>
  </si>
  <si>
    <t>1,5*1,5*(1,26*6+1,83*4)*0,9*0,20</t>
  </si>
  <si>
    <t>10</t>
  </si>
  <si>
    <t>174151101</t>
  </si>
  <si>
    <t>Zásyp sypaninou z jakékoliv horniny strojně s uložením výkopku ve vrstvách se zhutněním jam, šachet, rýh nebo kolem objektů v těchto vykopávkách</t>
  </si>
  <si>
    <t>1698787857</t>
  </si>
  <si>
    <t>https://podminky.urs.cz/item/CS_URS_2025_01/174151101</t>
  </si>
  <si>
    <t>"zásyp na parapláň"</t>
  </si>
  <si>
    <t>(4,5+2+4+7+6,5+5,5+3+3,5+2*2)*1,1*0,35</t>
  </si>
  <si>
    <t>"zásyp kolem vpustí" 33,48-3,72</t>
  </si>
  <si>
    <t>11</t>
  </si>
  <si>
    <t>174251101</t>
  </si>
  <si>
    <t>Zásyp sypaninou z jakékoliv horniny strojně s uložením výkopku ve vrstvách bez zhutnění jam, šachet, rýh nebo kolem objektů v těchto vykopávkách</t>
  </si>
  <si>
    <t>-736815106</t>
  </si>
  <si>
    <t>https://podminky.urs.cz/item/CS_URS_2025_01/174251101</t>
  </si>
  <si>
    <t>"zásyp na pláň"</t>
  </si>
  <si>
    <t>(4,5+2+4+7+6,5+5,5+3+3,5+2*2)*1,1*0,45</t>
  </si>
  <si>
    <t>16275R</t>
  </si>
  <si>
    <t>Vodorovné přemístění výkopku/sypaniny z horniny třídy těžitelnosti I skupiny 1 až 3 dle možností zhotovitele</t>
  </si>
  <si>
    <t>669550277</t>
  </si>
  <si>
    <t>"viz.pol.122251106,132212331,113251253,132312331,132351253,133212811,133251102,133312811,133351102,"</t>
  </si>
  <si>
    <t>641,455+3,072+27,648+0,768+6,912+2,678+24,106+0,67+6,026</t>
  </si>
  <si>
    <t>"viz.pol.174151101" -45,16</t>
  </si>
  <si>
    <t>"viz.174251101" -19,8</t>
  </si>
  <si>
    <t>13</t>
  </si>
  <si>
    <t>171251201</t>
  </si>
  <si>
    <t>Uložení sypaniny na skládky nebo meziskládky bez hutnění s upravením uložené sypaniny do předepsaného tvaru</t>
  </si>
  <si>
    <t>-1554529967</t>
  </si>
  <si>
    <t>https://podminky.urs.cz/item/CS_URS_2025_01/171251201</t>
  </si>
  <si>
    <t>"viz.pol.16275R" 648,375</t>
  </si>
  <si>
    <t>14</t>
  </si>
  <si>
    <t>171201231</t>
  </si>
  <si>
    <t>Poplatek za uložení stavebního odpadu na recyklační skládce (skládkovné) zeminy a kamení zatříděného do Katalogu odpadů pod kódem 17 05 04</t>
  </si>
  <si>
    <t>t</t>
  </si>
  <si>
    <t>836271604</t>
  </si>
  <si>
    <t>https://podminky.urs.cz/item/CS_URS_2025_01/171201231</t>
  </si>
  <si>
    <t>"viz.pol.171251201" 648,375*1,8</t>
  </si>
  <si>
    <t>15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</si>
  <si>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</si>
  <si>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</si>
  <si>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-1671420701</t>
  </si>
  <si>
    <t>https://podminky.urs.cz/item/CS_URS_2025_01/175151101</t>
  </si>
  <si>
    <t>"viz.výkres č.7 Odvodnění" (4,5+2+4+7+6,5+5,5+3+3,5+2*2)*0,8*0,3</t>
  </si>
  <si>
    <t>16</t>
  </si>
  <si>
    <t>M</t>
  </si>
  <si>
    <t>58337310</t>
  </si>
  <si>
    <t>štěrkopísek frakce 0/4</t>
  </si>
  <si>
    <t>2036963951</t>
  </si>
  <si>
    <t>"viz.pol.175151101" 9,6*2</t>
  </si>
  <si>
    <t>17</t>
  </si>
  <si>
    <t>181951112</t>
  </si>
  <si>
    <t>Úprava pláně vyrovnáním výškových rozdílů strojně v hornině třídy těžitelnosti I, skupiny 1 až 3 se zhutněním</t>
  </si>
  <si>
    <t>m2</t>
  </si>
  <si>
    <t>825572170</t>
  </si>
  <si>
    <t>https://podminky.urs.cz/item/CS_URS_2025_01/181951112</t>
  </si>
  <si>
    <t>"viz.výkres č.02 Situace - výměra převzata z AutoCad" 1182+158+42+115+174+29+30</t>
  </si>
  <si>
    <t xml:space="preserve">Úprava aktivního podloží  </t>
  </si>
  <si>
    <t>18</t>
  </si>
  <si>
    <t>1543699362</t>
  </si>
  <si>
    <t>"viz.výkres č.02 Situace" (1182+115+174+29+30)*0,45</t>
  </si>
  <si>
    <t>19</t>
  </si>
  <si>
    <t>1040888081</t>
  </si>
  <si>
    <t>"viz.pol.122251106" 688,5</t>
  </si>
  <si>
    <t>20</t>
  </si>
  <si>
    <t>1813054336</t>
  </si>
  <si>
    <t>"viz.pol.16275R" 688,5</t>
  </si>
  <si>
    <t>-1240039368</t>
  </si>
  <si>
    <t>"viz.pol.171251201" 688,5*1,8</t>
  </si>
  <si>
    <t>22</t>
  </si>
  <si>
    <t>1294806554</t>
  </si>
  <si>
    <t>"viz.výkres č.02 Situace - výměra převzata z AutoCad" 1182+115+174+29+30</t>
  </si>
  <si>
    <t>23</t>
  </si>
  <si>
    <t>564861111</t>
  </si>
  <si>
    <t>Podklad ze štěrkodrti ŠD s rozprostřením a zhutněním plochy přes 100 m2, po zhutnění tl. 200 mm</t>
  </si>
  <si>
    <t>-1279664883</t>
  </si>
  <si>
    <t>https://podminky.urs.cz/item/CS_URS_2025_01/564861111</t>
  </si>
  <si>
    <t>"viz.pol.181951112" 1530</t>
  </si>
  <si>
    <t>24</t>
  </si>
  <si>
    <t>564871111</t>
  </si>
  <si>
    <t>Podklad ze štěrkodrti ŠD s rozprostřením a zhutněním plochy přes 100 m2, po zhutnění tl. 250 mm</t>
  </si>
  <si>
    <t>800108468</t>
  </si>
  <si>
    <t>https://podminky.urs.cz/item/CS_URS_2025_01/564871111</t>
  </si>
  <si>
    <t>A1 - Vozovka - asfaltobeton</t>
  </si>
  <si>
    <t>25</t>
  </si>
  <si>
    <t>1729100377</t>
  </si>
  <si>
    <t>"viz.výkres č.02 Situace - výměra převzata z AutoCad" 1102</t>
  </si>
  <si>
    <t>"rozšíření pod obrubníky" 80</t>
  </si>
  <si>
    <t>26</t>
  </si>
  <si>
    <t>564851113</t>
  </si>
  <si>
    <t>Podklad ze štěrkodrti ŠD s rozprostřením a zhutněním plochy přes 100 m2, po zhutnění tl. 170 mm</t>
  </si>
  <si>
    <t>-1461853736</t>
  </si>
  <si>
    <t>https://podminky.urs.cz/item/CS_URS_2025_01/564851113</t>
  </si>
  <si>
    <t>27</t>
  </si>
  <si>
    <t>573111111</t>
  </si>
  <si>
    <t>Postřik infiltrační PI z asfaltu silničního s posypem kamenivem, v množství 0,60 kg/m2</t>
  </si>
  <si>
    <t>-1469210927</t>
  </si>
  <si>
    <t>https://podminky.urs.cz/item/CS_URS_2025_01/573111111</t>
  </si>
  <si>
    <t>"viz.pol.564851113" 1102</t>
  </si>
  <si>
    <t>28</t>
  </si>
  <si>
    <t>565165122</t>
  </si>
  <si>
    <t>Asfaltový beton vrstva podkladní ACP 16 (obalované kamenivo střednězrnné - OKS) s rozprostřením a zhutněním v pruhu šířky přes 3 m, po zhutnění tl. 90 mm</t>
  </si>
  <si>
    <t>-1620983799</t>
  </si>
  <si>
    <t>https://podminky.urs.cz/item/CS_URS_2025_01/565165122</t>
  </si>
  <si>
    <t>29</t>
  </si>
  <si>
    <t>573231108</t>
  </si>
  <si>
    <t>Postřik spojovací PS bez posypu kamenivem ze silniční emulze, v množství 0,50 kg/m2</t>
  </si>
  <si>
    <t>-836191421</t>
  </si>
  <si>
    <t>https://podminky.urs.cz/item/CS_URS_2025_01/573231108</t>
  </si>
  <si>
    <t>30</t>
  </si>
  <si>
    <t>577134121</t>
  </si>
  <si>
    <t>Asfaltový beton vrstva obrusná ACO 11 (ABS) s rozprostřením a se zhutněním z nemodifikovaného asfaltu v pruhu šířky přes 3 m tř. I, po zhutnění tl. 40 mm</t>
  </si>
  <si>
    <t>-670518699</t>
  </si>
  <si>
    <t>https://podminky.urs.cz/item/CS_URS_2025_01/577134121</t>
  </si>
  <si>
    <t>31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</si>
  <si>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</si>
  <si>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</si>
  <si>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m</t>
  </si>
  <si>
    <t>-586786960</t>
  </si>
  <si>
    <t>https://podminky.urs.cz/item/CS_URS_2025_01/916131213</t>
  </si>
  <si>
    <t>"viz.výkres č.02 Situace" 25+10+15+30+30+13+26+28+18+40+20+9,8</t>
  </si>
  <si>
    <t>32</t>
  </si>
  <si>
    <t>59217031</t>
  </si>
  <si>
    <t>obrubník betonový silniční 1000x150x250mm, přírodní</t>
  </si>
  <si>
    <t>-862489054</t>
  </si>
  <si>
    <t>"viz.pol.916131213, 59217054,59217030" 264,8*1,01-2,02-1,576</t>
  </si>
  <si>
    <t>33</t>
  </si>
  <si>
    <t>59217030</t>
  </si>
  <si>
    <t>obrubník betonový silniční přechodový 1000x150x150-250mm, přírodní</t>
  </si>
  <si>
    <t>666656656</t>
  </si>
  <si>
    <t>"viz.výkres č.02 Situace" 2*1,01</t>
  </si>
  <si>
    <t>34</t>
  </si>
  <si>
    <t>59217054</t>
  </si>
  <si>
    <t>obrubník betonový poloměrový</t>
  </si>
  <si>
    <t>1294204857</t>
  </si>
  <si>
    <t>"viz.výkres č.02 Situace" 0,78*2*1,01</t>
  </si>
  <si>
    <t>35</t>
  </si>
  <si>
    <t>916132113</t>
  </si>
  <si>
    <t>Osazení silniční obruby z betonové přídlažby (krajníků) s ložem tl. přes 50 do 100 mm, s vyplněním a zatřením spár cementovou maltou šířky do 250 mm s boční opěrou z betonu prostého, do lože z betonu prostého</t>
  </si>
  <si>
    <t>1180101188</t>
  </si>
  <si>
    <t>https://podminky.urs.cz/item/CS_URS_2025_01/916132113</t>
  </si>
  <si>
    <t>"viz.pol.916131213" 264,8</t>
  </si>
  <si>
    <t>36</t>
  </si>
  <si>
    <t>59245020</t>
  </si>
  <si>
    <t>přídlažba betonová 200x100x80mm, přírodní</t>
  </si>
  <si>
    <t>-2130947821</t>
  </si>
  <si>
    <t>"viz.pol.916132113" 264,8*0,1*1,03</t>
  </si>
  <si>
    <t>37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</si>
  <si>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</si>
  <si>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</si>
  <si>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-1249295007</t>
  </si>
  <si>
    <t>https://podminky.urs.cz/item/CS_URS_2025_01/919732211</t>
  </si>
  <si>
    <t>"viz.výkres č.02 Situace" 58+1+6+20+10</t>
  </si>
  <si>
    <t>38</t>
  </si>
  <si>
    <t>998225111</t>
  </si>
  <si>
    <t>Přesun hmot pro komunikace s krytem z kameniva, monolitickým betonovým nebo živičným dopravní vzdálenost do 200 m jakékoliv délky objektu</t>
  </si>
  <si>
    <t>-1916018790</t>
  </si>
  <si>
    <t>https://podminky.urs.cz/item/CS_URS_2025_01/998225111</t>
  </si>
  <si>
    <t>C1 - Chodník pochozí</t>
  </si>
  <si>
    <t>39</t>
  </si>
  <si>
    <t>564851111</t>
  </si>
  <si>
    <t>Podklad ze štěrkodrti ŠD s rozprostřením a zhutněním plochy přes 100 m2, po zhutnění tl. 150 mm</t>
  </si>
  <si>
    <t>-1249810497</t>
  </si>
  <si>
    <t>https://podminky.urs.cz/item/CS_URS_2025_01/564851111</t>
  </si>
  <si>
    <t>"viz.výkres č.02 Situace - výměra převzata z AutoCad" 133</t>
  </si>
  <si>
    <t>"rozšíření pod obrubníky" 25</t>
  </si>
  <si>
    <t>40</t>
  </si>
  <si>
    <t>596211113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</si>
  <si>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300 m2</t>
  </si>
  <si>
    <t>162301669</t>
  </si>
  <si>
    <t>https://podminky.urs.cz/item/CS_URS_2025_01/596211113</t>
  </si>
  <si>
    <t>41</t>
  </si>
  <si>
    <t>59245015</t>
  </si>
  <si>
    <t>dlažba betonová zámková tl.60mm, přírodní</t>
  </si>
  <si>
    <t>825020064</t>
  </si>
  <si>
    <t>"viz.pol.596211110" 133*1,01</t>
  </si>
  <si>
    <t>42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</si>
  <si>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</si>
  <si>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</si>
  <si>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-1551669648</t>
  </si>
  <si>
    <t>https://podminky.urs.cz/item/CS_URS_2025_01/916231213</t>
  </si>
  <si>
    <t>"viz.výkres č.02 Situace"  37+34+12</t>
  </si>
  <si>
    <t>43</t>
  </si>
  <si>
    <t>59217016</t>
  </si>
  <si>
    <t>obrubník betonový chodníkový 1000x80x250mm, přírodní</t>
  </si>
  <si>
    <t>-531845223</t>
  </si>
  <si>
    <t>"viz.pol.916231213" 83*1,01</t>
  </si>
  <si>
    <t>44</t>
  </si>
  <si>
    <t>339921132</t>
  </si>
  <si>
    <t>Osazování palisád betonových v řadě se zabetonováním výšky palisády přes 500 do 1000 mm</t>
  </si>
  <si>
    <t>-2086582317</t>
  </si>
  <si>
    <t>https://podminky.urs.cz/item/CS_URS_2025_01/339921132</t>
  </si>
  <si>
    <t>"viz.výkres č.02 Situace" 23</t>
  </si>
  <si>
    <t>45</t>
  </si>
  <si>
    <t>59228413</t>
  </si>
  <si>
    <t>palisáda betonová tyčová přírodní 120x180x800mm</t>
  </si>
  <si>
    <t>kus</t>
  </si>
  <si>
    <t>17791456</t>
  </si>
  <si>
    <t>"viz.pol.339921132" 23*5,5*1,01</t>
  </si>
  <si>
    <t>46</t>
  </si>
  <si>
    <t>998223011</t>
  </si>
  <si>
    <t>Přesun hmot pro pozemní komunikace s krytem dlážděným dopravní vzdálenost do 200 m jakékoliv délky objektu</t>
  </si>
  <si>
    <t>-753547200</t>
  </si>
  <si>
    <t>https://podminky.urs.cz/item/CS_URS_2025_01/998223011</t>
  </si>
  <si>
    <t>C2 - Plocha pro kontejnery</t>
  </si>
  <si>
    <t>47</t>
  </si>
  <si>
    <t>1389024937</t>
  </si>
  <si>
    <t>"viz.výkres č.02 Situace - výměra převzata z AutoCad" 35</t>
  </si>
  <si>
    <t>"rozšíření pod obrubníky" 7</t>
  </si>
  <si>
    <t>48</t>
  </si>
  <si>
    <t>596211110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</si>
  <si>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do 50 m2</t>
  </si>
  <si>
    <t>35182974</t>
  </si>
  <si>
    <t>https://podminky.urs.cz/item/CS_URS_2025_01/596211110</t>
  </si>
  <si>
    <t>49</t>
  </si>
  <si>
    <t>59245012</t>
  </si>
  <si>
    <t>dlažba betonová zámková tl.60 mm, barevná</t>
  </si>
  <si>
    <t>1436802995</t>
  </si>
  <si>
    <t>"viz.pol.596211113" 35*1,03</t>
  </si>
  <si>
    <t>50</t>
  </si>
  <si>
    <t>-674105173</t>
  </si>
  <si>
    <t>"viz.výkres č.02 Situace"  2+20+2</t>
  </si>
  <si>
    <t>51</t>
  </si>
  <si>
    <t>-132799794</t>
  </si>
  <si>
    <t>"viz.pol.916231213" 24*1,01</t>
  </si>
  <si>
    <t>52</t>
  </si>
  <si>
    <t>1101701270</t>
  </si>
  <si>
    <t>C3 - Chodník pojížděný - vjezd</t>
  </si>
  <si>
    <t>53</t>
  </si>
  <si>
    <t>564851014</t>
  </si>
  <si>
    <t>Podklad ze štěrkodrti ŠD s rozprostřením a zhutněním plochy jednotlivě do 100 m2, po zhutnění tl. 180 mm</t>
  </si>
  <si>
    <t>-1336231935</t>
  </si>
  <si>
    <t>https://podminky.urs.cz/item/CS_URS_2025_01/564851014</t>
  </si>
  <si>
    <t>"viz.výkres č.02 Situace - výměra převzata z AutoCad" 110</t>
  </si>
  <si>
    <t>"rozšíření pod obrubníky" 5</t>
  </si>
  <si>
    <t>54</t>
  </si>
  <si>
    <t>564851013</t>
  </si>
  <si>
    <t>Podklad ze štěrkodrti ŠD s rozprostřením a zhutněním plochy jednotlivě do 100 m2, po zhutnění tl. 170 mm</t>
  </si>
  <si>
    <t>-1054972770</t>
  </si>
  <si>
    <t>https://podminky.urs.cz/item/CS_URS_2025_01/564851013</t>
  </si>
  <si>
    <t>55</t>
  </si>
  <si>
    <t>596212212</t>
  </si>
  <si>
    <t>Kladení dlažby z betonových zámkových dlaždic pozemních komunikací ručně s ložem z kameniva těženého nebo drceného tl. do 50 mm, s vyplněním spár, s dvojitým hutněním vibrováním a se smetením přebytečného materiálu na krajnici tl. 80 mm skupiny A, pro plochy přes 100 do 300 m2</t>
  </si>
  <si>
    <t>-1404665266</t>
  </si>
  <si>
    <t>https://podminky.urs.cz/item/CS_URS_2025_01/596212212</t>
  </si>
  <si>
    <t>"viz.pol.564851013" 110</t>
  </si>
  <si>
    <t>56</t>
  </si>
  <si>
    <t>59245013</t>
  </si>
  <si>
    <t>dlažba betonová zámková tl.80mm, přírodní</t>
  </si>
  <si>
    <t>1451207819</t>
  </si>
  <si>
    <t>"viz.pol.596212212,59245226,59245030" 110*1,02-9,991-5,109</t>
  </si>
  <si>
    <t>57</t>
  </si>
  <si>
    <t>59245226</t>
  </si>
  <si>
    <t>dlažba tvar obdélník betonová pro nevidomé 200x100x80mm barevná</t>
  </si>
  <si>
    <t>658687573</t>
  </si>
  <si>
    <t>"viz.výkres č.02 Situace - výměra převzata z AutoCad" 9,7*1,03</t>
  </si>
  <si>
    <t>58</t>
  </si>
  <si>
    <t>59245030</t>
  </si>
  <si>
    <t>dlažba tvar čtverec betonová 200x200x80mm přírodní</t>
  </si>
  <si>
    <t>-1984486913</t>
  </si>
  <si>
    <t>"viz.výkres č.02 Situace - výměra převzata z AutoCad" 24,8*0,2*1,03</t>
  </si>
  <si>
    <t>59</t>
  </si>
  <si>
    <t>1330635065</t>
  </si>
  <si>
    <t>"viz.výkres č.02 Situace"  4+8+2+7</t>
  </si>
  <si>
    <t>60</t>
  </si>
  <si>
    <t>-922493651</t>
  </si>
  <si>
    <t>"viz.pol.916231213" 21*1,01</t>
  </si>
  <si>
    <t>61</t>
  </si>
  <si>
    <t>79429135</t>
  </si>
  <si>
    <t>C4 - Vjezdy - zasakování</t>
  </si>
  <si>
    <t>62</t>
  </si>
  <si>
    <t>564851114</t>
  </si>
  <si>
    <t>Podklad ze štěrkodrti ŠD s rozprostřením a zhutněním plochy přes 100 m2, po zhutnění tl. 180 mm</t>
  </si>
  <si>
    <t>1383241421</t>
  </si>
  <si>
    <t>https://podminky.urs.cz/item/CS_URS_2025_01/564851114</t>
  </si>
  <si>
    <t>"viz.výkres č.02 Situace - výměra převzata z AutoCad" 158</t>
  </si>
  <si>
    <t>"rozšíření pod obrubníky" 16</t>
  </si>
  <si>
    <t>63</t>
  </si>
  <si>
    <t>564750113</t>
  </si>
  <si>
    <t>Podklad nebo kryt z kameniva hrubého drceného vel. 16-32 mm s rozprostřením a zhutněním plochy přes 100 m2, po zhutnění tl. 170 mm</t>
  </si>
  <si>
    <t>1736224266</t>
  </si>
  <si>
    <t>https://podminky.urs.cz/item/CS_URS_2025_01/564750113</t>
  </si>
  <si>
    <t>64</t>
  </si>
  <si>
    <t>596412212</t>
  </si>
  <si>
    <t>Kladení dlažby z betonových vegetačních dlaždic pozemních komunikací s ložem z kameniva těženého nebo drceného tl. do 50 mm, s vyplněním spár a vegetačních otvorů, s hutněním vibrováním tl. 80 mm, pro plochy přes 100 do 300 m2</t>
  </si>
  <si>
    <t>1204026585</t>
  </si>
  <si>
    <t>https://podminky.urs.cz/item/CS_URS_2025_01/596412212</t>
  </si>
  <si>
    <t>"viz.pol.496412212" 158</t>
  </si>
  <si>
    <t>65</t>
  </si>
  <si>
    <t>59246082</t>
  </si>
  <si>
    <t>dlažba plošná vegetační betonová 240x170mm tl 80mm barevná</t>
  </si>
  <si>
    <t>-2103219606</t>
  </si>
  <si>
    <t>"viz.pol.596412212,59245226,59245004" 158*1,02-1,442-0,721</t>
  </si>
  <si>
    <t>66</t>
  </si>
  <si>
    <t>58343810</t>
  </si>
  <si>
    <t>kamenivo drcené hrubé frakce 4/8</t>
  </si>
  <si>
    <t>1003314331</t>
  </si>
  <si>
    <t>"viz.výkres č.02 Situace - výměra převzata z AutoCad" 46*0,08*2</t>
  </si>
  <si>
    <t>67</t>
  </si>
  <si>
    <t>2003257313</t>
  </si>
  <si>
    <t>"viz.výkres č.02 Situace - výměra převzata z AutoCad" 1,4*1,03</t>
  </si>
  <si>
    <t>68</t>
  </si>
  <si>
    <t>59245004</t>
  </si>
  <si>
    <t>dlažba tvar čtverec betonová 200x200x80mm barevná</t>
  </si>
  <si>
    <t>-580155373</t>
  </si>
  <si>
    <t>"viz.výkres č.02 Situace - výměra převzata z AutoCad" 3,5*0,2*1,03</t>
  </si>
  <si>
    <t>69</t>
  </si>
  <si>
    <t>-790452532</t>
  </si>
  <si>
    <t>"viz.výkres č.02 Situace"  6+10+11+11+14</t>
  </si>
  <si>
    <t>70</t>
  </si>
  <si>
    <t>418758100</t>
  </si>
  <si>
    <t>"viz.pol.916231213" 52*1,01</t>
  </si>
  <si>
    <t>71</t>
  </si>
  <si>
    <t>1055781074</t>
  </si>
  <si>
    <t>C5 - Propojení vjezdů</t>
  </si>
  <si>
    <t>72</t>
  </si>
  <si>
    <t>-116120941</t>
  </si>
  <si>
    <t>"viz.výkres č.02 Situace - výměra převzata z AutoCad" 27</t>
  </si>
  <si>
    <t>"rozšíření pod obrubníky" 2</t>
  </si>
  <si>
    <t>73</t>
  </si>
  <si>
    <t>-901152760</t>
  </si>
  <si>
    <t>74</t>
  </si>
  <si>
    <t>596412112</t>
  </si>
  <si>
    <t>Kladení dlažby z betonových vegetačních dlaždic pozemních komunikací s ložem z kameniva těženého nebo drceného tl. do 50 mm, s vyplněním spár a vegetačních otvorů, s hutněním vibrováním velikosti dlaždic do 0,09 m2 tl. 80 mm, pro plochy přes 25 do 50 m2</t>
  </si>
  <si>
    <t>-22227383</t>
  </si>
  <si>
    <t>https://podminky.urs.cz/item/CS_URS_2025_01/596412112</t>
  </si>
  <si>
    <t>"viz.pol.564750113" 27</t>
  </si>
  <si>
    <t>75</t>
  </si>
  <si>
    <t>580472128</t>
  </si>
  <si>
    <t>"viz.pol.596412210" 27*1,03</t>
  </si>
  <si>
    <t>76</t>
  </si>
  <si>
    <t>-1852190054</t>
  </si>
  <si>
    <t>"viz.výkres č.02 Situace - výměra převzata z AutoCad" 8*0,08*2</t>
  </si>
  <si>
    <t>77</t>
  </si>
  <si>
    <t>2064529552</t>
  </si>
  <si>
    <t>"viz.výkres č.02 Situace"  8</t>
  </si>
  <si>
    <t>78</t>
  </si>
  <si>
    <t>-1963000249</t>
  </si>
  <si>
    <t>"viz.pol.916231213" 8*1,01</t>
  </si>
  <si>
    <t>79</t>
  </si>
  <si>
    <t>626236354</t>
  </si>
  <si>
    <t>C6 - Bezpečnostní odstup</t>
  </si>
  <si>
    <t>80</t>
  </si>
  <si>
    <t>564861013</t>
  </si>
  <si>
    <t>Podklad ze štěrkodrti ŠD s rozprostřením a zhutněním plochy jednotlivě do 100 m2, po zhutnění tl. 220 mm</t>
  </si>
  <si>
    <t>-1913835400</t>
  </si>
  <si>
    <t>https://podminky.urs.cz/item/CS_URS_2025_01/564861013</t>
  </si>
  <si>
    <t>"viz.výkres č.02 Situace - výměra převzata z AutoCad" 20</t>
  </si>
  <si>
    <t>"rozšíření pod obrubníky" 10</t>
  </si>
  <si>
    <t>81</t>
  </si>
  <si>
    <t>564851015</t>
  </si>
  <si>
    <t>Podklad ze štěrkodrti ŠD s rozprostřením a zhutněním plochy jednotlivě do 100 m2, po zhutnění tl. 190 mm</t>
  </si>
  <si>
    <t>1777945520</t>
  </si>
  <si>
    <t>https://podminky.urs.cz/item/CS_URS_2025_01/564851015</t>
  </si>
  <si>
    <t>82</t>
  </si>
  <si>
    <t>596212210</t>
  </si>
  <si>
    <t>Kladení dlažby z betonových zámkových dlaždic pozemních komunikací ručně s ložem z kameniva těženého nebo drceného tl. do 50 mm, s vyplněním spár, s dvojitým hutněním vibrováním a se smetením přebytečného materiálu na krajnici tl. 80 mm skupiny A, pro plochy do 50 m2</t>
  </si>
  <si>
    <t>616613590</t>
  </si>
  <si>
    <t>https://podminky.urs.cz/item/CS_URS_2025_01/596212210</t>
  </si>
  <si>
    <t>"viz.pol.564851013" 20</t>
  </si>
  <si>
    <t>83</t>
  </si>
  <si>
    <t>-522579815</t>
  </si>
  <si>
    <t>"viz.pol.596212210" 20*1,03</t>
  </si>
  <si>
    <t>84</t>
  </si>
  <si>
    <t>697477289</t>
  </si>
  <si>
    <t>"viz.výkres č.02 Situace" 1+31</t>
  </si>
  <si>
    <t>85</t>
  </si>
  <si>
    <t>862651665</t>
  </si>
  <si>
    <t>"viz.pol.916231213" 32*1,01</t>
  </si>
  <si>
    <t>86</t>
  </si>
  <si>
    <t>1656331237</t>
  </si>
  <si>
    <t>D1 - Zeleň</t>
  </si>
  <si>
    <t>87</t>
  </si>
  <si>
    <t>111211101</t>
  </si>
  <si>
    <t>Odstranění křovin a stromů s odstraněním kořenů ručně průměru kmene do 100 mm jakékoliv plochy v rovině nebo ve svahu o sklonu do 1:5</t>
  </si>
  <si>
    <t>-1633754043</t>
  </si>
  <si>
    <t>https://podminky.urs.cz/item/CS_URS_2025_01/111211101</t>
  </si>
  <si>
    <t>"viz.výkres č.08 Zeleň" 34</t>
  </si>
  <si>
    <t>88</t>
  </si>
  <si>
    <t>17020R</t>
  </si>
  <si>
    <t xml:space="preserve">Likvidace pařezů, větví a kmenů včetně poplatku </t>
  </si>
  <si>
    <t>-623585303</t>
  </si>
  <si>
    <t>P</t>
  </si>
  <si>
    <t>Poznámka k položce:_x000D_
Zhotovitel doloží skutečné množství uložené na skládku vážním lístkem a fakturou</t>
  </si>
  <si>
    <t>89</t>
  </si>
  <si>
    <t>183101221</t>
  </si>
  <si>
    <t>Hloubení jamek pro vysazování rostlin v zemině tř.1 až 4 s výměnou půdy z 50% v rovině nebo na svahu do 1:5, objemu přes 0,40 do 1,00 m3</t>
  </si>
  <si>
    <t>597802143</t>
  </si>
  <si>
    <t>https://podminky.urs.cz/item/CS_URS_2025_01/183101221</t>
  </si>
  <si>
    <t>"viz.výkres č.08 Zeleň" 6</t>
  </si>
  <si>
    <t>90</t>
  </si>
  <si>
    <t>10321100</t>
  </si>
  <si>
    <t xml:space="preserve">zahradní substrát </t>
  </si>
  <si>
    <t>738137606</t>
  </si>
  <si>
    <t>"viz.pol.183101221" 0,8*0,8*0,8*6*0,5</t>
  </si>
  <si>
    <t>91</t>
  </si>
  <si>
    <t>184102114</t>
  </si>
  <si>
    <t>Výsadba dřeviny s balem do předem vyhloubené jamky se zalitím v rovině nebo na svahu do 1:5, při průměru balu přes 400 do 500 mm</t>
  </si>
  <si>
    <t>1357562664</t>
  </si>
  <si>
    <t>https://podminky.urs.cz/item/CS_URS_2025_01/184102114</t>
  </si>
  <si>
    <t>92</t>
  </si>
  <si>
    <t>02660309</t>
  </si>
  <si>
    <t>Tilia Cordata</t>
  </si>
  <si>
    <t>759361844</t>
  </si>
  <si>
    <t>93</t>
  </si>
  <si>
    <t>184215131</t>
  </si>
  <si>
    <t>Ukotvení dřeviny kůly třemi kůly, délky do 1 m</t>
  </si>
  <si>
    <t>1388990811</t>
  </si>
  <si>
    <t>https://podminky.urs.cz/item/CS_URS_2025_01/184215131</t>
  </si>
  <si>
    <t>"viz.pol.184102114" 6</t>
  </si>
  <si>
    <t>94</t>
  </si>
  <si>
    <t>60591251</t>
  </si>
  <si>
    <t>kůl vyvazovací dřevěný impregnovaný</t>
  </si>
  <si>
    <t>1764065817</t>
  </si>
  <si>
    <t>"viz.pol.184215131" 6*3</t>
  </si>
  <si>
    <t>95</t>
  </si>
  <si>
    <t>212755211</t>
  </si>
  <si>
    <t>Trativody bez lože z drenážních trubek plastových flexibilních D 50 mm</t>
  </si>
  <si>
    <t>2016871343</t>
  </si>
  <si>
    <t>https://podminky.urs.cz/item/CS_URS_2025_01/212755211</t>
  </si>
  <si>
    <t>"zabezpečení vláhy pro stromy"</t>
  </si>
  <si>
    <t>"viz.pol.184215131" 6*1,5</t>
  </si>
  <si>
    <t>96</t>
  </si>
  <si>
    <t>184501141</t>
  </si>
  <si>
    <t>Zhotovení obalu kmene z rákosové nebo kokosové rohože v rovině nebo na svahu do 1:5</t>
  </si>
  <si>
    <t>950321115</t>
  </si>
  <si>
    <t>https://podminky.urs.cz/item/CS_URS_2025_01/184501141</t>
  </si>
  <si>
    <t>"viz.pol.184102114" 6*0,8</t>
  </si>
  <si>
    <t>97</t>
  </si>
  <si>
    <t>61894000</t>
  </si>
  <si>
    <t xml:space="preserve">rákos ohradový </t>
  </si>
  <si>
    <t>1783243384</t>
  </si>
  <si>
    <t>"viz.pol.184501141" 4,8*1,1</t>
  </si>
  <si>
    <t>98</t>
  </si>
  <si>
    <t>184911421</t>
  </si>
  <si>
    <t>Mulčování vysazených rostlin mulčovací kůrou, tl. do 100 mm v rovině nebo na svahu do 1:5</t>
  </si>
  <si>
    <t>-1905762749</t>
  </si>
  <si>
    <t>https://podminky.urs.cz/item/CS_URS_2025_01/184911421</t>
  </si>
  <si>
    <t>"viz.pol.184102114" 6*1</t>
  </si>
  <si>
    <t>99</t>
  </si>
  <si>
    <t>10391100</t>
  </si>
  <si>
    <t xml:space="preserve">kůra mulčovací </t>
  </si>
  <si>
    <t>1343645228</t>
  </si>
  <si>
    <t>"viz.pol.184911421" 6*0,07</t>
  </si>
  <si>
    <t>100</t>
  </si>
  <si>
    <t>181151321</t>
  </si>
  <si>
    <t>Plošná úprava terénu v zemině skupiny 1 až 4 s urovnáním povrchu bez doplnění ornice souvislé plochy přes 500 m2 při nerovnostech terénu přes 100 do 150 mm v rovině nebo na svahu do 1:5</t>
  </si>
  <si>
    <t>-718678602</t>
  </si>
  <si>
    <t>https://podminky.urs.cz/item/CS_URS_2025_01/181151321</t>
  </si>
  <si>
    <t>"viz.výkres č.02 Situace - výměra převzata z AutoCad" 1160</t>
  </si>
  <si>
    <t>101</t>
  </si>
  <si>
    <t>10364100</t>
  </si>
  <si>
    <t>zemina pro terénní úpravy - tříděná</t>
  </si>
  <si>
    <t>-1320429581</t>
  </si>
  <si>
    <t>"viz.pol.181151321" 1160*0,18*1,6</t>
  </si>
  <si>
    <t>102</t>
  </si>
  <si>
    <t>182303111</t>
  </si>
  <si>
    <t>Doplnění zeminy nebo substrátu na travnatých plochách tloušťky do 50 mm v rovině nebo na svahu do 1:5</t>
  </si>
  <si>
    <t>781641007</t>
  </si>
  <si>
    <t>https://podminky.urs.cz/item/CS_URS_2025_01/182303111</t>
  </si>
  <si>
    <t>"viz.pol.181151321" 1160</t>
  </si>
  <si>
    <t>103</t>
  </si>
  <si>
    <t>10364101</t>
  </si>
  <si>
    <t>zemina pro terénní úpravy -  ornice</t>
  </si>
  <si>
    <t>-1958382892</t>
  </si>
  <si>
    <t>"viz.pol.182303111" 1160*0,02*1,6</t>
  </si>
  <si>
    <t>104</t>
  </si>
  <si>
    <t>181451131</t>
  </si>
  <si>
    <t>Založení trávníku na půdě předem připravené plochy přes 1000 m2 výsevem včetně utažení parkového v rovině nebo na svahu do 1:5</t>
  </si>
  <si>
    <t>390073626</t>
  </si>
  <si>
    <t>https://podminky.urs.cz/item/CS_URS_2025_01/181451131</t>
  </si>
  <si>
    <t>105</t>
  </si>
  <si>
    <t>00572410</t>
  </si>
  <si>
    <t>osivo směs travní parková</t>
  </si>
  <si>
    <t>kg</t>
  </si>
  <si>
    <t>1261537698</t>
  </si>
  <si>
    <t>"viz.pol.181451131" 1160*0,03</t>
  </si>
  <si>
    <t>106</t>
  </si>
  <si>
    <t>184813511</t>
  </si>
  <si>
    <t>Chemické odplevelení půdy před založením kultury, trávníku nebo zpevněných ploch ručně o jakékoli výměře postřikem na široko v rovině nebo na svahu do 1:5</t>
  </si>
  <si>
    <t>1676183955</t>
  </si>
  <si>
    <t>https://podminky.urs.cz/item/CS_URS_2025_01/184813511</t>
  </si>
  <si>
    <t>"viz.pol.181451131" 1160</t>
  </si>
  <si>
    <t>107</t>
  </si>
  <si>
    <t>185802113</t>
  </si>
  <si>
    <t>Hnojení půdy nebo trávníku v rovině nebo na svahu do 1:5 umělým hnojivem na široko</t>
  </si>
  <si>
    <t>763340359</t>
  </si>
  <si>
    <t>https://podminky.urs.cz/item/CS_URS_2025_01/185802113</t>
  </si>
  <si>
    <t>"viz.pol.184813511" 1160*0,0000385</t>
  </si>
  <si>
    <t>108</t>
  </si>
  <si>
    <t>25191155</t>
  </si>
  <si>
    <t>hnojivo průmyslové</t>
  </si>
  <si>
    <t>1857925241</t>
  </si>
  <si>
    <t>"viz.pol.185802113" 0,045*1000</t>
  </si>
  <si>
    <t>109</t>
  </si>
  <si>
    <t>185804312</t>
  </si>
  <si>
    <t>Zalití rostlin vodou plochy záhonů jednotlivě přes 20 m2</t>
  </si>
  <si>
    <t>1935529972</t>
  </si>
  <si>
    <t>https://podminky.urs.cz/item/CS_URS_2025_01/185804312</t>
  </si>
  <si>
    <t>"viz.pol.184813511"  1160*0,05</t>
  </si>
  <si>
    <t>110</t>
  </si>
  <si>
    <t>-1582939030</t>
  </si>
  <si>
    <t>E1 - Kačírek</t>
  </si>
  <si>
    <t>111</t>
  </si>
  <si>
    <t>637121113</t>
  </si>
  <si>
    <t>Okapový chodník z kameniva s udusáním a urovnáním povrchu z kačírku tl. 200 mm</t>
  </si>
  <si>
    <t>-1597907853</t>
  </si>
  <si>
    <t>https://podminky.urs.cz/item/CS_URS_2025_01/637121113</t>
  </si>
  <si>
    <t>"viz.výkres č.02 Situace - výměra převzata z AutoCad" 114,5</t>
  </si>
  <si>
    <t>112</t>
  </si>
  <si>
    <t>-280643145</t>
  </si>
  <si>
    <t>F1 - Štěrkodrť</t>
  </si>
  <si>
    <t>113</t>
  </si>
  <si>
    <t>-118917315</t>
  </si>
  <si>
    <t>"viz.výkres č.02 Situace - výměra převzata z AutoCad" 155</t>
  </si>
  <si>
    <t>114</t>
  </si>
  <si>
    <t>686514997</t>
  </si>
  <si>
    <t>Odvodnění</t>
  </si>
  <si>
    <t>115</t>
  </si>
  <si>
    <t>451573111</t>
  </si>
  <si>
    <t>Lože pod potrubí, stoky a drobné objekty v otevřeném výkopu z písku a štěrkopísku do 63 mm</t>
  </si>
  <si>
    <t>663268973</t>
  </si>
  <si>
    <t>https://podminky.urs.cz/item/CS_URS_2025_01/451573111</t>
  </si>
  <si>
    <t>"viz.výkres č.7 Odvodnění" (4,5+2+4+7+6,5+5,5+3+3,5+2*2)*0,8*0,1</t>
  </si>
  <si>
    <t>116</t>
  </si>
  <si>
    <t>871313121</t>
  </si>
  <si>
    <t>Montáž kanalizačního potrubí z tvrdého PVC-U hladkého plnostěnného tuhost SN 8 DN 160</t>
  </si>
  <si>
    <t>1004471401</t>
  </si>
  <si>
    <t>https://podminky.urs.cz/item/CS_URS_2025_01/871313121</t>
  </si>
  <si>
    <t>"viz.výkres č.7 Odvodnění-Tabulka osazení vpustí a přípojek" 4,5+2+4+7+6,5+5,5+3+3,5+2*2</t>
  </si>
  <si>
    <t>117</t>
  </si>
  <si>
    <t>28611164</t>
  </si>
  <si>
    <t>trubka kanalizační PVC-U plnostěnná jednovrstvá DN 160x1000mm SN8</t>
  </si>
  <si>
    <t>-1920205314</t>
  </si>
  <si>
    <t>"viz.pol.871313121" 40*1,03</t>
  </si>
  <si>
    <t>118</t>
  </si>
  <si>
    <t>877310320</t>
  </si>
  <si>
    <t>Montáž tvarovek na kanalizačním plastovém potrubí z polypropylenu PP hladkého plnostěnného odboček DN 150</t>
  </si>
  <si>
    <t>587151190</t>
  </si>
  <si>
    <t>https://podminky.urs.cz/item/CS_URS_2025_01/877310320</t>
  </si>
  <si>
    <t>"viz.výkres č.7 Odvodnění-Tabulka osazení vpustí a přípojek" 1</t>
  </si>
  <si>
    <t>119</t>
  </si>
  <si>
    <t>28611916</t>
  </si>
  <si>
    <t>odbočka kanalizační plastová s hrdlem KG 160/160/45°</t>
  </si>
  <si>
    <t>538959245</t>
  </si>
  <si>
    <t>120</t>
  </si>
  <si>
    <t>877310310</t>
  </si>
  <si>
    <t>Montáž tvarovek na kanalizačním plastovém potrubí z polypropylenu PP hladkého plnostěnného kolen DN 150</t>
  </si>
  <si>
    <t>434981916</t>
  </si>
  <si>
    <t>https://podminky.urs.cz/item/CS_URS_2025_01/877310310</t>
  </si>
  <si>
    <t>"viz.výkres č.7 Odvodnění-Tabulka osazení vpustí a přípojek" 10</t>
  </si>
  <si>
    <t>121</t>
  </si>
  <si>
    <t>28611359</t>
  </si>
  <si>
    <t>koleno kanalizace PVC KG 160x15°</t>
  </si>
  <si>
    <t>-416830193</t>
  </si>
  <si>
    <t>122</t>
  </si>
  <si>
    <t>452311141</t>
  </si>
  <si>
    <t>Podkladní a zajišťovací konstrukce z betonu prostého v otevřeném výkopu desky pod potrubí, stoky a drobné objekty z betonu tř. C 16/20</t>
  </si>
  <si>
    <t>1754360763</t>
  </si>
  <si>
    <t>https://podminky.urs.cz/item/CS_URS_2025_01/452311141</t>
  </si>
  <si>
    <t>"viz.výkres č.17 Odvodnění" 0,6*0,6*0,1*10</t>
  </si>
  <si>
    <t>123</t>
  </si>
  <si>
    <t>895941302</t>
  </si>
  <si>
    <t>Osazení vpusti uliční z betonových dílců DN 450 dno s kalištěm</t>
  </si>
  <si>
    <t>1177839557</t>
  </si>
  <si>
    <t>https://podminky.urs.cz/item/CS_URS_2025_01/895941302</t>
  </si>
  <si>
    <t>"viz.výkres č.7 Odvodnění-Tabulka prvků uličních vpustí" 10</t>
  </si>
  <si>
    <t>124</t>
  </si>
  <si>
    <t>59223852</t>
  </si>
  <si>
    <t>dno pro uliční vpusť s kalovou prohlubní betonové 450x300x50mm</t>
  </si>
  <si>
    <t>-606599149</t>
  </si>
  <si>
    <t>125</t>
  </si>
  <si>
    <t>895941332</t>
  </si>
  <si>
    <t>Osazení vpusti uliční z betonových dílců DN 450 skruž průběžná se zápachovou uzávěrkou</t>
  </si>
  <si>
    <t>923506557</t>
  </si>
  <si>
    <t>https://podminky.urs.cz/item/CS_URS_2025_01/895941332</t>
  </si>
  <si>
    <t>126</t>
  </si>
  <si>
    <t>59223330</t>
  </si>
  <si>
    <t>vpusť uliční DN 450 skruž průběžná 450/570x50mm betonová se zápachovou uzávěrkou 150mm PVC</t>
  </si>
  <si>
    <t>-213308522</t>
  </si>
  <si>
    <t>127</t>
  </si>
  <si>
    <t>895941323</t>
  </si>
  <si>
    <t>Osazení vpusti uliční z betonových dílců DN 450 skruž středová 570 mm</t>
  </si>
  <si>
    <t>-418908822</t>
  </si>
  <si>
    <t>https://podminky.urs.cz/item/CS_URS_2025_01/895941323</t>
  </si>
  <si>
    <t>"viz.výkres č.7 Odvodnění-Tabulka prvků uličních vpustí" 4</t>
  </si>
  <si>
    <t>128</t>
  </si>
  <si>
    <t>59224488</t>
  </si>
  <si>
    <t>vpusť uliční DN 450 skruž střední betonová 450/570x50mm</t>
  </si>
  <si>
    <t>-3464214</t>
  </si>
  <si>
    <t>129</t>
  </si>
  <si>
    <t>895941322</t>
  </si>
  <si>
    <t>Osazení vpusti uliční z betonových dílců DN 450 skruž středová 295 mm</t>
  </si>
  <si>
    <t>1459173400</t>
  </si>
  <si>
    <t>https://podminky.urs.cz/item/CS_URS_2025_01/895941322</t>
  </si>
  <si>
    <t>"viz.výkres č.7 Odvodnění-Tabulka prvků uličních vpustí" 9</t>
  </si>
  <si>
    <t>130</t>
  </si>
  <si>
    <t>59224487</t>
  </si>
  <si>
    <t>vpusť uliční DN 450 skruž střední betonová 450/295x50mm</t>
  </si>
  <si>
    <t>1443563300</t>
  </si>
  <si>
    <t>131</t>
  </si>
  <si>
    <t>895941313</t>
  </si>
  <si>
    <t>Osazení vpusti uliční z betonových dílců DN 450 skruž horní 295 mm</t>
  </si>
  <si>
    <t>2113995394</t>
  </si>
  <si>
    <t>https://podminky.urs.cz/item/CS_URS_2025_01/895941313</t>
  </si>
  <si>
    <t>"viz.výkres č.7 Odvodnění-Tabulka prvků uličních vpustí" 5</t>
  </si>
  <si>
    <t>132</t>
  </si>
  <si>
    <t>59224485</t>
  </si>
  <si>
    <t>vpusť uliční DN 450 skruž horní betonová 450/295x50mm</t>
  </si>
  <si>
    <t>-71718275</t>
  </si>
  <si>
    <t>133</t>
  </si>
  <si>
    <t>895941315</t>
  </si>
  <si>
    <t>1299602543</t>
  </si>
  <si>
    <t>https://podminky.urs.cz/item/CS_URS_2025_01/895941315</t>
  </si>
  <si>
    <t>134</t>
  </si>
  <si>
    <t>59224484</t>
  </si>
  <si>
    <t>vpusť uliční DN 450 konus 11x325</t>
  </si>
  <si>
    <t>56057280</t>
  </si>
  <si>
    <t>135</t>
  </si>
  <si>
    <t>452112112</t>
  </si>
  <si>
    <t>Osazení betonových dílců prstenců nebo rámů pod poklopy a mříže, výšky do 100 mm</t>
  </si>
  <si>
    <t>240222740</t>
  </si>
  <si>
    <t>https://podminky.urs.cz/item/CS_URS_2025_01/452112112</t>
  </si>
  <si>
    <t>"viz.výkres č.7 Odvodnění-Tabulka prvků uličních vpustí" 5+5</t>
  </si>
  <si>
    <t>136</t>
  </si>
  <si>
    <t>59223821</t>
  </si>
  <si>
    <t>vpusť uliční prstenec betonový pr.390 v.60 mm</t>
  </si>
  <si>
    <t>-2052063193</t>
  </si>
  <si>
    <t>137</t>
  </si>
  <si>
    <t>59223821R</t>
  </si>
  <si>
    <t>vpusť uliční prstenec betonový pr.350/270 v.60 mm</t>
  </si>
  <si>
    <t>1682931083</t>
  </si>
  <si>
    <t>138</t>
  </si>
  <si>
    <t>899204112</t>
  </si>
  <si>
    <t>Osazení mříží litinových včetně rámů a košů na bahno pro třídu zatížení D400, E600</t>
  </si>
  <si>
    <t>-800261968</t>
  </si>
  <si>
    <t>https://podminky.urs.cz/item/CS_URS_2025_01/899204112</t>
  </si>
  <si>
    <t>"viz.výkres č.7 Odvodnění-Tabulka prvků uličních vpustí" 5+2+3</t>
  </si>
  <si>
    <t>139</t>
  </si>
  <si>
    <t>5922448R</t>
  </si>
  <si>
    <t>mříž vtoková s rámem pro uliční vpusť 500x250, zatížení 40 tun</t>
  </si>
  <si>
    <t>2002344696</t>
  </si>
  <si>
    <t>140</t>
  </si>
  <si>
    <t>59224481</t>
  </si>
  <si>
    <t>mříž vtoková úžlabní s rámem pro uliční vpusť 500x500, zatížení 40 tun</t>
  </si>
  <si>
    <t>1690659353</t>
  </si>
  <si>
    <t>141</t>
  </si>
  <si>
    <t>5922449R</t>
  </si>
  <si>
    <t>obrubníková vpusť rovná, s uzamykatelným víkem</t>
  </si>
  <si>
    <t>723753749</t>
  </si>
  <si>
    <t>142</t>
  </si>
  <si>
    <t>59223871</t>
  </si>
  <si>
    <t>koš vysoký pro uliční vpusti žárově Pz plech pro rám 500/500mm</t>
  </si>
  <si>
    <t>-708297326</t>
  </si>
  <si>
    <t>143</t>
  </si>
  <si>
    <t>59223874</t>
  </si>
  <si>
    <t>koš vysoký pro uliční vpusti žárově Pz plech pro rám 500/300mm</t>
  </si>
  <si>
    <t>-1741398209</t>
  </si>
  <si>
    <t>144</t>
  </si>
  <si>
    <t>591241111</t>
  </si>
  <si>
    <t>Kladení dlažby z kostek s provedením lože do tl. 50 mm, s vyplněním spár, s dvojím beraněním a se smetením přebytečného materiálu na krajnici drobných z kamene, do lože z cementové malty</t>
  </si>
  <si>
    <t>-1242094629</t>
  </si>
  <si>
    <t>https://podminky.urs.cz/item/CS_URS_2025_01/591241111</t>
  </si>
  <si>
    <t>"viz.výkres č.7 Odvodnění" (1+0,5)*2*0,5*2</t>
  </si>
  <si>
    <t>145</t>
  </si>
  <si>
    <t>58381015</t>
  </si>
  <si>
    <t>kostka řezanoštípaná dlažební žula 10x10x10cm</t>
  </si>
  <si>
    <t>-1185246528</t>
  </si>
  <si>
    <t>"viz.pol.591241111" 3*1,02</t>
  </si>
  <si>
    <t>146</t>
  </si>
  <si>
    <t>8773751R</t>
  </si>
  <si>
    <t xml:space="preserve">Napojení přípojky na stávající kanalizaci </t>
  </si>
  <si>
    <t>-1640222290</t>
  </si>
  <si>
    <t>"viz.výkres č.7 Odvodnění-Tabulka osazení vpustí a přípojek" 7</t>
  </si>
  <si>
    <t>147</t>
  </si>
  <si>
    <t>899722113</t>
  </si>
  <si>
    <t>Krytí potrubí z plastů výstražnou fólií z PVC šířky 34 cm</t>
  </si>
  <si>
    <t>1053144084</t>
  </si>
  <si>
    <t>https://podminky.urs.cz/item/CS_URS_2025_01/899722113</t>
  </si>
  <si>
    <t>"viz.pol.871315221" 40</t>
  </si>
  <si>
    <t>148</t>
  </si>
  <si>
    <t>892351111</t>
  </si>
  <si>
    <t>Tlakové zkoušky vodou na potrubí DN 150 nebo 200</t>
  </si>
  <si>
    <t>1073080909</t>
  </si>
  <si>
    <t>https://podminky.urs.cz/item/CS_URS_2025_01/892351111</t>
  </si>
  <si>
    <t>149</t>
  </si>
  <si>
    <t>892372111</t>
  </si>
  <si>
    <t>Tlakové zkoušky vodou zabezpečení konců potrubí při tlakových zkouškách DN do 300</t>
  </si>
  <si>
    <t>1988131559</t>
  </si>
  <si>
    <t>https://podminky.urs.cz/item/CS_URS_2025_01/892372111</t>
  </si>
  <si>
    <t>150</t>
  </si>
  <si>
    <t>998276101</t>
  </si>
  <si>
    <t>Přesun hmot pro trubní vedení hloubené z trub z plastických hmot nebo sklolaminátových pro vodovody nebo kanalizace v otevřeném výkopu dopravní vzdálenost do 15 m</t>
  </si>
  <si>
    <t>-886242235</t>
  </si>
  <si>
    <t>https://podminky.urs.cz/item/CS_URS_2025_01/998276101</t>
  </si>
  <si>
    <t>Dopravní značení</t>
  </si>
  <si>
    <t>151</t>
  </si>
  <si>
    <t>914511112</t>
  </si>
  <si>
    <t>Montáž sloupku dopravních značek délky do 3,5 m do hliníkové patky</t>
  </si>
  <si>
    <t>1803074466</t>
  </si>
  <si>
    <t>https://podminky.urs.cz/item/CS_URS_2025_01/914511112</t>
  </si>
  <si>
    <t>"viz.výkres č.9 Dopravní značení" 2+2</t>
  </si>
  <si>
    <t>152</t>
  </si>
  <si>
    <t>40445225</t>
  </si>
  <si>
    <t>sloupek pro dopravní značku Zn D 60mm v 3,5m</t>
  </si>
  <si>
    <t>-698225912</t>
  </si>
  <si>
    <t>"viz.pol.914511112" 2</t>
  </si>
  <si>
    <t>153</t>
  </si>
  <si>
    <t>914111111</t>
  </si>
  <si>
    <t>Montáž svislé dopravní značky základní velikosti do 1 m2 objímkami na sloupky nebo konzoly</t>
  </si>
  <si>
    <t>1112467538</t>
  </si>
  <si>
    <t>https://podminky.urs.cz/item/CS_URS_2025_01/914111111</t>
  </si>
  <si>
    <t>"viz.výkres č.9 Dopravní značení" 1+1</t>
  </si>
  <si>
    <t>154</t>
  </si>
  <si>
    <t>40445608</t>
  </si>
  <si>
    <t>značky upravující přednost P1, P4 700mm</t>
  </si>
  <si>
    <t>343461280</t>
  </si>
  <si>
    <t>155</t>
  </si>
  <si>
    <t>40445615</t>
  </si>
  <si>
    <t>značky upravující přednost P6 700mm</t>
  </si>
  <si>
    <t>-1827352844</t>
  </si>
  <si>
    <t>156</t>
  </si>
  <si>
    <t>915611111</t>
  </si>
  <si>
    <t>Předznačení pro vodorovné značení stříkané barvou nebo prováděné z nátěrových hmot liniové dělicí čáry, vodicí proužky</t>
  </si>
  <si>
    <t>-1556809877</t>
  </si>
  <si>
    <t>https://podminky.urs.cz/item/CS_URS_2025_01/915611111</t>
  </si>
  <si>
    <t>"viz.výkres č.9 Dopravní značení" 15+10+6</t>
  </si>
  <si>
    <t>157</t>
  </si>
  <si>
    <t>915211112</t>
  </si>
  <si>
    <t>Vodorovné dopravní značení stříkaným plastem dělící čára šířky 125 mm souvislá bílá retroreflexní</t>
  </si>
  <si>
    <t>1362500945</t>
  </si>
  <si>
    <t>https://podminky.urs.cz/item/CS_URS_2025_01/915211112</t>
  </si>
  <si>
    <t>158</t>
  </si>
  <si>
    <t>-2002975898</t>
  </si>
  <si>
    <t>Ostatní konstrukce a práce</t>
  </si>
  <si>
    <t>159</t>
  </si>
  <si>
    <t>629991199</t>
  </si>
  <si>
    <t>Oprava obnažených částí podezdívek cementovou maltou a nátěrem cementovým mlékem</t>
  </si>
  <si>
    <t>897099594</t>
  </si>
  <si>
    <t>"viz.výkres č.02 Situace" (14+32+14)*0,2</t>
  </si>
  <si>
    <t>160</t>
  </si>
  <si>
    <t>711161212</t>
  </si>
  <si>
    <t>Izolace proti zemní vlhkosti a beztlakové vodě nopovými fóliemi na ploše svislé S vrstva ochranná, odvětrávací a drenážní výška nopku 8,0 mm, tl. fólie do 0,6 mm</t>
  </si>
  <si>
    <t>-2055241836</t>
  </si>
  <si>
    <t>https://podminky.urs.cz/item/CS_URS_2025_01/711161212</t>
  </si>
  <si>
    <t>"viz.výkres č.02 Situace" (14+32+14)*1</t>
  </si>
  <si>
    <t>161</t>
  </si>
  <si>
    <t>819362421</t>
  </si>
  <si>
    <t>"viz.výkres č.02 Situace" 5+7+6,5+3,5+6</t>
  </si>
  <si>
    <t>162</t>
  </si>
  <si>
    <t>-1343709425</t>
  </si>
  <si>
    <t>"viz.pol.916231213" 28*1,01</t>
  </si>
  <si>
    <t>163</t>
  </si>
  <si>
    <t>-432803838</t>
  </si>
  <si>
    <t>Bourání</t>
  </si>
  <si>
    <t>164</t>
  </si>
  <si>
    <t>919735112</t>
  </si>
  <si>
    <t>Řezání stávajícího živičného krytu nebo podkladu hloubky přes 50 do 100 mm</t>
  </si>
  <si>
    <t>949309444</t>
  </si>
  <si>
    <t>https://podminky.urs.cz/item/CS_URS_2025_01/919735112</t>
  </si>
  <si>
    <t>165</t>
  </si>
  <si>
    <t>113154558</t>
  </si>
  <si>
    <t>Frézování živičného podkladu nebo krytu s naložením hmot na dopravní prostředek plochy přes 2 000 do 10 000 m2 tloušťky vrstvy 100 mm</t>
  </si>
  <si>
    <t>1306437228</t>
  </si>
  <si>
    <t>https://podminky.urs.cz/item/CS_URS_2025_01/113154558</t>
  </si>
  <si>
    <t>"viz.výkres č.02 Situace - výměra převzata z AutoCad" 1102+56+30+27+30</t>
  </si>
  <si>
    <t>166</t>
  </si>
  <si>
    <t>113107222</t>
  </si>
  <si>
    <t>Odstranění podkladů nebo krytů strojně plochy jednotlivě přes 200 m2 s přemístěním hmot na skládku na vzdálenost do 20 m nebo s naložením na dopravní prostředek z kameniva hrubého drceného, o tl. vrstvy přes 100 do 200 mm</t>
  </si>
  <si>
    <t>823872330</t>
  </si>
  <si>
    <t>https://podminky.urs.cz/item/CS_URS_2025_01/113107222</t>
  </si>
  <si>
    <t>"viz.pol.113154334" 1245</t>
  </si>
  <si>
    <t>167</t>
  </si>
  <si>
    <t>919735111</t>
  </si>
  <si>
    <t>Řezání stávajícího živičného krytu nebo podkladu hloubky do 50 mm</t>
  </si>
  <si>
    <t>-84147671</t>
  </si>
  <si>
    <t>https://podminky.urs.cz/item/CS_URS_2025_01/919735111</t>
  </si>
  <si>
    <t>"viz.výkres č.02 Situace" 2</t>
  </si>
  <si>
    <t>168</t>
  </si>
  <si>
    <t>113154513</t>
  </si>
  <si>
    <t>Frézování živičného podkladu nebo krytu s naložením hmot na dopravní prostředek plochy do 500 m2 pruhu šířky do 0,5 m, tloušťky vrstvy 50 mm</t>
  </si>
  <si>
    <t>2115935441</t>
  </si>
  <si>
    <t>https://podminky.urs.cz/item/CS_URS_2025_01/113154513</t>
  </si>
  <si>
    <t>"viz.výkres č.02 Situace - výměra převzata z AutoCad" 100+114,5+155</t>
  </si>
  <si>
    <t>169</t>
  </si>
  <si>
    <t>113106123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</si>
  <si>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</si>
  <si>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-1442482338</t>
  </si>
  <si>
    <t>https://podminky.urs.cz/item/CS_URS_2025_01/113106123</t>
  </si>
  <si>
    <t>170</t>
  </si>
  <si>
    <t>113107221</t>
  </si>
  <si>
    <t>Odstranění podkladů nebo krytů strojně plochy jednotlivě přes 200 m2 s přemístěním hmot na skládku na vzdálenost do 20 m nebo s naložením na dopravní prostředek z kameniva hrubého drceného, o tl. vrstvy do 100 mm</t>
  </si>
  <si>
    <t>-333502847</t>
  </si>
  <si>
    <t>https://podminky.urs.cz/item/CS_URS_2025_01/113107221</t>
  </si>
  <si>
    <t>"viz.pol.113106123,113107221" 369,5+20</t>
  </si>
  <si>
    <t>171</t>
  </si>
  <si>
    <t>113201112</t>
  </si>
  <si>
    <t>Vytrhání obrub s vybouráním lože, s přemístěním hmot na skládku na vzdálenost do 3 m nebo s naložením na dopravní prostředek silničních ležatých</t>
  </si>
  <si>
    <t>-1620936806</t>
  </si>
  <si>
    <t>https://podminky.urs.cz/item/CS_URS_2025_01/113201112</t>
  </si>
  <si>
    <t>"viz.výkres č.02 Situace" 43</t>
  </si>
  <si>
    <t>172</t>
  </si>
  <si>
    <t>113201111</t>
  </si>
  <si>
    <t>Vytrhání obrub s vybouráním lože, s přemístěním hmot na skládku na vzdálenost do 3 m nebo s naložením na dopravní prostředek chodníkových</t>
  </si>
  <si>
    <t>-182183248</t>
  </si>
  <si>
    <t>https://podminky.urs.cz/item/CS_URS_2025_01/113201111</t>
  </si>
  <si>
    <t>"viz.výkres č.02 Situace" 13</t>
  </si>
  <si>
    <t>173</t>
  </si>
  <si>
    <t>966006132</t>
  </si>
  <si>
    <t>Odstranění dopravních nebo orientačních značek se sloupkem s uložením hmot na vzdálenost do 20 m nebo s naložením na dopravní prostředek, se zásypem jam a jeho zhutněním s betonovou patkou</t>
  </si>
  <si>
    <t>1669944358</t>
  </si>
  <si>
    <t>https://podminky.urs.cz/item/CS_URS_2025_01/966006132</t>
  </si>
  <si>
    <t>"Demontáž dopravního značení" 2</t>
  </si>
  <si>
    <t>174</t>
  </si>
  <si>
    <t>99722155R</t>
  </si>
  <si>
    <t>Vodorovná doprava suti ze sypkých materiálů dle možností zhotovitele</t>
  </si>
  <si>
    <t>-1413432784</t>
  </si>
  <si>
    <t>286,35+361,05+42,493+66,215</t>
  </si>
  <si>
    <t>175</t>
  </si>
  <si>
    <t>99722156R</t>
  </si>
  <si>
    <t>Vodorovná doprava suti z kusových materiálů dle možností zhotovitele</t>
  </si>
  <si>
    <t>-1954032029</t>
  </si>
  <si>
    <t>5,2+12,47+0,164</t>
  </si>
  <si>
    <t>176</t>
  </si>
  <si>
    <t>-952658302</t>
  </si>
  <si>
    <t>361,05+66,215</t>
  </si>
  <si>
    <t>177</t>
  </si>
  <si>
    <t>997221875</t>
  </si>
  <si>
    <t>Poplatek za uložení stavebního odpadu na recyklační skládce (skládkovné) asfaltového bez obsahu dehtu zatříděného do Katalogu odpadů pod kódem 17 03 02</t>
  </si>
  <si>
    <t>-1795421608</t>
  </si>
  <si>
    <t>https://podminky.urs.cz/item/CS_URS_2025_01/997221875</t>
  </si>
  <si>
    <t>286,35+42,493</t>
  </si>
  <si>
    <t>178</t>
  </si>
  <si>
    <t>997013869</t>
  </si>
  <si>
    <t>Poplatek za uložení stavebního odpadu na recyklační skládce (skládkovné) ze směsí nebo oddělených frakcí betonu, cihel a keramických výrobků zatříděného do Katalogu odpadů pod kódem 17 01 07</t>
  </si>
  <si>
    <t>-1960824035</t>
  </si>
  <si>
    <t>https://podminky.urs.cz/item/CS_URS_2025_01/997013869</t>
  </si>
  <si>
    <t>Zemní práce-ZPŮSOBILÉ NÁKLADY HLAVNÍ</t>
  </si>
  <si>
    <t>179</t>
  </si>
  <si>
    <t>1491648919</t>
  </si>
  <si>
    <t>805,505+3,725+33,523+0,931+8,381+4,325+38,929+1,081+9,732</t>
  </si>
  <si>
    <t>"viz.pol.174151101" -66,733</t>
  </si>
  <si>
    <t>"viz.174251101" -24,008</t>
  </si>
  <si>
    <t>180</t>
  </si>
  <si>
    <t>-1968137594</t>
  </si>
  <si>
    <t>"viz.pol.16275R" 815,391</t>
  </si>
  <si>
    <t>181</t>
  </si>
  <si>
    <t>-545383266</t>
  </si>
  <si>
    <t>"viz.pol.171251201" 815,391*1,8</t>
  </si>
  <si>
    <t>Zemní práce (úprava aktivního podloží)-ZPŮSOBILÉ NÁKLADY HLAVNÍ</t>
  </si>
  <si>
    <t>182</t>
  </si>
  <si>
    <t>1205608807</t>
  </si>
  <si>
    <t>"viz.pol.122251106" 921,6</t>
  </si>
  <si>
    <t>183</t>
  </si>
  <si>
    <t>-1414890582</t>
  </si>
  <si>
    <t>"viz.pol.16275R" 921,6</t>
  </si>
  <si>
    <t>184</t>
  </si>
  <si>
    <t>-515868401</t>
  </si>
  <si>
    <t>"viz.pol.171251201" 921,6*1,8</t>
  </si>
  <si>
    <t>Bourací práce-ZPŮSOBILÉ NÁKLADY HLAVNÍ</t>
  </si>
  <si>
    <t>185</t>
  </si>
  <si>
    <t>-21162238</t>
  </si>
  <si>
    <t>364,09+459,07+44,908+67,915</t>
  </si>
  <si>
    <t>186</t>
  </si>
  <si>
    <t>724313568</t>
  </si>
  <si>
    <t>3,64+104,98+26,45+1,04+0,6+0,738+0,4+3,264</t>
  </si>
  <si>
    <t>187</t>
  </si>
  <si>
    <t>1795770722</t>
  </si>
  <si>
    <t>459,07+67,915</t>
  </si>
  <si>
    <t>188</t>
  </si>
  <si>
    <t>427155610</t>
  </si>
  <si>
    <t>364,09+44,908</t>
  </si>
  <si>
    <t>189</t>
  </si>
  <si>
    <t>437491341</t>
  </si>
  <si>
    <t>Zemní práce-ZPŮSOBILÉ VÝDAJE NA DOPROVODNOU ČÁST</t>
  </si>
  <si>
    <t>190</t>
  </si>
  <si>
    <t>-425156733</t>
  </si>
  <si>
    <t>"viz.pol.122251106"</t>
  </si>
  <si>
    <t>196,2</t>
  </si>
  <si>
    <t>191</t>
  </si>
  <si>
    <t>1752417628</t>
  </si>
  <si>
    <t>"viz.pol.16275R" 196,2</t>
  </si>
  <si>
    <t>192</t>
  </si>
  <si>
    <t>-841741351</t>
  </si>
  <si>
    <t>"viz.pol.171251201" 196,2*1,8</t>
  </si>
  <si>
    <t>Zemní práce (úprava aktivního podloží)-ZPŮSOBILÉ VÝDAJE NA DOPROVODNOU ČÁST</t>
  </si>
  <si>
    <t>193</t>
  </si>
  <si>
    <t>-230937875</t>
  </si>
  <si>
    <t>"viz.pol.122251106" 441,45</t>
  </si>
  <si>
    <t>194</t>
  </si>
  <si>
    <t>-100794573</t>
  </si>
  <si>
    <t>"viz.pol.16275R" 441,45</t>
  </si>
  <si>
    <t>195</t>
  </si>
  <si>
    <t>1627912012</t>
  </si>
  <si>
    <t>"viz.pol.171251201" 441,45*1,8</t>
  </si>
  <si>
    <t>Bourací práce-ZPŮSOBILÉ NÁKLADY NA DOPROVODNOU ČÁST</t>
  </si>
  <si>
    <t>196</t>
  </si>
  <si>
    <t>-165162300</t>
  </si>
  <si>
    <t>208,84+263,32</t>
  </si>
  <si>
    <t>197</t>
  </si>
  <si>
    <t>1969547313</t>
  </si>
  <si>
    <t>263,32</t>
  </si>
  <si>
    <t>198</t>
  </si>
  <si>
    <t>356436575</t>
  </si>
  <si>
    <t>208,84</t>
  </si>
  <si>
    <t>2 - SO 01 Jednotná kanalizace</t>
  </si>
  <si>
    <t xml:space="preserve">    3 - Svislé a kompletní konstrukce</t>
  </si>
  <si>
    <t xml:space="preserve">    8 - Trubní vedení</t>
  </si>
  <si>
    <t xml:space="preserve">    998 - Přesun hmot</t>
  </si>
  <si>
    <t xml:space="preserve">    999 - Zemní práce-ZPŮSOBILÉ NÁKLADY HLAVNÍ</t>
  </si>
  <si>
    <t xml:space="preserve">    1000 - Bourací práce-ZPŮSOBILÉ NÁKLADY HLAVNÍ</t>
  </si>
  <si>
    <t>132251254</t>
  </si>
  <si>
    <t>Hloubení nezapažených rýh šířky přes 800 do 2 000 mm strojně s urovnáním dna do předepsaného profilu a spádu v hornině třídy těžitelnosti I skupiny 3 přes 100 do 500 m3</t>
  </si>
  <si>
    <t>-226764823</t>
  </si>
  <si>
    <t>https://podminky.urs.cz/item/CS_URS_2025_01/132251254</t>
  </si>
  <si>
    <t>(12,4*1,91+39,3*1,56)*1,1*0,9*0,8</t>
  </si>
  <si>
    <t>496961159</t>
  </si>
  <si>
    <t>(12,4*1,91+39,3*1,56)*1,1*0,1*0,8</t>
  </si>
  <si>
    <t>-895336910</t>
  </si>
  <si>
    <t>(12,4*1,91+39,3*1,56)*1,1*0,1*0,2</t>
  </si>
  <si>
    <t>132351254</t>
  </si>
  <si>
    <t>Hloubení nezapažených rýh šířky přes 800 do 2 000 mm strojně s urovnáním dna do předepsaného profilu a spádu v hornině třídy těžitelnosti II skupiny 4 přes 100 do 500 m3</t>
  </si>
  <si>
    <t>-2116329137</t>
  </si>
  <si>
    <t>https://podminky.urs.cz/item/CS_URS_2025_01/132351254</t>
  </si>
  <si>
    <t>(12,4*1,91+39,3*1,56)*1,1*0,9*0,2</t>
  </si>
  <si>
    <t>766947211</t>
  </si>
  <si>
    <t>2,5*2,5*(1,77+1,34)*0,1*0,8</t>
  </si>
  <si>
    <t>-1474985474</t>
  </si>
  <si>
    <t>2,5*2,5*(1,77+1,34)*0,9*0,8</t>
  </si>
  <si>
    <t>-1114576605</t>
  </si>
  <si>
    <t>2,5*2,5*(1,77+1,34)*0,1*0,2</t>
  </si>
  <si>
    <t>1210501888</t>
  </si>
  <si>
    <t>2,5*2,5*(1,77+1,34)*0,9*0,2</t>
  </si>
  <si>
    <t>-328066596</t>
  </si>
  <si>
    <t>(12,4*0,86+39,3*0,51)*1,1</t>
  </si>
  <si>
    <t>"zásyp kolem šachet" 19,438-2,441</t>
  </si>
  <si>
    <t>-42184698</t>
  </si>
  <si>
    <t>(12,4+39,3)*1,1*0,45</t>
  </si>
  <si>
    <t>2107564615</t>
  </si>
  <si>
    <t>"viz.pol.132251254,132212331,132312331,132351254,133212811,133251102,133312811,133351102"</t>
  </si>
  <si>
    <t>67,314+7,479+1,87+16,828+1,555+13,995+0,389+3,499</t>
  </si>
  <si>
    <t>"viz.pol.174151101,174251101" -50,775-25,592</t>
  </si>
  <si>
    <t>-1348418134</t>
  </si>
  <si>
    <t>"viz.pol.16275R" 36,562</t>
  </si>
  <si>
    <t>-339408832</t>
  </si>
  <si>
    <t>"viz.pol.171251201" 36,562*1,8</t>
  </si>
  <si>
    <t>-1169387896</t>
  </si>
  <si>
    <t>-1993195356</t>
  </si>
  <si>
    <t>"viz.pol.175151101" 25,592*2</t>
  </si>
  <si>
    <t>151811132</t>
  </si>
  <si>
    <t>Zřízení pažicích boxů pro pažení a rozepření stěn rýh podzemního vedení hloubka výkopu do 4 m, šířka přes 1,2 do 2,5 m</t>
  </si>
  <si>
    <t>-370468207</t>
  </si>
  <si>
    <t>https://podminky.urs.cz/item/CS_URS_2025_01/151811132</t>
  </si>
  <si>
    <t>(12,4*1,91+39,3*1,56)*2</t>
  </si>
  <si>
    <t>151811232</t>
  </si>
  <si>
    <t>Odstranění pažicích boxů pro pažení a rozepření stěn rýh podzemního vedení hloubka výkopu do 4 m, šířka přes 1,2 do 2,5 m</t>
  </si>
  <si>
    <t>1459450726</t>
  </si>
  <si>
    <t>https://podminky.urs.cz/item/CS_URS_2025_01/151811232</t>
  </si>
  <si>
    <t>131213R</t>
  </si>
  <si>
    <t>Ručně kopaná sonda pro ověření sítí</t>
  </si>
  <si>
    <t>ks</t>
  </si>
  <si>
    <t>-753873180</t>
  </si>
  <si>
    <t>"viz.výkres č.01 Technická zpráva" 1</t>
  </si>
  <si>
    <t>Svislé a kompletní konstrukce</t>
  </si>
  <si>
    <t>899133211</t>
  </si>
  <si>
    <t>Výměna (výšková úprava) vtokové mříže uliční vpusti na betonové skruži s použitím betonových vyrovnávacích prvků</t>
  </si>
  <si>
    <t>-244366436</t>
  </si>
  <si>
    <t>https://podminky.urs.cz/item/CS_URS_2025_01/899133211</t>
  </si>
  <si>
    <t>"viz.výkres č.02 Situace" 1</t>
  </si>
  <si>
    <t>55242320</t>
  </si>
  <si>
    <t>mříž vtoková litinová plochá 500x500mm</t>
  </si>
  <si>
    <t>-2130487477</t>
  </si>
  <si>
    <t>899132121</t>
  </si>
  <si>
    <t>Výměna (výšková úprava) poklopu kanalizačního s rámem pevným s ošetřením podkladních vrstev hloubky do 25 cm</t>
  </si>
  <si>
    <t>-473998954</t>
  </si>
  <si>
    <t>https://podminky.urs.cz/item/CS_URS_2025_01/899132121</t>
  </si>
  <si>
    <t>55241003</t>
  </si>
  <si>
    <t>poklop kanalizační betonový, litinový rám 160mm, D 400 bez odvětrání</t>
  </si>
  <si>
    <t>-129842504</t>
  </si>
  <si>
    <t>629995219</t>
  </si>
  <si>
    <t>Očištění vnějších ploch tryskáním křemičitým pískem nesušeným ( metodou torbo tryskání), povrchu betonového</t>
  </si>
  <si>
    <t>-214046859</t>
  </si>
  <si>
    <t>https://podminky.urs.cz/item/CS_URS_2025_01/629995219</t>
  </si>
  <si>
    <t xml:space="preserve">"viz.výkres č.01 Technická zpráva" </t>
  </si>
  <si>
    <t>3,14*1*2,35*2</t>
  </si>
  <si>
    <t>985311112R</t>
  </si>
  <si>
    <t xml:space="preserve">Reprofilace stěn cementovými sanačními maltami </t>
  </si>
  <si>
    <t>282660115</t>
  </si>
  <si>
    <t>899501411</t>
  </si>
  <si>
    <t>Stupadla do šachet a drobných objektů ocelová s PE povlakem vidlicová s vysekáním otvoru v betonu</t>
  </si>
  <si>
    <t>708434317</t>
  </si>
  <si>
    <t>https://podminky.urs.cz/item/CS_URS_2025_01/899501411</t>
  </si>
  <si>
    <t>"viz.výkres č.01 Technická zpráva" 2</t>
  </si>
  <si>
    <t>899911R</t>
  </si>
  <si>
    <t>Zaslepení přípojky robotem</t>
  </si>
  <si>
    <t>kpl</t>
  </si>
  <si>
    <t>-671512283</t>
  </si>
  <si>
    <t>359901111</t>
  </si>
  <si>
    <t>Vyčištění stok jakékoliv výšky</t>
  </si>
  <si>
    <t>-1575337629</t>
  </si>
  <si>
    <t>https://podminky.urs.cz/item/CS_URS_2025_01/359901111</t>
  </si>
  <si>
    <t>"viz.výkres č.02 Situace" 113</t>
  </si>
  <si>
    <t>359901211</t>
  </si>
  <si>
    <t>Monitoring stok (kamerový systém) jakékoli výšky nová kanalizace</t>
  </si>
  <si>
    <t>-870390274</t>
  </si>
  <si>
    <t>https://podminky.urs.cz/item/CS_URS_2025_01/359901211</t>
  </si>
  <si>
    <t>"viz.výkres č.02 Situace" 12,4+39,3</t>
  </si>
  <si>
    <t>359901212</t>
  </si>
  <si>
    <t>Monitoring stok (kamerový systém) jakékoli výšky stávající kanalizace</t>
  </si>
  <si>
    <t>-549218224</t>
  </si>
  <si>
    <t>https://podminky.urs.cz/item/CS_URS_2025_01/359901212</t>
  </si>
  <si>
    <t>-1356056908</t>
  </si>
  <si>
    <t>1077255804</t>
  </si>
  <si>
    <t>39740744</t>
  </si>
  <si>
    <t>31612322</t>
  </si>
  <si>
    <t>-1111302589</t>
  </si>
  <si>
    <t>-539128887</t>
  </si>
  <si>
    <t>Trubní vedení</t>
  </si>
  <si>
    <t>-1998553297</t>
  </si>
  <si>
    <t>(12,4+39,3)*1,1*0,15</t>
  </si>
  <si>
    <t>871363123</t>
  </si>
  <si>
    <t>Montáž kanalizačního potrubí z tvrdého PVC-U hladkého plnostěnného tuhost SN 12 DN 250</t>
  </si>
  <si>
    <t>1599635523</t>
  </si>
  <si>
    <t>https://podminky.urs.cz/item/CS_URS_2025_01/871363123</t>
  </si>
  <si>
    <t>28611108</t>
  </si>
  <si>
    <t>trubka kanalizační PVC-U plnostěnná jednovrstvá s rázovou odolností DN 250x6000mm SN12</t>
  </si>
  <si>
    <t>-1214107485</t>
  </si>
  <si>
    <t>"viz.pol.871363123" 51,7*1,03</t>
  </si>
  <si>
    <t>877360320</t>
  </si>
  <si>
    <t>Montáž tvarovek na kanalizačním plastovém potrubí z polypropylenu PP hladkého plnostěnného odboček DN 250</t>
  </si>
  <si>
    <t>1568662999</t>
  </si>
  <si>
    <t>https://podminky.urs.cz/item/CS_URS_2025_01/877360320</t>
  </si>
  <si>
    <t>28617210</t>
  </si>
  <si>
    <t>odbočka kanalizační PP SN16 45° DN 250/150</t>
  </si>
  <si>
    <t>-1840168875</t>
  </si>
  <si>
    <t>452311131</t>
  </si>
  <si>
    <t>Podkladní a zajišťovací konstrukce z betonu prostého v otevřeném výkopu bez zvýšených nároků na prostředí desky pod potrubí, stoky a drobné objekty z betonu tř. C 12/15</t>
  </si>
  <si>
    <t>1185258786</t>
  </si>
  <si>
    <t>https://podminky.urs.cz/item/CS_URS_2025_01/452311131</t>
  </si>
  <si>
    <t>"viz.výkres č.04 Kanalizační šachty"</t>
  </si>
  <si>
    <t>(1,2*1,2*2)*0,1</t>
  </si>
  <si>
    <t>894414111</t>
  </si>
  <si>
    <t>Osazení betonových nebo železobetonových dílců pro šachty skruží základových (dno)</t>
  </si>
  <si>
    <t>1185479810</t>
  </si>
  <si>
    <t>https://podminky.urs.cz/item/CS_URS_2025_01/894414111</t>
  </si>
  <si>
    <t>"viz.výkres č.04 Kanalizační šachty" 1+1</t>
  </si>
  <si>
    <t>59224061R</t>
  </si>
  <si>
    <t>dno betonové šachtové kulaté DN 1000x700, 100x85x15cm</t>
  </si>
  <si>
    <t>1614049620</t>
  </si>
  <si>
    <t>59224062</t>
  </si>
  <si>
    <t>dno betonové šachtové kulaté DN 1000x800, 100x95x15cm</t>
  </si>
  <si>
    <t>1549543436</t>
  </si>
  <si>
    <t>59224348</t>
  </si>
  <si>
    <t>těsnění elastomerové pro spojení šachetních dílů DN 1000</t>
  </si>
  <si>
    <t>1678390135</t>
  </si>
  <si>
    <t>"viz.výkres č.04 Kanalizační šachty" 3</t>
  </si>
  <si>
    <t>894411311</t>
  </si>
  <si>
    <t>Osazení betonových nebo železobetonových dílců pro šachty skruží rovných</t>
  </si>
  <si>
    <t>-46579726</t>
  </si>
  <si>
    <t>https://podminky.urs.cz/item/CS_URS_2025_01/894411311</t>
  </si>
  <si>
    <t>"viz.výkres č.04 Kanalizační šachty" 1</t>
  </si>
  <si>
    <t>59224068</t>
  </si>
  <si>
    <t>skruž betonová DN 1000x500 PS, 100x50x12cm</t>
  </si>
  <si>
    <t>501906947</t>
  </si>
  <si>
    <t>894412411</t>
  </si>
  <si>
    <t>Osazení betonových nebo železobetonových dílců pro šachty skruží přechodových</t>
  </si>
  <si>
    <t>-980227643</t>
  </si>
  <si>
    <t>https://podminky.urs.cz/item/CS_URS_2025_01/894412411</t>
  </si>
  <si>
    <t>"viz.výkres č.04 Kanalizační šachty" 2</t>
  </si>
  <si>
    <t>59224168</t>
  </si>
  <si>
    <t>skruž betonová přechodová 62,5/100x60x12cm, stupadla poplastovaná kapsová</t>
  </si>
  <si>
    <t>2123647558</t>
  </si>
  <si>
    <t>-1930801324</t>
  </si>
  <si>
    <t>"viz.výkres č.04 Kanalizační šachty" 1+1+2</t>
  </si>
  <si>
    <t>59224184</t>
  </si>
  <si>
    <t>prstenec šachtový vyrovnávací betonový 625x120x40mm</t>
  </si>
  <si>
    <t>-791853242</t>
  </si>
  <si>
    <t>59224185</t>
  </si>
  <si>
    <t>prstenec šachtový vyrovnávací betonový 625x120x60mm</t>
  </si>
  <si>
    <t>851281725</t>
  </si>
  <si>
    <t>59224176</t>
  </si>
  <si>
    <t>prstenec šachtový vyrovnávací betonový 625x120x80mm</t>
  </si>
  <si>
    <t>-641266249</t>
  </si>
  <si>
    <t>899104112</t>
  </si>
  <si>
    <t>Osazení poklopů litinových a ocelových včetně rámů pro třídu zatížení D400, E600</t>
  </si>
  <si>
    <t>536436696</t>
  </si>
  <si>
    <t>https://podminky.urs.cz/item/CS_URS_2025_01/899104112</t>
  </si>
  <si>
    <t>323637513</t>
  </si>
  <si>
    <t>899722111</t>
  </si>
  <si>
    <t>Krytí potrubí z plastů výstražnou fólií z PVC šířky 20 cm</t>
  </si>
  <si>
    <t>-1715855011</t>
  </si>
  <si>
    <t>https://podminky.urs.cz/item/CS_URS_2025_01/899722111</t>
  </si>
  <si>
    <t>12,4+39,3</t>
  </si>
  <si>
    <t>892381111</t>
  </si>
  <si>
    <t>Tlakové zkoušky vodou na potrubí DN 250, 300 nebo 350</t>
  </si>
  <si>
    <t>-2005554595</t>
  </si>
  <si>
    <t>https://podminky.urs.cz/item/CS_URS_2025_01/892381111</t>
  </si>
  <si>
    <t>1656370232</t>
  </si>
  <si>
    <t>998</t>
  </si>
  <si>
    <t>Přesun hmot</t>
  </si>
  <si>
    <t>2085095152</t>
  </si>
  <si>
    <t>566084038</t>
  </si>
  <si>
    <t>1982464339</t>
  </si>
  <si>
    <t>999</t>
  </si>
  <si>
    <t>-2034803891</t>
  </si>
  <si>
    <t>292,888+32,543+8,136+73,222+7,45+67,05+1,863+16,763</t>
  </si>
  <si>
    <t>"viz.pol.174151101,174251101" -272,137-122,414</t>
  </si>
  <si>
    <t>1874537224</t>
  </si>
  <si>
    <t>"viz.pol.16275R" 105,364</t>
  </si>
  <si>
    <t>561576834</t>
  </si>
  <si>
    <t>"viz.pol.171251201" 105,364*1,8</t>
  </si>
  <si>
    <t>1000</t>
  </si>
  <si>
    <t>854172506</t>
  </si>
  <si>
    <t>0,45+0,3+10,174</t>
  </si>
  <si>
    <t>-1790416950</t>
  </si>
  <si>
    <t>3 - SO 410 Veřejné osvětlení</t>
  </si>
  <si>
    <t>PSV - Práce a dodávky PSV</t>
  </si>
  <si>
    <t xml:space="preserve">    741 - Elektroinstalace - silnoproud</t>
  </si>
  <si>
    <t>M - Práce a dodávky M</t>
  </si>
  <si>
    <t xml:space="preserve">    21-M - Elektromontáže</t>
  </si>
  <si>
    <t xml:space="preserve">    46-M - Zemní práce při extr.mont.pracích</t>
  </si>
  <si>
    <t xml:space="preserve">    OST - Ostatní</t>
  </si>
  <si>
    <t xml:space="preserve">    99 - Zemní práce-ZPŮSOBILÉ NÁKLADY HLAVNÍ</t>
  </si>
  <si>
    <t>PSV</t>
  </si>
  <si>
    <t>Práce a dodávky PSV</t>
  </si>
  <si>
    <t>741</t>
  </si>
  <si>
    <t>Elektroinstalace - silnoproud</t>
  </si>
  <si>
    <t>741410R2</t>
  </si>
  <si>
    <t>Demontáž stožárů osvětlení</t>
  </si>
  <si>
    <t>-725966412</t>
  </si>
  <si>
    <t>"viz.výkres č.03 Situace VO" 1</t>
  </si>
  <si>
    <t>741122122</t>
  </si>
  <si>
    <t>Montáž kabelů měděných bez ukončení uložených v trubkách zatažených plných kulatých nebo bezhalogenových (např. CYKY) počtu a průřezu žil 3x1,5 až 6 mm2</t>
  </si>
  <si>
    <t>254801149</t>
  </si>
  <si>
    <t>https://podminky.urs.cz/item/CS_URS_2025_01/741122122</t>
  </si>
  <si>
    <t>"viz.výkres č.03 Situace VO" 12*4</t>
  </si>
  <si>
    <t>34111030</t>
  </si>
  <si>
    <t>kabel instalační jádro Cu plné izolace PVC plášť PVC 450/750V (CYKY) 3x1,5mm2</t>
  </si>
  <si>
    <t>1765477691</t>
  </si>
  <si>
    <t>741122133</t>
  </si>
  <si>
    <t>Montáž kabelů měděných bez ukončení uložených v trubkách zatažených plných kulatých nebo bezhalogenových (např. CYKY) počtu a průřezu žil 4x10 mm2</t>
  </si>
  <si>
    <t>-1099439870</t>
  </si>
  <si>
    <t>https://podminky.urs.cz/item/CS_URS_2025_01/741122133</t>
  </si>
  <si>
    <t>"viz.výkres č.03 Situace VO" 28+10+60+40+61</t>
  </si>
  <si>
    <t>34111076</t>
  </si>
  <si>
    <t>kabel instalační jádro Cu plné izolace PVC plášť PVC 450/750V (CYKY) 4x10mm2</t>
  </si>
  <si>
    <t>1274949420</t>
  </si>
  <si>
    <t>741132103</t>
  </si>
  <si>
    <t>Ukončení kabelů smršťovací záklopkou nebo páskou se zapojením bez letování, počtu a průřezu žil 3x1,5 až 4 mm2</t>
  </si>
  <si>
    <t>-18652550</t>
  </si>
  <si>
    <t>https://podminky.urs.cz/item/CS_URS_2025_01/741132103</t>
  </si>
  <si>
    <t>"viz.výkres č.03 Situace VO" 2+6</t>
  </si>
  <si>
    <t>741132132</t>
  </si>
  <si>
    <t>Ukončení kabelů smršťovací záklopkou nebo páskou se zapojením bez letování, počtu a průřezu žil 4x10 mm2</t>
  </si>
  <si>
    <t>2098074149</t>
  </si>
  <si>
    <t>https://podminky.urs.cz/item/CS_URS_2025_01/741132132</t>
  </si>
  <si>
    <t>"viz.výkres č.03 Situace VO" 2+2</t>
  </si>
  <si>
    <t>34567118</t>
  </si>
  <si>
    <t>oko kabelové Cu 16</t>
  </si>
  <si>
    <t>77496623</t>
  </si>
  <si>
    <t>34567018</t>
  </si>
  <si>
    <t>oko kabelové Cu 2,5</t>
  </si>
  <si>
    <t>-1743837532</t>
  </si>
  <si>
    <t>741410041</t>
  </si>
  <si>
    <t>Montáž uzemňovacího vedení s upevněním, propojením a připojením pomocí svorek v zemi s izolací spojů drátu nebo lana Ø do 10 mm v městské zástavbě</t>
  </si>
  <si>
    <t>-6820810</t>
  </si>
  <si>
    <t>https://podminky.urs.cz/item/CS_URS_2025_01/741410041</t>
  </si>
  <si>
    <t>"viz.výkres č.03 Situace VO" 28+6+60+40+30</t>
  </si>
  <si>
    <t>35441073</t>
  </si>
  <si>
    <t>drát D 10mm FeZn</t>
  </si>
  <si>
    <t>2146405630</t>
  </si>
  <si>
    <t>"viz.pol.741410041" 164*0,62*1,1</t>
  </si>
  <si>
    <t>741420022</t>
  </si>
  <si>
    <t>Montáž hromosvodného vedení svorek se 3 a více šrouby</t>
  </si>
  <si>
    <t>-829705236</t>
  </si>
  <si>
    <t>https://podminky.urs.cz/item/CS_URS_2025_01/741420022</t>
  </si>
  <si>
    <t>"viz.výkres č.03 Situace VO" 2+4</t>
  </si>
  <si>
    <t>35441986</t>
  </si>
  <si>
    <t>svorka odbočovací a spojovací pro pásek 30x4 mm, FeZn</t>
  </si>
  <si>
    <t>1027836120</t>
  </si>
  <si>
    <t>35431012</t>
  </si>
  <si>
    <t>svorka uzemnění FeZn připojovací</t>
  </si>
  <si>
    <t>-114802992</t>
  </si>
  <si>
    <t>210204011</t>
  </si>
  <si>
    <t>Montáž stožárů osvětlení, bez zemních prací ocelových samostatně stojících, délky do 12 m</t>
  </si>
  <si>
    <t>-1183369250</t>
  </si>
  <si>
    <t>https://podminky.urs.cz/item/CS_URS_2025_01/210204011</t>
  </si>
  <si>
    <t>"viz.výkres č.03 Situace VO" 3</t>
  </si>
  <si>
    <t>31674071</t>
  </si>
  <si>
    <t>stožár osvětlovací sadový Pz v 9,5m</t>
  </si>
  <si>
    <t>-1720106834</t>
  </si>
  <si>
    <t>210204103</t>
  </si>
  <si>
    <t>Montáž výložníků osvětlení jednoramenných sloupových, hmotnosti do 35 kg</t>
  </si>
  <si>
    <t>-2042198378</t>
  </si>
  <si>
    <t>https://podminky.urs.cz/item/CS_URS_2025_01/210204103</t>
  </si>
  <si>
    <t>"viz.výkres č.03 Situace VO" 2</t>
  </si>
  <si>
    <t>31674001</t>
  </si>
  <si>
    <t>výložník rovný jednoduchý k osvětlovacím stožárům uličním vyložení 1000mm</t>
  </si>
  <si>
    <t>386940251</t>
  </si>
  <si>
    <t>210204105</t>
  </si>
  <si>
    <t>Montáž výložníků osvětlení dvouramenných sloupových, hmotnosti do 70 kg</t>
  </si>
  <si>
    <t>109072283</t>
  </si>
  <si>
    <t>https://podminky.urs.cz/item/CS_URS_2025_01/210204105</t>
  </si>
  <si>
    <t>31674007</t>
  </si>
  <si>
    <t>výložník rovný dvojnásobný k osvětlovacím stožárům uličním vyložení 1000mm 180°</t>
  </si>
  <si>
    <t>-2118597993</t>
  </si>
  <si>
    <t>210202013</t>
  </si>
  <si>
    <t xml:space="preserve">Montáž svítidel výbojkových se zapojením </t>
  </si>
  <si>
    <t>-1825057524</t>
  </si>
  <si>
    <t>https://podminky.urs.cz/item/CS_URS_2025_01/210202013</t>
  </si>
  <si>
    <t>"viz.výkres č.03 Situace VO" 4</t>
  </si>
  <si>
    <t>348531843</t>
  </si>
  <si>
    <t>Svítidlo VO LED 37W CCT 2700 K</t>
  </si>
  <si>
    <t>256</t>
  </si>
  <si>
    <t>22757664</t>
  </si>
  <si>
    <t>210204221</t>
  </si>
  <si>
    <t>Montáž ostatních doplňků osvětlení manžety stožárové, průměru do 150 mm</t>
  </si>
  <si>
    <t>-1962937581</t>
  </si>
  <si>
    <t>https://podminky.urs.cz/item/CS_URS_2025_01/210204221</t>
  </si>
  <si>
    <t>31674124</t>
  </si>
  <si>
    <t xml:space="preserve">manžeta plastová ochranná na stožár </t>
  </si>
  <si>
    <t>548096994</t>
  </si>
  <si>
    <t>210204201</t>
  </si>
  <si>
    <t>Montáž elektrovýzbroje stožárů osvětlení 1 okruh</t>
  </si>
  <si>
    <t>874415545</t>
  </si>
  <si>
    <t>https://podminky.urs.cz/item/CS_URS_2025_01/210204201</t>
  </si>
  <si>
    <t>31673007</t>
  </si>
  <si>
    <t>stožárová výstroj 1 pojistka do stožáru</t>
  </si>
  <si>
    <t>983974957</t>
  </si>
  <si>
    <t>210204202</t>
  </si>
  <si>
    <t>Montáž elektrovýzbroje stožárů osvětlení 2 okruhy</t>
  </si>
  <si>
    <t>-1423833465</t>
  </si>
  <si>
    <t>https://podminky.urs.cz/item/CS_URS_2025_01/210204202</t>
  </si>
  <si>
    <t>31673008</t>
  </si>
  <si>
    <t>stožárová výstroj 2 pojistky do stožáru</t>
  </si>
  <si>
    <t>1720705184</t>
  </si>
  <si>
    <t>210120101</t>
  </si>
  <si>
    <t>Montáž pojistek se zapojením vodičů závitových pojistkových částí pojistkových patron do 60 A se styčným kroužkem</t>
  </si>
  <si>
    <t>449530078</t>
  </si>
  <si>
    <t>https://podminky.urs.cz/item/CS_URS_2025_01/210120101</t>
  </si>
  <si>
    <t>34523415</t>
  </si>
  <si>
    <t>vložka tavná 6A-10A</t>
  </si>
  <si>
    <t>-80158819</t>
  </si>
  <si>
    <t>998741101</t>
  </si>
  <si>
    <t>Přesun hmot pro silnoproud stanovený z hmotnosti přesunovaného materiálu vodorovná dopravní vzdálenost do 50 m v objektech výšky do 6 m</t>
  </si>
  <si>
    <t>86185022</t>
  </si>
  <si>
    <t>https://podminky.urs.cz/item/CS_URS_2025_01/998741101</t>
  </si>
  <si>
    <t>Práce a dodávky M</t>
  </si>
  <si>
    <t>21-M</t>
  </si>
  <si>
    <t>Elektromontáže</t>
  </si>
  <si>
    <t>210280002</t>
  </si>
  <si>
    <t>Zkoušky a prohlídky elektrických rozvodů a zařízení celková prohlídka, zkoušení, měření a vyhotovení revizní zprávy pro objem montážních prací přes 100 do 500 tisíc Kč</t>
  </si>
  <si>
    <t>1956255425</t>
  </si>
  <si>
    <t>https://podminky.urs.cz/item/CS_URS_2025_01/210280002</t>
  </si>
  <si>
    <t>210280221</t>
  </si>
  <si>
    <t>Měření zemních odporů zemnicí sítě délky pásku do 100 m</t>
  </si>
  <si>
    <t>601426287</t>
  </si>
  <si>
    <t>https://podminky.urs.cz/item/CS_URS_2025_01/210280221</t>
  </si>
  <si>
    <t>210280712</t>
  </si>
  <si>
    <t>Zkoušky a prohlídky osvětlovacího zařízení měření intenzity osvětlení</t>
  </si>
  <si>
    <t>-1000373996</t>
  </si>
  <si>
    <t>https://podminky.urs.cz/item/CS_URS_2025_01/210280712</t>
  </si>
  <si>
    <t>46-M</t>
  </si>
  <si>
    <t>Zemní práce při extr.mont.pracích</t>
  </si>
  <si>
    <t>460010024</t>
  </si>
  <si>
    <t>Vytyčení trasy vedení kabelového (podzemního) v zastavěném prostoru</t>
  </si>
  <si>
    <t>km</t>
  </si>
  <si>
    <t>1114895993</t>
  </si>
  <si>
    <t>https://podminky.urs.cz/item/CS_URS_2025_01/460010024</t>
  </si>
  <si>
    <t>460131113</t>
  </si>
  <si>
    <t>Hloubení nezapažených jam ručně včetně urovnání dna s přemístěním výkopku do vzdálenosti 3 m od okraje jámy nebo s naložením na dopravní prostředek v hornině třídy těžitelnosti I skupiny 3</t>
  </si>
  <si>
    <t>1915141760</t>
  </si>
  <si>
    <t>https://podminky.urs.cz/item/CS_URS_2025_01/460131113</t>
  </si>
  <si>
    <t>"90% 1.třída těžitelnosti-3.skupina"</t>
  </si>
  <si>
    <t>"viz.výkres č.03 Situace VO" 0,6*0,6*1,5*3*0,9</t>
  </si>
  <si>
    <t>460131114</t>
  </si>
  <si>
    <t>Hloubení nezapažených jam ručně včetně urovnání dna s přemístěním výkopku do vzdálenosti 3 m od okraje jámy nebo s naložením na dopravní prostředek v hornině třídy těžitelnosti II skupiny 4</t>
  </si>
  <si>
    <t>-378766579</t>
  </si>
  <si>
    <t>https://podminky.urs.cz/item/CS_URS_2025_01/460131114</t>
  </si>
  <si>
    <t>"10% 2.třída těžitelnosti-4.skupina"</t>
  </si>
  <si>
    <t>"viz.výkres č.03 Situace VO" 0,6*0,6*1,5*3*0,1</t>
  </si>
  <si>
    <t>460161142</t>
  </si>
  <si>
    <t>Hloubení zapažených i nezapažených kabelových rýh ručně včetně urovnání dna s přemístěním výkopku do vzdálenosti 3 m od okraje jámy nebo s naložením na dopravní prostředek šířky 35 cm hloubky 50 cm v hornině třídy těžitelnosti I skupiny 3</t>
  </si>
  <si>
    <t>-1208578752</t>
  </si>
  <si>
    <t>https://podminky.urs.cz/item/CS_URS_2025_01/460161142</t>
  </si>
  <si>
    <t>"10% ručně, 90% 1.třída těžitelnosti-3.skupina"</t>
  </si>
  <si>
    <t>"viz.výkres č.03 Situace VO" (28+60+40+20)*0,1*0,9</t>
  </si>
  <si>
    <t>460161143</t>
  </si>
  <si>
    <t>Hloubení zapažených i nezapažených kabelových rýh ručně včetně urovnání dna s přemístěním výkopku do vzdálenosti 3 m od okraje jámy nebo s naložením na dopravní prostředek šířky 35 cm hloubky 50 cm v hornině třídy těžitelnosti II skupiny 4</t>
  </si>
  <si>
    <t>-600038346</t>
  </si>
  <si>
    <t>https://podminky.urs.cz/item/CS_URS_2025_01/460161143</t>
  </si>
  <si>
    <t>"10% ručně, 10% 2.třída těžitelnosti-4.skupina"</t>
  </si>
  <si>
    <t>"viz.výkres č.03 Situace VO" (28+60+40+20)*0,1*0,1</t>
  </si>
  <si>
    <t>460161252</t>
  </si>
  <si>
    <t>Hloubení zapažených i nezapažených kabelových rýh ručně včetně urovnání dna s přemístěním výkopku do vzdálenosti 3 m od okraje jámy nebo s naložením na dopravní prostředek šířky 50 cm hloubky 60 cm v hornině třídy těžitelnosti I skupiny 3</t>
  </si>
  <si>
    <t>-353857409</t>
  </si>
  <si>
    <t>https://podminky.urs.cz/item/CS_URS_2025_01/460161252</t>
  </si>
  <si>
    <t>"viz.výkres č.03 Situace VO" (10+13)*0,1*0,9</t>
  </si>
  <si>
    <t>460161253</t>
  </si>
  <si>
    <t>Hloubení zapažených i nezapažených kabelových rýh ručně včetně urovnání dna s přemístěním výkopku do vzdálenosti 3 m od okraje jámy nebo s naložením na dopravní prostředek šířky 50 cm hloubky 60 cm v hornině třídy těžitelnosti II skupiny 4</t>
  </si>
  <si>
    <t>-1746682133</t>
  </si>
  <si>
    <t>https://podminky.urs.cz/item/CS_URS_2025_01/460161253</t>
  </si>
  <si>
    <t>"viz.výkres č.03 Situace VO" (10+13)*0,1*0,1</t>
  </si>
  <si>
    <t>460171142</t>
  </si>
  <si>
    <t>Hloubení nezapažených kabelových rýh strojně včetně urovnání dna s přemístěním výkopku do vzdálenosti 3 m od okraje jámy nebo s naložením na dopravní prostředek šířky 35 cm hloubky 50 cm v hornině třídy těžitelnosti I skupiny 3</t>
  </si>
  <si>
    <t>470806849</t>
  </si>
  <si>
    <t>https://podminky.urs.cz/item/CS_URS_2025_01/460171142</t>
  </si>
  <si>
    <t>"90% strojně, 90% 1.třída těžitelnosti-3.skupina"</t>
  </si>
  <si>
    <t>"viz.výkres č.03 Situace VO" (28+60+40+20)*0,9*0,9</t>
  </si>
  <si>
    <t>460171143</t>
  </si>
  <si>
    <t>Hloubení nezapažených kabelových rýh strojně včetně urovnání dna s přemístěním výkopku do vzdálenosti 3 m od okraje jámy nebo s naložením na dopravní prostředek šířky 35 cm hloubky 50 cm v hornině třídy těžitelnosti II skupiny 4</t>
  </si>
  <si>
    <t>-717961747</t>
  </si>
  <si>
    <t>https://podminky.urs.cz/item/CS_URS_2025_01/460171143</t>
  </si>
  <si>
    <t>"90% strojně, 10% 2.třída těžitelnosti-4.skupina"</t>
  </si>
  <si>
    <t>"viz.výkres č.03 Situace VO" (28+60+40+20)*0,9*0,1</t>
  </si>
  <si>
    <t>460171252</t>
  </si>
  <si>
    <t>Hloubení nezapažených kabelových rýh strojně včetně urovnání dna s přemístěním výkopku do vzdálenosti 3 m od okraje jámy nebo s naložením na dopravní prostředek šířky 50 cm hloubky 60 cm v hornině třídy těžitelnosti I skupiny 3</t>
  </si>
  <si>
    <t>-209524496</t>
  </si>
  <si>
    <t>https://podminky.urs.cz/item/CS_URS_2025_01/460171252</t>
  </si>
  <si>
    <t>"viz.výkres č.03 Situace VO" (10+13)*0,9*0,9</t>
  </si>
  <si>
    <t>460171253</t>
  </si>
  <si>
    <t>Hloubení nezapažených kabelových rýh strojně včetně urovnání dna s přemístěním výkopku do vzdálenosti 3 m od okraje jámy nebo s naložením na dopravní prostředek šířky 50 cm hloubky 60 cm v hornině třídy těžitelnosti II skupiny 4</t>
  </si>
  <si>
    <t>-293665887</t>
  </si>
  <si>
    <t>https://podminky.urs.cz/item/CS_URS_2025_01/460171253</t>
  </si>
  <si>
    <t>"viz.výkres č.03 Situace VO" (10+13)*0,9*0,1</t>
  </si>
  <si>
    <t>460451132</t>
  </si>
  <si>
    <t>Zásyp kabelových rýh strojně s přemístěním sypaniny ze vzdálenosti do 10 m, s uložením výkopku ve vrstvách včetně zhutnění a urovnání povrchu šířky 35 cm hloubky 30 cm z horniny třídy těžitelnosti I skupiny 3</t>
  </si>
  <si>
    <t>-715477437</t>
  </si>
  <si>
    <t>https://podminky.urs.cz/item/CS_URS_2025_01/460451132</t>
  </si>
  <si>
    <t>"viz.výkres č.03 Situace VO" 13,32+1,48+119,88+13,32</t>
  </si>
  <si>
    <t>460451242</t>
  </si>
  <si>
    <t>Zásyp kabelových rýh strojně s přemístěním sypaniny ze vzdálenosti do 10 m, s uložením výkopku ve vrstvách včetně zhutnění a urovnání povrchu šířky 50 cm hloubky 40 cm z horniny třídy těžitelnosti I skupiny 3</t>
  </si>
  <si>
    <t>-935024151</t>
  </si>
  <si>
    <t>https://podminky.urs.cz/item/CS_URS_2025_01/460451242</t>
  </si>
  <si>
    <t>"viz.výkres č.03 Situace VO" 2,07+0,23+18,63+2,07</t>
  </si>
  <si>
    <t>58344155</t>
  </si>
  <si>
    <t>štěrkodrť frakce 0/22</t>
  </si>
  <si>
    <t>-1048330940</t>
  </si>
  <si>
    <t>Poznámka k položce:_x000D_
vč.přesunu po stavbě</t>
  </si>
  <si>
    <t>"Dle technické zprávy 2/3 nový materiál"</t>
  </si>
  <si>
    <t>((13,32+1,48+119,88+13,32)*0,35*0,3)/3*2*2</t>
  </si>
  <si>
    <t>((2,07+0,23+18,63+2,07)*0,5*0,4)/3*2*2</t>
  </si>
  <si>
    <t>-1350761676</t>
  </si>
  <si>
    <t>"viz.výkres č.03 Situace VO"</t>
  </si>
  <si>
    <t>148*0,35*0,2+23*0,5*0,2</t>
  </si>
  <si>
    <t>0,6*0,6*1,5*3</t>
  </si>
  <si>
    <t>((2,52+0,28+22,68+2,52)*0,35*0,3)/3*2</t>
  </si>
  <si>
    <t>((13,32+1,48+119,88+13,32)*0,35*0,3)/3*2</t>
  </si>
  <si>
    <t>((2,07+0,23+18,63+2,07)*0,5*0,4)/3*2</t>
  </si>
  <si>
    <t>1191544681</t>
  </si>
  <si>
    <t>"viz.pol.16275R" 29,667</t>
  </si>
  <si>
    <t>-2022034404</t>
  </si>
  <si>
    <t>"viz.pol.171251201" 29,667*1,8</t>
  </si>
  <si>
    <t>460641113</t>
  </si>
  <si>
    <t>Základové konstrukce základ bez bednění do rostlé zeminy z monolitického betonu tř. C 16/20</t>
  </si>
  <si>
    <t>-1855532799</t>
  </si>
  <si>
    <t>https://podminky.urs.cz/item/CS_URS_2025_01/460641113</t>
  </si>
  <si>
    <t>"základ stožárů" 0,6*0,6*1,5*3</t>
  </si>
  <si>
    <t>"přebetonování chrániček v komunikaci" 23*0,5*0,1</t>
  </si>
  <si>
    <t>460661512</t>
  </si>
  <si>
    <t>Kabelové lože z písku včetně podsypu, zhutnění a urovnání povrchu pro kabely nn zakryté plastovou fólií, šířky přes 25 do 50 cm</t>
  </si>
  <si>
    <t>1933917458</t>
  </si>
  <si>
    <t>https://podminky.urs.cz/item/CS_URS_2025_01/460661512</t>
  </si>
  <si>
    <t>460742111</t>
  </si>
  <si>
    <t>Osazení kabelových prostupů včetně utěsnění a spárování z trub plastových do rýhy, bez výkopových prací bez obsypu, vnitřního průměru do 10 cm</t>
  </si>
  <si>
    <t>1548556344</t>
  </si>
  <si>
    <t>https://podminky.urs.cz/item/CS_URS_2025_01/460742111</t>
  </si>
  <si>
    <t>"viz.výkres č.03 Situace VO" 13,32+1,48+119,88+13,32+2,07+0,23+18,63+2,07</t>
  </si>
  <si>
    <t>34571350</t>
  </si>
  <si>
    <t>trubka elektroinstalační ohebná dvouplášťová korugovaná (chránička) D 40mm</t>
  </si>
  <si>
    <t>-559385095</t>
  </si>
  <si>
    <t>34571355</t>
  </si>
  <si>
    <t>trubka elektroinstalační ohebná dvouplášťová korugovaná (chránička) D 110mm</t>
  </si>
  <si>
    <t>843964238</t>
  </si>
  <si>
    <t>22,3300970873786*1,03 'Přepočtené koeficientem množství</t>
  </si>
  <si>
    <t>460744R</t>
  </si>
  <si>
    <t>Osazení pouzdrového základu</t>
  </si>
  <si>
    <t>1361826049</t>
  </si>
  <si>
    <t>235111302</t>
  </si>
  <si>
    <t xml:space="preserve">pouzdrový základ stořáru </t>
  </si>
  <si>
    <t>-944887269</t>
  </si>
  <si>
    <t>460744R1</t>
  </si>
  <si>
    <t>Zapěnění konců chrániček</t>
  </si>
  <si>
    <t>1217089092</t>
  </si>
  <si>
    <t>460744R2</t>
  </si>
  <si>
    <t>Gumoasfaltová nátěr</t>
  </si>
  <si>
    <t>68116647</t>
  </si>
  <si>
    <t>OST</t>
  </si>
  <si>
    <t>Ostatní</t>
  </si>
  <si>
    <t>HZS2</t>
  </si>
  <si>
    <t>Mechanizace na demontáž stožárů</t>
  </si>
  <si>
    <t>den</t>
  </si>
  <si>
    <t>512</t>
  </si>
  <si>
    <t>11662133</t>
  </si>
  <si>
    <t>HZS4</t>
  </si>
  <si>
    <t>Provizorní úprava terénu</t>
  </si>
  <si>
    <t>hod</t>
  </si>
  <si>
    <t>-756422716</t>
  </si>
  <si>
    <t>HZS5</t>
  </si>
  <si>
    <t>Zřízení polohopisného plánu</t>
  </si>
  <si>
    <t>-163871393</t>
  </si>
  <si>
    <t>HZS7</t>
  </si>
  <si>
    <t>Autorský dozor</t>
  </si>
  <si>
    <t>-1380429940</t>
  </si>
  <si>
    <t>-101545867</t>
  </si>
  <si>
    <t>312*0,35*0,2+57*0,5*0,2</t>
  </si>
  <si>
    <t>0,6*0,6*1,5*9</t>
  </si>
  <si>
    <t>((28,08+3,12+252,72+28,08)*0,35*0,3)/3*2</t>
  </si>
  <si>
    <t>((5,13+0,57+46,17+5,13)*0,5*0,4)/3*2</t>
  </si>
  <si>
    <t>691207120</t>
  </si>
  <si>
    <t>"viz.pol.16275R" 61,84</t>
  </si>
  <si>
    <t>1640103266</t>
  </si>
  <si>
    <t>"viz.pol.171251201" 61,84*1,8</t>
  </si>
  <si>
    <t>4 - Vedlejší rozpočtové náklady</t>
  </si>
  <si>
    <t>VRN - Vedlejší rozpočtové náklady</t>
  </si>
  <si>
    <t xml:space="preserve">    VRN9 - Ostatní náklady</t>
  </si>
  <si>
    <t>VRN</t>
  </si>
  <si>
    <t>VRN9</t>
  </si>
  <si>
    <t>Ostatní náklady</t>
  </si>
  <si>
    <t>030001000</t>
  </si>
  <si>
    <t>Zařízení staveniště</t>
  </si>
  <si>
    <t>Kč</t>
  </si>
  <si>
    <t>1024</t>
  </si>
  <si>
    <t>1596589989</t>
  </si>
  <si>
    <t>https://podminky.urs.cz/item/CS_URS_2025_01/030001000</t>
  </si>
  <si>
    <t>045002000</t>
  </si>
  <si>
    <t>Kompletační a koordinační činnost</t>
  </si>
  <si>
    <t>1699639322</t>
  </si>
  <si>
    <t>https://podminky.urs.cz/item/CS_URS_2025_01/045002000</t>
  </si>
  <si>
    <t>072103011</t>
  </si>
  <si>
    <t xml:space="preserve">Zajištění DIO komunikace </t>
  </si>
  <si>
    <t>12855398</t>
  </si>
  <si>
    <t>https://podminky.urs.cz/item/CS_URS_2025_01/072103011</t>
  </si>
  <si>
    <t>012103000</t>
  </si>
  <si>
    <t>Geodetické a vytyčovací práce</t>
  </si>
  <si>
    <t>2093362326</t>
  </si>
  <si>
    <t>https://podminky.urs.cz/item/CS_URS_2025_01/012103000</t>
  </si>
  <si>
    <t>043194000</t>
  </si>
  <si>
    <t>Laboratorní zkoušky pro zatřídění vybouraných asfaltových směsí</t>
  </si>
  <si>
    <t>-1863936076</t>
  </si>
  <si>
    <t>https://podminky.urs.cz/item/CS_URS_2025_01/043194000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</si>
</sst>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9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38" fillId="0" borderId="0" xfId="0" applyFont="1" applyAlignment="1" applyProtection="1">
      <alignment vertical="center" wrapText="1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0" xfId="0"/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7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5_01/997013869" TargetMode="External"/><Relationship Id="rId21" Type="http://schemas.openxmlformats.org/officeDocument/2006/relationships/hyperlink" Target="https://podminky.urs.cz/item/CS_URS_2025_01/564871111" TargetMode="External"/><Relationship Id="rId42" Type="http://schemas.openxmlformats.org/officeDocument/2006/relationships/hyperlink" Target="https://podminky.urs.cz/item/CS_URS_2025_01/564851013" TargetMode="External"/><Relationship Id="rId47" Type="http://schemas.openxmlformats.org/officeDocument/2006/relationships/hyperlink" Target="https://podminky.urs.cz/item/CS_URS_2025_01/564750113" TargetMode="External"/><Relationship Id="rId63" Type="http://schemas.openxmlformats.org/officeDocument/2006/relationships/hyperlink" Target="https://podminky.urs.cz/item/CS_URS_2025_01/184102114" TargetMode="External"/><Relationship Id="rId68" Type="http://schemas.openxmlformats.org/officeDocument/2006/relationships/hyperlink" Target="https://podminky.urs.cz/item/CS_URS_2025_01/181151321" TargetMode="External"/><Relationship Id="rId84" Type="http://schemas.openxmlformats.org/officeDocument/2006/relationships/hyperlink" Target="https://podminky.urs.cz/item/CS_URS_2025_01/895941302" TargetMode="External"/><Relationship Id="rId89" Type="http://schemas.openxmlformats.org/officeDocument/2006/relationships/hyperlink" Target="https://podminky.urs.cz/item/CS_URS_2025_01/895941315" TargetMode="External"/><Relationship Id="rId112" Type="http://schemas.openxmlformats.org/officeDocument/2006/relationships/hyperlink" Target="https://podminky.urs.cz/item/CS_URS_2025_01/113201112" TargetMode="External"/><Relationship Id="rId16" Type="http://schemas.openxmlformats.org/officeDocument/2006/relationships/hyperlink" Target="https://podminky.urs.cz/item/CS_URS_2025_01/122251106" TargetMode="External"/><Relationship Id="rId107" Type="http://schemas.openxmlformats.org/officeDocument/2006/relationships/hyperlink" Target="https://podminky.urs.cz/item/CS_URS_2025_01/113107222" TargetMode="External"/><Relationship Id="rId11" Type="http://schemas.openxmlformats.org/officeDocument/2006/relationships/hyperlink" Target="https://podminky.urs.cz/item/CS_URS_2025_01/174251101" TargetMode="External"/><Relationship Id="rId32" Type="http://schemas.openxmlformats.org/officeDocument/2006/relationships/hyperlink" Target="https://podminky.urs.cz/item/CS_URS_2025_01/564851111" TargetMode="External"/><Relationship Id="rId37" Type="http://schemas.openxmlformats.org/officeDocument/2006/relationships/hyperlink" Target="https://podminky.urs.cz/item/CS_URS_2025_01/564851111" TargetMode="External"/><Relationship Id="rId53" Type="http://schemas.openxmlformats.org/officeDocument/2006/relationships/hyperlink" Target="https://podminky.urs.cz/item/CS_URS_2025_01/596412112" TargetMode="External"/><Relationship Id="rId58" Type="http://schemas.openxmlformats.org/officeDocument/2006/relationships/hyperlink" Target="https://podminky.urs.cz/item/CS_URS_2025_01/596212210" TargetMode="External"/><Relationship Id="rId74" Type="http://schemas.openxmlformats.org/officeDocument/2006/relationships/hyperlink" Target="https://podminky.urs.cz/item/CS_URS_2025_01/998225111" TargetMode="External"/><Relationship Id="rId79" Type="http://schemas.openxmlformats.org/officeDocument/2006/relationships/hyperlink" Target="https://podminky.urs.cz/item/CS_URS_2025_01/451573111" TargetMode="External"/><Relationship Id="rId102" Type="http://schemas.openxmlformats.org/officeDocument/2006/relationships/hyperlink" Target="https://podminky.urs.cz/item/CS_URS_2025_01/711161212" TargetMode="External"/><Relationship Id="rId123" Type="http://schemas.openxmlformats.org/officeDocument/2006/relationships/hyperlink" Target="https://podminky.urs.cz/item/CS_URS_2025_01/997221875" TargetMode="External"/><Relationship Id="rId128" Type="http://schemas.openxmlformats.org/officeDocument/2006/relationships/hyperlink" Target="https://podminky.urs.cz/item/CS_URS_2025_01/171201231" TargetMode="External"/><Relationship Id="rId5" Type="http://schemas.openxmlformats.org/officeDocument/2006/relationships/hyperlink" Target="https://podminky.urs.cz/item/CS_URS_2025_01/132351253" TargetMode="External"/><Relationship Id="rId90" Type="http://schemas.openxmlformats.org/officeDocument/2006/relationships/hyperlink" Target="https://podminky.urs.cz/item/CS_URS_2025_01/452112112" TargetMode="External"/><Relationship Id="rId95" Type="http://schemas.openxmlformats.org/officeDocument/2006/relationships/hyperlink" Target="https://podminky.urs.cz/item/CS_URS_2025_01/892372111" TargetMode="External"/><Relationship Id="rId22" Type="http://schemas.openxmlformats.org/officeDocument/2006/relationships/hyperlink" Target="https://podminky.urs.cz/item/CS_URS_2025_01/564861111" TargetMode="External"/><Relationship Id="rId27" Type="http://schemas.openxmlformats.org/officeDocument/2006/relationships/hyperlink" Target="https://podminky.urs.cz/item/CS_URS_2025_01/577134121" TargetMode="External"/><Relationship Id="rId43" Type="http://schemas.openxmlformats.org/officeDocument/2006/relationships/hyperlink" Target="https://podminky.urs.cz/item/CS_URS_2025_01/596212212" TargetMode="External"/><Relationship Id="rId48" Type="http://schemas.openxmlformats.org/officeDocument/2006/relationships/hyperlink" Target="https://podminky.urs.cz/item/CS_URS_2025_01/596412212" TargetMode="External"/><Relationship Id="rId64" Type="http://schemas.openxmlformats.org/officeDocument/2006/relationships/hyperlink" Target="https://podminky.urs.cz/item/CS_URS_2025_01/184215131" TargetMode="External"/><Relationship Id="rId69" Type="http://schemas.openxmlformats.org/officeDocument/2006/relationships/hyperlink" Target="https://podminky.urs.cz/item/CS_URS_2025_01/182303111" TargetMode="External"/><Relationship Id="rId113" Type="http://schemas.openxmlformats.org/officeDocument/2006/relationships/hyperlink" Target="https://podminky.urs.cz/item/CS_URS_2025_01/113201111" TargetMode="External"/><Relationship Id="rId118" Type="http://schemas.openxmlformats.org/officeDocument/2006/relationships/hyperlink" Target="https://podminky.urs.cz/item/CS_URS_2025_01/171251201" TargetMode="External"/><Relationship Id="rId80" Type="http://schemas.openxmlformats.org/officeDocument/2006/relationships/hyperlink" Target="https://podminky.urs.cz/item/CS_URS_2025_01/871313121" TargetMode="External"/><Relationship Id="rId85" Type="http://schemas.openxmlformats.org/officeDocument/2006/relationships/hyperlink" Target="https://podminky.urs.cz/item/CS_URS_2025_01/895941332" TargetMode="External"/><Relationship Id="rId12" Type="http://schemas.openxmlformats.org/officeDocument/2006/relationships/hyperlink" Target="https://podminky.urs.cz/item/CS_URS_2025_01/171251201" TargetMode="External"/><Relationship Id="rId17" Type="http://schemas.openxmlformats.org/officeDocument/2006/relationships/hyperlink" Target="https://podminky.urs.cz/item/CS_URS_2025_01/171251201" TargetMode="External"/><Relationship Id="rId33" Type="http://schemas.openxmlformats.org/officeDocument/2006/relationships/hyperlink" Target="https://podminky.urs.cz/item/CS_URS_2025_01/596211113" TargetMode="External"/><Relationship Id="rId38" Type="http://schemas.openxmlformats.org/officeDocument/2006/relationships/hyperlink" Target="https://podminky.urs.cz/item/CS_URS_2025_01/596211110" TargetMode="External"/><Relationship Id="rId59" Type="http://schemas.openxmlformats.org/officeDocument/2006/relationships/hyperlink" Target="https://podminky.urs.cz/item/CS_URS_2025_01/916231213" TargetMode="External"/><Relationship Id="rId103" Type="http://schemas.openxmlformats.org/officeDocument/2006/relationships/hyperlink" Target="https://podminky.urs.cz/item/CS_URS_2025_01/916231213" TargetMode="External"/><Relationship Id="rId108" Type="http://schemas.openxmlformats.org/officeDocument/2006/relationships/hyperlink" Target="https://podminky.urs.cz/item/CS_URS_2025_01/919735111" TargetMode="External"/><Relationship Id="rId124" Type="http://schemas.openxmlformats.org/officeDocument/2006/relationships/hyperlink" Target="https://podminky.urs.cz/item/CS_URS_2025_01/997013869" TargetMode="External"/><Relationship Id="rId129" Type="http://schemas.openxmlformats.org/officeDocument/2006/relationships/hyperlink" Target="https://podminky.urs.cz/item/CS_URS_2025_01/171201231" TargetMode="External"/><Relationship Id="rId54" Type="http://schemas.openxmlformats.org/officeDocument/2006/relationships/hyperlink" Target="https://podminky.urs.cz/item/CS_URS_2025_01/916231213" TargetMode="External"/><Relationship Id="rId70" Type="http://schemas.openxmlformats.org/officeDocument/2006/relationships/hyperlink" Target="https://podminky.urs.cz/item/CS_URS_2025_01/181451131" TargetMode="External"/><Relationship Id="rId75" Type="http://schemas.openxmlformats.org/officeDocument/2006/relationships/hyperlink" Target="https://podminky.urs.cz/item/CS_URS_2025_01/637121113" TargetMode="External"/><Relationship Id="rId91" Type="http://schemas.openxmlformats.org/officeDocument/2006/relationships/hyperlink" Target="https://podminky.urs.cz/item/CS_URS_2025_01/899204112" TargetMode="External"/><Relationship Id="rId96" Type="http://schemas.openxmlformats.org/officeDocument/2006/relationships/hyperlink" Target="https://podminky.urs.cz/item/CS_URS_2025_01/998276101" TargetMode="External"/><Relationship Id="rId1" Type="http://schemas.openxmlformats.org/officeDocument/2006/relationships/hyperlink" Target="https://podminky.urs.cz/item/CS_URS_2025_01/122251106" TargetMode="External"/><Relationship Id="rId6" Type="http://schemas.openxmlformats.org/officeDocument/2006/relationships/hyperlink" Target="https://podminky.urs.cz/item/CS_URS_2025_01/133212811" TargetMode="External"/><Relationship Id="rId23" Type="http://schemas.openxmlformats.org/officeDocument/2006/relationships/hyperlink" Target="https://podminky.urs.cz/item/CS_URS_2025_01/564851113" TargetMode="External"/><Relationship Id="rId28" Type="http://schemas.openxmlformats.org/officeDocument/2006/relationships/hyperlink" Target="https://podminky.urs.cz/item/CS_URS_2025_01/916131213" TargetMode="External"/><Relationship Id="rId49" Type="http://schemas.openxmlformats.org/officeDocument/2006/relationships/hyperlink" Target="https://podminky.urs.cz/item/CS_URS_2025_01/916231213" TargetMode="External"/><Relationship Id="rId114" Type="http://schemas.openxmlformats.org/officeDocument/2006/relationships/hyperlink" Target="https://podminky.urs.cz/item/CS_URS_2025_01/966006132" TargetMode="External"/><Relationship Id="rId119" Type="http://schemas.openxmlformats.org/officeDocument/2006/relationships/hyperlink" Target="https://podminky.urs.cz/item/CS_URS_2025_01/171201231" TargetMode="External"/><Relationship Id="rId44" Type="http://schemas.openxmlformats.org/officeDocument/2006/relationships/hyperlink" Target="https://podminky.urs.cz/item/CS_URS_2025_01/916231213" TargetMode="External"/><Relationship Id="rId60" Type="http://schemas.openxmlformats.org/officeDocument/2006/relationships/hyperlink" Target="https://podminky.urs.cz/item/CS_URS_2025_01/998223011" TargetMode="External"/><Relationship Id="rId65" Type="http://schemas.openxmlformats.org/officeDocument/2006/relationships/hyperlink" Target="https://podminky.urs.cz/item/CS_URS_2025_01/212755211" TargetMode="External"/><Relationship Id="rId81" Type="http://schemas.openxmlformats.org/officeDocument/2006/relationships/hyperlink" Target="https://podminky.urs.cz/item/CS_URS_2025_01/877310320" TargetMode="External"/><Relationship Id="rId86" Type="http://schemas.openxmlformats.org/officeDocument/2006/relationships/hyperlink" Target="https://podminky.urs.cz/item/CS_URS_2025_01/895941323" TargetMode="External"/><Relationship Id="rId130" Type="http://schemas.openxmlformats.org/officeDocument/2006/relationships/hyperlink" Target="https://podminky.urs.cz/item/CS_URS_2025_01/997221875" TargetMode="External"/><Relationship Id="rId13" Type="http://schemas.openxmlformats.org/officeDocument/2006/relationships/hyperlink" Target="https://podminky.urs.cz/item/CS_URS_2025_01/171201231" TargetMode="External"/><Relationship Id="rId18" Type="http://schemas.openxmlformats.org/officeDocument/2006/relationships/hyperlink" Target="https://podminky.urs.cz/item/CS_URS_2025_01/171201231" TargetMode="External"/><Relationship Id="rId39" Type="http://schemas.openxmlformats.org/officeDocument/2006/relationships/hyperlink" Target="https://podminky.urs.cz/item/CS_URS_2025_01/916231213" TargetMode="External"/><Relationship Id="rId109" Type="http://schemas.openxmlformats.org/officeDocument/2006/relationships/hyperlink" Target="https://podminky.urs.cz/item/CS_URS_2025_01/113154513" TargetMode="External"/><Relationship Id="rId34" Type="http://schemas.openxmlformats.org/officeDocument/2006/relationships/hyperlink" Target="https://podminky.urs.cz/item/CS_URS_2025_01/916231213" TargetMode="External"/><Relationship Id="rId50" Type="http://schemas.openxmlformats.org/officeDocument/2006/relationships/hyperlink" Target="https://podminky.urs.cz/item/CS_URS_2025_01/998223011" TargetMode="External"/><Relationship Id="rId55" Type="http://schemas.openxmlformats.org/officeDocument/2006/relationships/hyperlink" Target="https://podminky.urs.cz/item/CS_URS_2025_01/998223011" TargetMode="External"/><Relationship Id="rId76" Type="http://schemas.openxmlformats.org/officeDocument/2006/relationships/hyperlink" Target="https://podminky.urs.cz/item/CS_URS_2025_01/998225111" TargetMode="External"/><Relationship Id="rId97" Type="http://schemas.openxmlformats.org/officeDocument/2006/relationships/hyperlink" Target="https://podminky.urs.cz/item/CS_URS_2025_01/914511112" TargetMode="External"/><Relationship Id="rId104" Type="http://schemas.openxmlformats.org/officeDocument/2006/relationships/hyperlink" Target="https://podminky.urs.cz/item/CS_URS_2025_01/998223011" TargetMode="External"/><Relationship Id="rId120" Type="http://schemas.openxmlformats.org/officeDocument/2006/relationships/hyperlink" Target="https://podminky.urs.cz/item/CS_URS_2025_01/171251201" TargetMode="External"/><Relationship Id="rId125" Type="http://schemas.openxmlformats.org/officeDocument/2006/relationships/hyperlink" Target="https://podminky.urs.cz/item/CS_URS_2025_01/171251201" TargetMode="External"/><Relationship Id="rId7" Type="http://schemas.openxmlformats.org/officeDocument/2006/relationships/hyperlink" Target="https://podminky.urs.cz/item/CS_URS_2025_01/133251102" TargetMode="External"/><Relationship Id="rId71" Type="http://schemas.openxmlformats.org/officeDocument/2006/relationships/hyperlink" Target="https://podminky.urs.cz/item/CS_URS_2025_01/184813511" TargetMode="External"/><Relationship Id="rId92" Type="http://schemas.openxmlformats.org/officeDocument/2006/relationships/hyperlink" Target="https://podminky.urs.cz/item/CS_URS_2025_01/591241111" TargetMode="External"/><Relationship Id="rId2" Type="http://schemas.openxmlformats.org/officeDocument/2006/relationships/hyperlink" Target="https://podminky.urs.cz/item/CS_URS_2025_01/132212331" TargetMode="External"/><Relationship Id="rId29" Type="http://schemas.openxmlformats.org/officeDocument/2006/relationships/hyperlink" Target="https://podminky.urs.cz/item/CS_URS_2025_01/916132113" TargetMode="External"/><Relationship Id="rId24" Type="http://schemas.openxmlformats.org/officeDocument/2006/relationships/hyperlink" Target="https://podminky.urs.cz/item/CS_URS_2025_01/573111111" TargetMode="External"/><Relationship Id="rId40" Type="http://schemas.openxmlformats.org/officeDocument/2006/relationships/hyperlink" Target="https://podminky.urs.cz/item/CS_URS_2025_01/998223011" TargetMode="External"/><Relationship Id="rId45" Type="http://schemas.openxmlformats.org/officeDocument/2006/relationships/hyperlink" Target="https://podminky.urs.cz/item/CS_URS_2025_01/998223011" TargetMode="External"/><Relationship Id="rId66" Type="http://schemas.openxmlformats.org/officeDocument/2006/relationships/hyperlink" Target="https://podminky.urs.cz/item/CS_URS_2025_01/184501141" TargetMode="External"/><Relationship Id="rId87" Type="http://schemas.openxmlformats.org/officeDocument/2006/relationships/hyperlink" Target="https://podminky.urs.cz/item/CS_URS_2025_01/895941322" TargetMode="External"/><Relationship Id="rId110" Type="http://schemas.openxmlformats.org/officeDocument/2006/relationships/hyperlink" Target="https://podminky.urs.cz/item/CS_URS_2025_01/113106123" TargetMode="External"/><Relationship Id="rId115" Type="http://schemas.openxmlformats.org/officeDocument/2006/relationships/hyperlink" Target="https://podminky.urs.cz/item/CS_URS_2025_01/171201231" TargetMode="External"/><Relationship Id="rId131" Type="http://schemas.openxmlformats.org/officeDocument/2006/relationships/drawing" Target="../drawings/drawing2.xml"/><Relationship Id="rId61" Type="http://schemas.openxmlformats.org/officeDocument/2006/relationships/hyperlink" Target="https://podminky.urs.cz/item/CS_URS_2025_01/111211101" TargetMode="External"/><Relationship Id="rId82" Type="http://schemas.openxmlformats.org/officeDocument/2006/relationships/hyperlink" Target="https://podminky.urs.cz/item/CS_URS_2025_01/877310310" TargetMode="External"/><Relationship Id="rId19" Type="http://schemas.openxmlformats.org/officeDocument/2006/relationships/hyperlink" Target="https://podminky.urs.cz/item/CS_URS_2025_01/181951112" TargetMode="External"/><Relationship Id="rId14" Type="http://schemas.openxmlformats.org/officeDocument/2006/relationships/hyperlink" Target="https://podminky.urs.cz/item/CS_URS_2025_01/175151101" TargetMode="External"/><Relationship Id="rId30" Type="http://schemas.openxmlformats.org/officeDocument/2006/relationships/hyperlink" Target="https://podminky.urs.cz/item/CS_URS_2025_01/919732211" TargetMode="External"/><Relationship Id="rId35" Type="http://schemas.openxmlformats.org/officeDocument/2006/relationships/hyperlink" Target="https://podminky.urs.cz/item/CS_URS_2025_01/339921132" TargetMode="External"/><Relationship Id="rId56" Type="http://schemas.openxmlformats.org/officeDocument/2006/relationships/hyperlink" Target="https://podminky.urs.cz/item/CS_URS_2025_01/564861013" TargetMode="External"/><Relationship Id="rId77" Type="http://schemas.openxmlformats.org/officeDocument/2006/relationships/hyperlink" Target="https://podminky.urs.cz/item/CS_URS_2025_01/564861111" TargetMode="External"/><Relationship Id="rId100" Type="http://schemas.openxmlformats.org/officeDocument/2006/relationships/hyperlink" Target="https://podminky.urs.cz/item/CS_URS_2025_01/915211112" TargetMode="External"/><Relationship Id="rId105" Type="http://schemas.openxmlformats.org/officeDocument/2006/relationships/hyperlink" Target="https://podminky.urs.cz/item/CS_URS_2025_01/919735112" TargetMode="External"/><Relationship Id="rId126" Type="http://schemas.openxmlformats.org/officeDocument/2006/relationships/hyperlink" Target="https://podminky.urs.cz/item/CS_URS_2025_01/171201231" TargetMode="External"/><Relationship Id="rId8" Type="http://schemas.openxmlformats.org/officeDocument/2006/relationships/hyperlink" Target="https://podminky.urs.cz/item/CS_URS_2025_01/133312811" TargetMode="External"/><Relationship Id="rId51" Type="http://schemas.openxmlformats.org/officeDocument/2006/relationships/hyperlink" Target="https://podminky.urs.cz/item/CS_URS_2025_01/564851114" TargetMode="External"/><Relationship Id="rId72" Type="http://schemas.openxmlformats.org/officeDocument/2006/relationships/hyperlink" Target="https://podminky.urs.cz/item/CS_URS_2025_01/185802113" TargetMode="External"/><Relationship Id="rId93" Type="http://schemas.openxmlformats.org/officeDocument/2006/relationships/hyperlink" Target="https://podminky.urs.cz/item/CS_URS_2025_01/899722113" TargetMode="External"/><Relationship Id="rId98" Type="http://schemas.openxmlformats.org/officeDocument/2006/relationships/hyperlink" Target="https://podminky.urs.cz/item/CS_URS_2025_01/914111111" TargetMode="External"/><Relationship Id="rId121" Type="http://schemas.openxmlformats.org/officeDocument/2006/relationships/hyperlink" Target="https://podminky.urs.cz/item/CS_URS_2025_01/171201231" TargetMode="External"/><Relationship Id="rId3" Type="http://schemas.openxmlformats.org/officeDocument/2006/relationships/hyperlink" Target="https://podminky.urs.cz/item/CS_URS_2025_01/132251253" TargetMode="External"/><Relationship Id="rId25" Type="http://schemas.openxmlformats.org/officeDocument/2006/relationships/hyperlink" Target="https://podminky.urs.cz/item/CS_URS_2025_01/565165122" TargetMode="External"/><Relationship Id="rId46" Type="http://schemas.openxmlformats.org/officeDocument/2006/relationships/hyperlink" Target="https://podminky.urs.cz/item/CS_URS_2025_01/564851114" TargetMode="External"/><Relationship Id="rId67" Type="http://schemas.openxmlformats.org/officeDocument/2006/relationships/hyperlink" Target="https://podminky.urs.cz/item/CS_URS_2025_01/184911421" TargetMode="External"/><Relationship Id="rId116" Type="http://schemas.openxmlformats.org/officeDocument/2006/relationships/hyperlink" Target="https://podminky.urs.cz/item/CS_URS_2025_01/997221875" TargetMode="External"/><Relationship Id="rId20" Type="http://schemas.openxmlformats.org/officeDocument/2006/relationships/hyperlink" Target="https://podminky.urs.cz/item/CS_URS_2025_01/564861111" TargetMode="External"/><Relationship Id="rId41" Type="http://schemas.openxmlformats.org/officeDocument/2006/relationships/hyperlink" Target="https://podminky.urs.cz/item/CS_URS_2025_01/564851014" TargetMode="External"/><Relationship Id="rId62" Type="http://schemas.openxmlformats.org/officeDocument/2006/relationships/hyperlink" Target="https://podminky.urs.cz/item/CS_URS_2025_01/183101221" TargetMode="External"/><Relationship Id="rId83" Type="http://schemas.openxmlformats.org/officeDocument/2006/relationships/hyperlink" Target="https://podminky.urs.cz/item/CS_URS_2025_01/452311141" TargetMode="External"/><Relationship Id="rId88" Type="http://schemas.openxmlformats.org/officeDocument/2006/relationships/hyperlink" Target="https://podminky.urs.cz/item/CS_URS_2025_01/895941313" TargetMode="External"/><Relationship Id="rId111" Type="http://schemas.openxmlformats.org/officeDocument/2006/relationships/hyperlink" Target="https://podminky.urs.cz/item/CS_URS_2025_01/113107221" TargetMode="External"/><Relationship Id="rId15" Type="http://schemas.openxmlformats.org/officeDocument/2006/relationships/hyperlink" Target="https://podminky.urs.cz/item/CS_URS_2025_01/181951112" TargetMode="External"/><Relationship Id="rId36" Type="http://schemas.openxmlformats.org/officeDocument/2006/relationships/hyperlink" Target="https://podminky.urs.cz/item/CS_URS_2025_01/998223011" TargetMode="External"/><Relationship Id="rId57" Type="http://schemas.openxmlformats.org/officeDocument/2006/relationships/hyperlink" Target="https://podminky.urs.cz/item/CS_URS_2025_01/564851015" TargetMode="External"/><Relationship Id="rId106" Type="http://schemas.openxmlformats.org/officeDocument/2006/relationships/hyperlink" Target="https://podminky.urs.cz/item/CS_URS_2025_01/113154558" TargetMode="External"/><Relationship Id="rId127" Type="http://schemas.openxmlformats.org/officeDocument/2006/relationships/hyperlink" Target="https://podminky.urs.cz/item/CS_URS_2025_01/171251201" TargetMode="External"/><Relationship Id="rId10" Type="http://schemas.openxmlformats.org/officeDocument/2006/relationships/hyperlink" Target="https://podminky.urs.cz/item/CS_URS_2025_01/174151101" TargetMode="External"/><Relationship Id="rId31" Type="http://schemas.openxmlformats.org/officeDocument/2006/relationships/hyperlink" Target="https://podminky.urs.cz/item/CS_URS_2025_01/998225111" TargetMode="External"/><Relationship Id="rId52" Type="http://schemas.openxmlformats.org/officeDocument/2006/relationships/hyperlink" Target="https://podminky.urs.cz/item/CS_URS_2025_01/564750113" TargetMode="External"/><Relationship Id="rId73" Type="http://schemas.openxmlformats.org/officeDocument/2006/relationships/hyperlink" Target="https://podminky.urs.cz/item/CS_URS_2025_01/185804312" TargetMode="External"/><Relationship Id="rId78" Type="http://schemas.openxmlformats.org/officeDocument/2006/relationships/hyperlink" Target="https://podminky.urs.cz/item/CS_URS_2025_01/998225111" TargetMode="External"/><Relationship Id="rId94" Type="http://schemas.openxmlformats.org/officeDocument/2006/relationships/hyperlink" Target="https://podminky.urs.cz/item/CS_URS_2025_01/892351111" TargetMode="External"/><Relationship Id="rId99" Type="http://schemas.openxmlformats.org/officeDocument/2006/relationships/hyperlink" Target="https://podminky.urs.cz/item/CS_URS_2025_01/915611111" TargetMode="External"/><Relationship Id="rId101" Type="http://schemas.openxmlformats.org/officeDocument/2006/relationships/hyperlink" Target="https://podminky.urs.cz/item/CS_URS_2025_01/998223011" TargetMode="External"/><Relationship Id="rId122" Type="http://schemas.openxmlformats.org/officeDocument/2006/relationships/hyperlink" Target="https://podminky.urs.cz/item/CS_URS_2025_01/171201231" TargetMode="External"/><Relationship Id="rId4" Type="http://schemas.openxmlformats.org/officeDocument/2006/relationships/hyperlink" Target="https://podminky.urs.cz/item/CS_URS_2025_01/132312331" TargetMode="External"/><Relationship Id="rId9" Type="http://schemas.openxmlformats.org/officeDocument/2006/relationships/hyperlink" Target="https://podminky.urs.cz/item/CS_URS_2025_01/133351102" TargetMode="External"/><Relationship Id="rId26" Type="http://schemas.openxmlformats.org/officeDocument/2006/relationships/hyperlink" Target="https://podminky.urs.cz/item/CS_URS_2025_01/573231108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75151101" TargetMode="External"/><Relationship Id="rId18" Type="http://schemas.openxmlformats.org/officeDocument/2006/relationships/hyperlink" Target="https://podminky.urs.cz/item/CS_URS_2025_01/629995219" TargetMode="External"/><Relationship Id="rId26" Type="http://schemas.openxmlformats.org/officeDocument/2006/relationships/hyperlink" Target="https://podminky.urs.cz/item/CS_URS_2025_01/451573111" TargetMode="External"/><Relationship Id="rId39" Type="http://schemas.openxmlformats.org/officeDocument/2006/relationships/hyperlink" Target="https://podminky.urs.cz/item/CS_URS_2025_01/998276101" TargetMode="External"/><Relationship Id="rId21" Type="http://schemas.openxmlformats.org/officeDocument/2006/relationships/hyperlink" Target="https://podminky.urs.cz/item/CS_URS_2025_01/359901211" TargetMode="External"/><Relationship Id="rId34" Type="http://schemas.openxmlformats.org/officeDocument/2006/relationships/hyperlink" Target="https://podminky.urs.cz/item/CS_URS_2025_01/899104112" TargetMode="External"/><Relationship Id="rId42" Type="http://schemas.openxmlformats.org/officeDocument/2006/relationships/hyperlink" Target="https://podminky.urs.cz/item/CS_URS_2025_01/171201231" TargetMode="External"/><Relationship Id="rId7" Type="http://schemas.openxmlformats.org/officeDocument/2006/relationships/hyperlink" Target="https://podminky.urs.cz/item/CS_URS_2025_01/133312811" TargetMode="External"/><Relationship Id="rId2" Type="http://schemas.openxmlformats.org/officeDocument/2006/relationships/hyperlink" Target="https://podminky.urs.cz/item/CS_URS_2025_01/132212331" TargetMode="External"/><Relationship Id="rId16" Type="http://schemas.openxmlformats.org/officeDocument/2006/relationships/hyperlink" Target="https://podminky.urs.cz/item/CS_URS_2025_01/899133211" TargetMode="External"/><Relationship Id="rId20" Type="http://schemas.openxmlformats.org/officeDocument/2006/relationships/hyperlink" Target="https://podminky.urs.cz/item/CS_URS_2025_01/359901111" TargetMode="External"/><Relationship Id="rId29" Type="http://schemas.openxmlformats.org/officeDocument/2006/relationships/hyperlink" Target="https://podminky.urs.cz/item/CS_URS_2025_01/452311131" TargetMode="External"/><Relationship Id="rId41" Type="http://schemas.openxmlformats.org/officeDocument/2006/relationships/hyperlink" Target="https://podminky.urs.cz/item/CS_URS_2025_01/171251201" TargetMode="External"/><Relationship Id="rId1" Type="http://schemas.openxmlformats.org/officeDocument/2006/relationships/hyperlink" Target="https://podminky.urs.cz/item/CS_URS_2025_01/132251254" TargetMode="External"/><Relationship Id="rId6" Type="http://schemas.openxmlformats.org/officeDocument/2006/relationships/hyperlink" Target="https://podminky.urs.cz/item/CS_URS_2025_01/133251102" TargetMode="External"/><Relationship Id="rId11" Type="http://schemas.openxmlformats.org/officeDocument/2006/relationships/hyperlink" Target="https://podminky.urs.cz/item/CS_URS_2025_01/171251201" TargetMode="External"/><Relationship Id="rId24" Type="http://schemas.openxmlformats.org/officeDocument/2006/relationships/hyperlink" Target="https://podminky.urs.cz/item/CS_URS_2025_01/899132121" TargetMode="External"/><Relationship Id="rId32" Type="http://schemas.openxmlformats.org/officeDocument/2006/relationships/hyperlink" Target="https://podminky.urs.cz/item/CS_URS_2025_01/894412411" TargetMode="External"/><Relationship Id="rId37" Type="http://schemas.openxmlformats.org/officeDocument/2006/relationships/hyperlink" Target="https://podminky.urs.cz/item/CS_URS_2025_01/892372111" TargetMode="External"/><Relationship Id="rId40" Type="http://schemas.openxmlformats.org/officeDocument/2006/relationships/hyperlink" Target="https://podminky.urs.cz/item/CS_URS_2025_01/998276101" TargetMode="External"/><Relationship Id="rId5" Type="http://schemas.openxmlformats.org/officeDocument/2006/relationships/hyperlink" Target="https://podminky.urs.cz/item/CS_URS_2025_01/133212811" TargetMode="External"/><Relationship Id="rId15" Type="http://schemas.openxmlformats.org/officeDocument/2006/relationships/hyperlink" Target="https://podminky.urs.cz/item/CS_URS_2025_01/151811232" TargetMode="External"/><Relationship Id="rId23" Type="http://schemas.openxmlformats.org/officeDocument/2006/relationships/hyperlink" Target="https://podminky.urs.cz/item/CS_URS_2025_01/899133211" TargetMode="External"/><Relationship Id="rId28" Type="http://schemas.openxmlformats.org/officeDocument/2006/relationships/hyperlink" Target="https://podminky.urs.cz/item/CS_URS_2025_01/877360320" TargetMode="External"/><Relationship Id="rId36" Type="http://schemas.openxmlformats.org/officeDocument/2006/relationships/hyperlink" Target="https://podminky.urs.cz/item/CS_URS_2025_01/892381111" TargetMode="External"/><Relationship Id="rId10" Type="http://schemas.openxmlformats.org/officeDocument/2006/relationships/hyperlink" Target="https://podminky.urs.cz/item/CS_URS_2025_01/174251101" TargetMode="External"/><Relationship Id="rId19" Type="http://schemas.openxmlformats.org/officeDocument/2006/relationships/hyperlink" Target="https://podminky.urs.cz/item/CS_URS_2025_01/899501411" TargetMode="External"/><Relationship Id="rId31" Type="http://schemas.openxmlformats.org/officeDocument/2006/relationships/hyperlink" Target="https://podminky.urs.cz/item/CS_URS_2025_01/894411311" TargetMode="External"/><Relationship Id="rId44" Type="http://schemas.openxmlformats.org/officeDocument/2006/relationships/drawing" Target="../drawings/drawing3.xml"/><Relationship Id="rId4" Type="http://schemas.openxmlformats.org/officeDocument/2006/relationships/hyperlink" Target="https://podminky.urs.cz/item/CS_URS_2025_01/132351254" TargetMode="External"/><Relationship Id="rId9" Type="http://schemas.openxmlformats.org/officeDocument/2006/relationships/hyperlink" Target="https://podminky.urs.cz/item/CS_URS_2025_01/174151101" TargetMode="External"/><Relationship Id="rId14" Type="http://schemas.openxmlformats.org/officeDocument/2006/relationships/hyperlink" Target="https://podminky.urs.cz/item/CS_URS_2025_01/151811132" TargetMode="External"/><Relationship Id="rId22" Type="http://schemas.openxmlformats.org/officeDocument/2006/relationships/hyperlink" Target="https://podminky.urs.cz/item/CS_URS_2025_01/359901212" TargetMode="External"/><Relationship Id="rId27" Type="http://schemas.openxmlformats.org/officeDocument/2006/relationships/hyperlink" Target="https://podminky.urs.cz/item/CS_URS_2025_01/871363123" TargetMode="External"/><Relationship Id="rId30" Type="http://schemas.openxmlformats.org/officeDocument/2006/relationships/hyperlink" Target="https://podminky.urs.cz/item/CS_URS_2025_01/894414111" TargetMode="External"/><Relationship Id="rId35" Type="http://schemas.openxmlformats.org/officeDocument/2006/relationships/hyperlink" Target="https://podminky.urs.cz/item/CS_URS_2025_01/899722111" TargetMode="External"/><Relationship Id="rId43" Type="http://schemas.openxmlformats.org/officeDocument/2006/relationships/hyperlink" Target="https://podminky.urs.cz/item/CS_URS_2025_01/997013869" TargetMode="External"/><Relationship Id="rId8" Type="http://schemas.openxmlformats.org/officeDocument/2006/relationships/hyperlink" Target="https://podminky.urs.cz/item/CS_URS_2025_01/133351102" TargetMode="External"/><Relationship Id="rId3" Type="http://schemas.openxmlformats.org/officeDocument/2006/relationships/hyperlink" Target="https://podminky.urs.cz/item/CS_URS_2025_01/132312331" TargetMode="External"/><Relationship Id="rId12" Type="http://schemas.openxmlformats.org/officeDocument/2006/relationships/hyperlink" Target="https://podminky.urs.cz/item/CS_URS_2025_01/171201231" TargetMode="External"/><Relationship Id="rId17" Type="http://schemas.openxmlformats.org/officeDocument/2006/relationships/hyperlink" Target="https://podminky.urs.cz/item/CS_URS_2025_01/899132121" TargetMode="External"/><Relationship Id="rId25" Type="http://schemas.openxmlformats.org/officeDocument/2006/relationships/hyperlink" Target="https://podminky.urs.cz/item/CS_URS_2025_01/629995219" TargetMode="External"/><Relationship Id="rId33" Type="http://schemas.openxmlformats.org/officeDocument/2006/relationships/hyperlink" Target="https://podminky.urs.cz/item/CS_URS_2025_01/452112112" TargetMode="External"/><Relationship Id="rId38" Type="http://schemas.openxmlformats.org/officeDocument/2006/relationships/hyperlink" Target="https://podminky.urs.cz/item/CS_URS_2025_01/998225111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210204202" TargetMode="External"/><Relationship Id="rId18" Type="http://schemas.openxmlformats.org/officeDocument/2006/relationships/hyperlink" Target="https://podminky.urs.cz/item/CS_URS_2025_01/210280712" TargetMode="External"/><Relationship Id="rId26" Type="http://schemas.openxmlformats.org/officeDocument/2006/relationships/hyperlink" Target="https://podminky.urs.cz/item/CS_URS_2025_01/460171142" TargetMode="External"/><Relationship Id="rId39" Type="http://schemas.openxmlformats.org/officeDocument/2006/relationships/drawing" Target="../drawings/drawing4.xml"/><Relationship Id="rId21" Type="http://schemas.openxmlformats.org/officeDocument/2006/relationships/hyperlink" Target="https://podminky.urs.cz/item/CS_URS_2025_01/460131114" TargetMode="External"/><Relationship Id="rId34" Type="http://schemas.openxmlformats.org/officeDocument/2006/relationships/hyperlink" Target="https://podminky.urs.cz/item/CS_URS_2025_01/460641113" TargetMode="External"/><Relationship Id="rId7" Type="http://schemas.openxmlformats.org/officeDocument/2006/relationships/hyperlink" Target="https://podminky.urs.cz/item/CS_URS_2025_01/210204011" TargetMode="External"/><Relationship Id="rId12" Type="http://schemas.openxmlformats.org/officeDocument/2006/relationships/hyperlink" Target="https://podminky.urs.cz/item/CS_URS_2025_01/210204201" TargetMode="External"/><Relationship Id="rId17" Type="http://schemas.openxmlformats.org/officeDocument/2006/relationships/hyperlink" Target="https://podminky.urs.cz/item/CS_URS_2025_01/210280221" TargetMode="External"/><Relationship Id="rId25" Type="http://schemas.openxmlformats.org/officeDocument/2006/relationships/hyperlink" Target="https://podminky.urs.cz/item/CS_URS_2025_01/460161253" TargetMode="External"/><Relationship Id="rId33" Type="http://schemas.openxmlformats.org/officeDocument/2006/relationships/hyperlink" Target="https://podminky.urs.cz/item/CS_URS_2025_01/171201231" TargetMode="External"/><Relationship Id="rId38" Type="http://schemas.openxmlformats.org/officeDocument/2006/relationships/hyperlink" Target="https://podminky.urs.cz/item/CS_URS_2025_01/171201231" TargetMode="External"/><Relationship Id="rId2" Type="http://schemas.openxmlformats.org/officeDocument/2006/relationships/hyperlink" Target="https://podminky.urs.cz/item/CS_URS_2025_01/741122133" TargetMode="External"/><Relationship Id="rId16" Type="http://schemas.openxmlformats.org/officeDocument/2006/relationships/hyperlink" Target="https://podminky.urs.cz/item/CS_URS_2025_01/210280002" TargetMode="External"/><Relationship Id="rId20" Type="http://schemas.openxmlformats.org/officeDocument/2006/relationships/hyperlink" Target="https://podminky.urs.cz/item/CS_URS_2025_01/460131113" TargetMode="External"/><Relationship Id="rId29" Type="http://schemas.openxmlformats.org/officeDocument/2006/relationships/hyperlink" Target="https://podminky.urs.cz/item/CS_URS_2025_01/460171253" TargetMode="External"/><Relationship Id="rId1" Type="http://schemas.openxmlformats.org/officeDocument/2006/relationships/hyperlink" Target="https://podminky.urs.cz/item/CS_URS_2025_01/741122122" TargetMode="External"/><Relationship Id="rId6" Type="http://schemas.openxmlformats.org/officeDocument/2006/relationships/hyperlink" Target="https://podminky.urs.cz/item/CS_URS_2025_01/741420022" TargetMode="External"/><Relationship Id="rId11" Type="http://schemas.openxmlformats.org/officeDocument/2006/relationships/hyperlink" Target="https://podminky.urs.cz/item/CS_URS_2025_01/210204221" TargetMode="External"/><Relationship Id="rId24" Type="http://schemas.openxmlformats.org/officeDocument/2006/relationships/hyperlink" Target="https://podminky.urs.cz/item/CS_URS_2025_01/460161252" TargetMode="External"/><Relationship Id="rId32" Type="http://schemas.openxmlformats.org/officeDocument/2006/relationships/hyperlink" Target="https://podminky.urs.cz/item/CS_URS_2025_01/171251201" TargetMode="External"/><Relationship Id="rId37" Type="http://schemas.openxmlformats.org/officeDocument/2006/relationships/hyperlink" Target="https://podminky.urs.cz/item/CS_URS_2025_01/171251201" TargetMode="External"/><Relationship Id="rId5" Type="http://schemas.openxmlformats.org/officeDocument/2006/relationships/hyperlink" Target="https://podminky.urs.cz/item/CS_URS_2025_01/741410041" TargetMode="External"/><Relationship Id="rId15" Type="http://schemas.openxmlformats.org/officeDocument/2006/relationships/hyperlink" Target="https://podminky.urs.cz/item/CS_URS_2025_01/998741101" TargetMode="External"/><Relationship Id="rId23" Type="http://schemas.openxmlformats.org/officeDocument/2006/relationships/hyperlink" Target="https://podminky.urs.cz/item/CS_URS_2025_01/460161143" TargetMode="External"/><Relationship Id="rId28" Type="http://schemas.openxmlformats.org/officeDocument/2006/relationships/hyperlink" Target="https://podminky.urs.cz/item/CS_URS_2025_01/460171252" TargetMode="External"/><Relationship Id="rId36" Type="http://schemas.openxmlformats.org/officeDocument/2006/relationships/hyperlink" Target="https://podminky.urs.cz/item/CS_URS_2025_01/460742111" TargetMode="External"/><Relationship Id="rId10" Type="http://schemas.openxmlformats.org/officeDocument/2006/relationships/hyperlink" Target="https://podminky.urs.cz/item/CS_URS_2025_01/210202013" TargetMode="External"/><Relationship Id="rId19" Type="http://schemas.openxmlformats.org/officeDocument/2006/relationships/hyperlink" Target="https://podminky.urs.cz/item/CS_URS_2025_01/460010024" TargetMode="External"/><Relationship Id="rId31" Type="http://schemas.openxmlformats.org/officeDocument/2006/relationships/hyperlink" Target="https://podminky.urs.cz/item/CS_URS_2025_01/460451242" TargetMode="External"/><Relationship Id="rId4" Type="http://schemas.openxmlformats.org/officeDocument/2006/relationships/hyperlink" Target="https://podminky.urs.cz/item/CS_URS_2025_01/741132132" TargetMode="External"/><Relationship Id="rId9" Type="http://schemas.openxmlformats.org/officeDocument/2006/relationships/hyperlink" Target="https://podminky.urs.cz/item/CS_URS_2025_01/210204105" TargetMode="External"/><Relationship Id="rId14" Type="http://schemas.openxmlformats.org/officeDocument/2006/relationships/hyperlink" Target="https://podminky.urs.cz/item/CS_URS_2025_01/210120101" TargetMode="External"/><Relationship Id="rId22" Type="http://schemas.openxmlformats.org/officeDocument/2006/relationships/hyperlink" Target="https://podminky.urs.cz/item/CS_URS_2025_01/460161142" TargetMode="External"/><Relationship Id="rId27" Type="http://schemas.openxmlformats.org/officeDocument/2006/relationships/hyperlink" Target="https://podminky.urs.cz/item/CS_URS_2025_01/460171143" TargetMode="External"/><Relationship Id="rId30" Type="http://schemas.openxmlformats.org/officeDocument/2006/relationships/hyperlink" Target="https://podminky.urs.cz/item/CS_URS_2025_01/460451132" TargetMode="External"/><Relationship Id="rId35" Type="http://schemas.openxmlformats.org/officeDocument/2006/relationships/hyperlink" Target="https://podminky.urs.cz/item/CS_URS_2025_01/460661512" TargetMode="External"/><Relationship Id="rId8" Type="http://schemas.openxmlformats.org/officeDocument/2006/relationships/hyperlink" Target="https://podminky.urs.cz/item/CS_URS_2025_01/210204103" TargetMode="External"/><Relationship Id="rId3" Type="http://schemas.openxmlformats.org/officeDocument/2006/relationships/hyperlink" Target="https://podminky.urs.cz/item/CS_URS_2025_01/741132103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1/072103011" TargetMode="External"/><Relationship Id="rId2" Type="http://schemas.openxmlformats.org/officeDocument/2006/relationships/hyperlink" Target="https://podminky.urs.cz/item/CS_URS_2025_01/045002000" TargetMode="External"/><Relationship Id="rId1" Type="http://schemas.openxmlformats.org/officeDocument/2006/relationships/hyperlink" Target="https://podminky.urs.cz/item/CS_URS_2025_01/030001000" TargetMode="External"/><Relationship Id="rId6" Type="http://schemas.openxmlformats.org/officeDocument/2006/relationships/drawing" Target="../drawings/drawing5.xml"/><Relationship Id="rId5" Type="http://schemas.openxmlformats.org/officeDocument/2006/relationships/hyperlink" Target="https://podminky.urs.cz/item/CS_URS_2025_01/043194000" TargetMode="External"/><Relationship Id="rId4" Type="http://schemas.openxmlformats.org/officeDocument/2006/relationships/hyperlink" Target="https://podminky.urs.cz/item/CS_URS_2025_01/012103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0"/>
  <sheetViews>
    <sheetView showGridLines="0" tabSelected="1" workbookViewId="0">
      <selection activeCell="AQ6" sqref="AQ6"/>
    </sheetView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" customHeight="1">
      <c r="AR2" s="242"/>
      <c r="AS2" s="242"/>
      <c r="AT2" s="242"/>
      <c r="AU2" s="242"/>
      <c r="AV2" s="242"/>
      <c r="AW2" s="242"/>
      <c r="AX2" s="242"/>
      <c r="AY2" s="242"/>
      <c r="AZ2" s="242"/>
      <c r="BA2" s="242"/>
      <c r="BB2" s="242"/>
      <c r="BC2" s="242"/>
      <c r="BD2" s="242"/>
      <c r="BE2" s="242"/>
      <c r="BS2" s="17" t="s">
        <v>6</v>
      </c>
      <c r="BT2" s="17" t="s">
        <v>7</v>
      </c>
    </row>
    <row r="3" spans="1:74" s="1" customFormat="1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53" t="s">
        <v>14</v>
      </c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  <c r="AC5" s="254"/>
      <c r="AD5" s="254"/>
      <c r="AE5" s="254"/>
      <c r="AF5" s="254"/>
      <c r="AG5" s="254"/>
      <c r="AH5" s="254"/>
      <c r="AI5" s="254"/>
      <c r="AJ5" s="254"/>
      <c r="AK5" s="254"/>
      <c r="AL5" s="254"/>
      <c r="AM5" s="254"/>
      <c r="AN5" s="254"/>
      <c r="AO5" s="254"/>
      <c r="AP5" s="22"/>
      <c r="AQ5" s="22"/>
      <c r="AR5" s="20"/>
      <c r="BE5" s="250" t="s">
        <v>15</v>
      </c>
      <c r="BS5" s="17" t="s">
        <v>6</v>
      </c>
    </row>
    <row r="6" spans="1:74" s="1" customFormat="1" ht="36.9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55" t="s">
        <v>17</v>
      </c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  <c r="AC6" s="254"/>
      <c r="AD6" s="254"/>
      <c r="AE6" s="254"/>
      <c r="AF6" s="254"/>
      <c r="AG6" s="254"/>
      <c r="AH6" s="254"/>
      <c r="AI6" s="254"/>
      <c r="AJ6" s="254"/>
      <c r="AK6" s="254"/>
      <c r="AL6" s="254"/>
      <c r="AM6" s="254"/>
      <c r="AN6" s="254"/>
      <c r="AO6" s="254"/>
      <c r="AP6" s="22"/>
      <c r="AQ6" s="22"/>
      <c r="AR6" s="20"/>
      <c r="BE6" s="251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20</v>
      </c>
      <c r="AL7" s="22"/>
      <c r="AM7" s="22"/>
      <c r="AN7" s="27" t="s">
        <v>19</v>
      </c>
      <c r="AO7" s="22"/>
      <c r="AP7" s="22"/>
      <c r="AQ7" s="22"/>
      <c r="AR7" s="20"/>
      <c r="BE7" s="251"/>
      <c r="BS7" s="17" t="s">
        <v>6</v>
      </c>
    </row>
    <row r="8" spans="1:74" s="1" customFormat="1" ht="12" customHeight="1">
      <c r="B8" s="21"/>
      <c r="C8" s="22"/>
      <c r="D8" s="29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23</v>
      </c>
      <c r="AL8" s="22"/>
      <c r="AM8" s="22"/>
      <c r="AN8" s="30" t="s">
        <v>24</v>
      </c>
      <c r="AO8" s="22"/>
      <c r="AP8" s="22"/>
      <c r="AQ8" s="22"/>
      <c r="AR8" s="20"/>
      <c r="BE8" s="251"/>
      <c r="BS8" s="17" t="s">
        <v>6</v>
      </c>
    </row>
    <row r="9" spans="1:74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51"/>
      <c r="BS9" s="17" t="s">
        <v>6</v>
      </c>
    </row>
    <row r="10" spans="1:74" s="1" customFormat="1" ht="12" customHeight="1">
      <c r="B10" s="21"/>
      <c r="C10" s="22"/>
      <c r="D10" s="29" t="s">
        <v>25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26</v>
      </c>
      <c r="AL10" s="22"/>
      <c r="AM10" s="22"/>
      <c r="AN10" s="27" t="s">
        <v>19</v>
      </c>
      <c r="AO10" s="22"/>
      <c r="AP10" s="22"/>
      <c r="AQ10" s="22"/>
      <c r="AR10" s="20"/>
      <c r="BE10" s="251"/>
      <c r="BS10" s="17" t="s">
        <v>6</v>
      </c>
    </row>
    <row r="11" spans="1:74" s="1" customFormat="1" ht="18.45" customHeight="1">
      <c r="B11" s="21"/>
      <c r="C11" s="22"/>
      <c r="D11" s="22"/>
      <c r="E11" s="27" t="s">
        <v>22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27</v>
      </c>
      <c r="AL11" s="22"/>
      <c r="AM11" s="22"/>
      <c r="AN11" s="27" t="s">
        <v>19</v>
      </c>
      <c r="AO11" s="22"/>
      <c r="AP11" s="22"/>
      <c r="AQ11" s="22"/>
      <c r="AR11" s="20"/>
      <c r="BE11" s="251"/>
      <c r="BS11" s="17" t="s">
        <v>6</v>
      </c>
    </row>
    <row r="12" spans="1:74" s="1" customFormat="1" ht="6.9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51"/>
      <c r="BS12" s="17" t="s">
        <v>6</v>
      </c>
    </row>
    <row r="13" spans="1:74" s="1" customFormat="1" ht="12" customHeight="1">
      <c r="B13" s="21"/>
      <c r="C13" s="22"/>
      <c r="D13" s="29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26</v>
      </c>
      <c r="AL13" s="22"/>
      <c r="AM13" s="22"/>
      <c r="AN13" s="31" t="s">
        <v>29</v>
      </c>
      <c r="AO13" s="22"/>
      <c r="AP13" s="22"/>
      <c r="AQ13" s="22"/>
      <c r="AR13" s="20"/>
      <c r="BE13" s="251"/>
      <c r="BS13" s="17" t="s">
        <v>6</v>
      </c>
    </row>
    <row r="14" spans="1:74" ht="13.2">
      <c r="B14" s="21"/>
      <c r="C14" s="22"/>
      <c r="D14" s="22"/>
      <c r="E14" s="256" t="s">
        <v>29</v>
      </c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57"/>
      <c r="AF14" s="257"/>
      <c r="AG14" s="257"/>
      <c r="AH14" s="257"/>
      <c r="AI14" s="257"/>
      <c r="AJ14" s="257"/>
      <c r="AK14" s="29" t="s">
        <v>27</v>
      </c>
      <c r="AL14" s="22"/>
      <c r="AM14" s="22"/>
      <c r="AN14" s="31" t="s">
        <v>29</v>
      </c>
      <c r="AO14" s="22"/>
      <c r="AP14" s="22"/>
      <c r="AQ14" s="22"/>
      <c r="AR14" s="20"/>
      <c r="BE14" s="251"/>
      <c r="BS14" s="17" t="s">
        <v>6</v>
      </c>
    </row>
    <row r="15" spans="1:74" s="1" customFormat="1" ht="6.9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51"/>
      <c r="BS15" s="17" t="s">
        <v>4</v>
      </c>
    </row>
    <row r="16" spans="1:74" s="1" customFormat="1" ht="12" customHeight="1">
      <c r="B16" s="21"/>
      <c r="C16" s="22"/>
      <c r="D16" s="29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26</v>
      </c>
      <c r="AL16" s="22"/>
      <c r="AM16" s="22"/>
      <c r="AN16" s="27" t="s">
        <v>31</v>
      </c>
      <c r="AO16" s="22"/>
      <c r="AP16" s="22"/>
      <c r="AQ16" s="22"/>
      <c r="AR16" s="20"/>
      <c r="BE16" s="251"/>
      <c r="BS16" s="17" t="s">
        <v>4</v>
      </c>
    </row>
    <row r="17" spans="1:71" s="1" customFormat="1" ht="18.45" customHeight="1">
      <c r="B17" s="21"/>
      <c r="C17" s="22"/>
      <c r="D17" s="22"/>
      <c r="E17" s="27" t="s">
        <v>32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27</v>
      </c>
      <c r="AL17" s="22"/>
      <c r="AM17" s="22"/>
      <c r="AN17" s="27" t="s">
        <v>33</v>
      </c>
      <c r="AO17" s="22"/>
      <c r="AP17" s="22"/>
      <c r="AQ17" s="22"/>
      <c r="AR17" s="20"/>
      <c r="BE17" s="251"/>
      <c r="BS17" s="17" t="s">
        <v>34</v>
      </c>
    </row>
    <row r="18" spans="1:71" s="1" customFormat="1" ht="6.9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51"/>
      <c r="BS18" s="17" t="s">
        <v>6</v>
      </c>
    </row>
    <row r="19" spans="1:71" s="1" customFormat="1" ht="12" customHeight="1">
      <c r="B19" s="21"/>
      <c r="C19" s="22"/>
      <c r="D19" s="29" t="s">
        <v>35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26</v>
      </c>
      <c r="AL19" s="22"/>
      <c r="AM19" s="22"/>
      <c r="AN19" s="27" t="s">
        <v>36</v>
      </c>
      <c r="AO19" s="22"/>
      <c r="AP19" s="22"/>
      <c r="AQ19" s="22"/>
      <c r="AR19" s="20"/>
      <c r="BE19" s="251"/>
      <c r="BS19" s="17" t="s">
        <v>6</v>
      </c>
    </row>
    <row r="20" spans="1:71" s="1" customFormat="1" ht="18.45" customHeight="1">
      <c r="B20" s="21"/>
      <c r="C20" s="22"/>
      <c r="D20" s="22"/>
      <c r="E20" s="27" t="s">
        <v>37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27</v>
      </c>
      <c r="AL20" s="22"/>
      <c r="AM20" s="22"/>
      <c r="AN20" s="27" t="s">
        <v>19</v>
      </c>
      <c r="AO20" s="22"/>
      <c r="AP20" s="22"/>
      <c r="AQ20" s="22"/>
      <c r="AR20" s="20"/>
      <c r="BE20" s="251"/>
      <c r="BS20" s="17" t="s">
        <v>4</v>
      </c>
    </row>
    <row r="21" spans="1:71" s="1" customFormat="1" ht="6.9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51"/>
    </row>
    <row r="22" spans="1:71" s="1" customFormat="1" ht="12" customHeight="1">
      <c r="B22" s="21"/>
      <c r="C22" s="22"/>
      <c r="D22" s="29" t="s">
        <v>38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51"/>
    </row>
    <row r="23" spans="1:71" s="1" customFormat="1" ht="57.6" customHeight="1">
      <c r="B23" s="21"/>
      <c r="C23" s="22"/>
      <c r="D23" s="22"/>
      <c r="E23" s="258" t="s">
        <v>39</v>
      </c>
      <c r="F23" s="258"/>
      <c r="G23" s="258"/>
      <c r="H23" s="258"/>
      <c r="I23" s="258"/>
      <c r="J23" s="258"/>
      <c r="K23" s="258"/>
      <c r="L23" s="258"/>
      <c r="M23" s="258"/>
      <c r="N23" s="258"/>
      <c r="O23" s="258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  <c r="AD23" s="258"/>
      <c r="AE23" s="258"/>
      <c r="AF23" s="258"/>
      <c r="AG23" s="258"/>
      <c r="AH23" s="258"/>
      <c r="AI23" s="258"/>
      <c r="AJ23" s="258"/>
      <c r="AK23" s="258"/>
      <c r="AL23" s="258"/>
      <c r="AM23" s="258"/>
      <c r="AN23" s="258"/>
      <c r="AO23" s="22"/>
      <c r="AP23" s="22"/>
      <c r="AQ23" s="22"/>
      <c r="AR23" s="20"/>
      <c r="BE23" s="251"/>
    </row>
    <row r="24" spans="1:71" s="1" customFormat="1" ht="6.9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51"/>
    </row>
    <row r="25" spans="1:71" s="1" customFormat="1" ht="6.9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51"/>
    </row>
    <row r="26" spans="1:71" s="2" customFormat="1" ht="25.95" customHeight="1">
      <c r="A26" s="34"/>
      <c r="B26" s="35"/>
      <c r="C26" s="36"/>
      <c r="D26" s="37" t="s">
        <v>40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59">
        <f>ROUND(AG54,2)</f>
        <v>0</v>
      </c>
      <c r="AL26" s="260"/>
      <c r="AM26" s="260"/>
      <c r="AN26" s="260"/>
      <c r="AO26" s="260"/>
      <c r="AP26" s="36"/>
      <c r="AQ26" s="36"/>
      <c r="AR26" s="39"/>
      <c r="BE26" s="251"/>
    </row>
    <row r="27" spans="1:71" s="2" customFormat="1" ht="6.9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51"/>
    </row>
    <row r="28" spans="1:71" s="2" customFormat="1" ht="13.2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61" t="s">
        <v>41</v>
      </c>
      <c r="M28" s="261"/>
      <c r="N28" s="261"/>
      <c r="O28" s="261"/>
      <c r="P28" s="261"/>
      <c r="Q28" s="36"/>
      <c r="R28" s="36"/>
      <c r="S28" s="36"/>
      <c r="T28" s="36"/>
      <c r="U28" s="36"/>
      <c r="V28" s="36"/>
      <c r="W28" s="261" t="s">
        <v>42</v>
      </c>
      <c r="X28" s="261"/>
      <c r="Y28" s="261"/>
      <c r="Z28" s="261"/>
      <c r="AA28" s="261"/>
      <c r="AB28" s="261"/>
      <c r="AC28" s="261"/>
      <c r="AD28" s="261"/>
      <c r="AE28" s="261"/>
      <c r="AF28" s="36"/>
      <c r="AG28" s="36"/>
      <c r="AH28" s="36"/>
      <c r="AI28" s="36"/>
      <c r="AJ28" s="36"/>
      <c r="AK28" s="261" t="s">
        <v>43</v>
      </c>
      <c r="AL28" s="261"/>
      <c r="AM28" s="261"/>
      <c r="AN28" s="261"/>
      <c r="AO28" s="261"/>
      <c r="AP28" s="36"/>
      <c r="AQ28" s="36"/>
      <c r="AR28" s="39"/>
      <c r="BE28" s="251"/>
    </row>
    <row r="29" spans="1:71" s="3" customFormat="1" ht="14.4" customHeight="1">
      <c r="B29" s="40"/>
      <c r="C29" s="41"/>
      <c r="D29" s="29" t="s">
        <v>44</v>
      </c>
      <c r="E29" s="41"/>
      <c r="F29" s="29" t="s">
        <v>45</v>
      </c>
      <c r="G29" s="41"/>
      <c r="H29" s="41"/>
      <c r="I29" s="41"/>
      <c r="J29" s="41"/>
      <c r="K29" s="41"/>
      <c r="L29" s="245">
        <v>0.21</v>
      </c>
      <c r="M29" s="244"/>
      <c r="N29" s="244"/>
      <c r="O29" s="244"/>
      <c r="P29" s="244"/>
      <c r="Q29" s="41"/>
      <c r="R29" s="41"/>
      <c r="S29" s="41"/>
      <c r="T29" s="41"/>
      <c r="U29" s="41"/>
      <c r="V29" s="41"/>
      <c r="W29" s="243">
        <f>ROUND(AZ54, 2)</f>
        <v>0</v>
      </c>
      <c r="X29" s="244"/>
      <c r="Y29" s="244"/>
      <c r="Z29" s="244"/>
      <c r="AA29" s="244"/>
      <c r="AB29" s="244"/>
      <c r="AC29" s="244"/>
      <c r="AD29" s="244"/>
      <c r="AE29" s="244"/>
      <c r="AF29" s="41"/>
      <c r="AG29" s="41"/>
      <c r="AH29" s="41"/>
      <c r="AI29" s="41"/>
      <c r="AJ29" s="41"/>
      <c r="AK29" s="243">
        <f>ROUND(AV54, 2)</f>
        <v>0</v>
      </c>
      <c r="AL29" s="244"/>
      <c r="AM29" s="244"/>
      <c r="AN29" s="244"/>
      <c r="AO29" s="244"/>
      <c r="AP29" s="41"/>
      <c r="AQ29" s="41"/>
      <c r="AR29" s="42"/>
      <c r="BE29" s="252"/>
    </row>
    <row r="30" spans="1:71" s="3" customFormat="1" ht="14.4" customHeight="1">
      <c r="B30" s="40"/>
      <c r="C30" s="41"/>
      <c r="D30" s="41"/>
      <c r="E30" s="41"/>
      <c r="F30" s="29" t="s">
        <v>46</v>
      </c>
      <c r="G30" s="41"/>
      <c r="H30" s="41"/>
      <c r="I30" s="41"/>
      <c r="J30" s="41"/>
      <c r="K30" s="41"/>
      <c r="L30" s="245">
        <v>0.12</v>
      </c>
      <c r="M30" s="244"/>
      <c r="N30" s="244"/>
      <c r="O30" s="244"/>
      <c r="P30" s="244"/>
      <c r="Q30" s="41"/>
      <c r="R30" s="41"/>
      <c r="S30" s="41"/>
      <c r="T30" s="41"/>
      <c r="U30" s="41"/>
      <c r="V30" s="41"/>
      <c r="W30" s="243">
        <f>ROUND(BA54, 2)</f>
        <v>0</v>
      </c>
      <c r="X30" s="244"/>
      <c r="Y30" s="244"/>
      <c r="Z30" s="244"/>
      <c r="AA30" s="244"/>
      <c r="AB30" s="244"/>
      <c r="AC30" s="244"/>
      <c r="AD30" s="244"/>
      <c r="AE30" s="244"/>
      <c r="AF30" s="41"/>
      <c r="AG30" s="41"/>
      <c r="AH30" s="41"/>
      <c r="AI30" s="41"/>
      <c r="AJ30" s="41"/>
      <c r="AK30" s="243">
        <f>ROUND(AW54, 2)</f>
        <v>0</v>
      </c>
      <c r="AL30" s="244"/>
      <c r="AM30" s="244"/>
      <c r="AN30" s="244"/>
      <c r="AO30" s="244"/>
      <c r="AP30" s="41"/>
      <c r="AQ30" s="41"/>
      <c r="AR30" s="42"/>
      <c r="BE30" s="252"/>
    </row>
    <row r="31" spans="1:71" s="3" customFormat="1" ht="14.4" hidden="1" customHeight="1">
      <c r="B31" s="40"/>
      <c r="C31" s="41"/>
      <c r="D31" s="41"/>
      <c r="E31" s="41"/>
      <c r="F31" s="29" t="s">
        <v>47</v>
      </c>
      <c r="G31" s="41"/>
      <c r="H31" s="41"/>
      <c r="I31" s="41"/>
      <c r="J31" s="41"/>
      <c r="K31" s="41"/>
      <c r="L31" s="245">
        <v>0.21</v>
      </c>
      <c r="M31" s="244"/>
      <c r="N31" s="244"/>
      <c r="O31" s="244"/>
      <c r="P31" s="244"/>
      <c r="Q31" s="41"/>
      <c r="R31" s="41"/>
      <c r="S31" s="41"/>
      <c r="T31" s="41"/>
      <c r="U31" s="41"/>
      <c r="V31" s="41"/>
      <c r="W31" s="243">
        <f>ROUND(BB54, 2)</f>
        <v>0</v>
      </c>
      <c r="X31" s="244"/>
      <c r="Y31" s="244"/>
      <c r="Z31" s="244"/>
      <c r="AA31" s="244"/>
      <c r="AB31" s="244"/>
      <c r="AC31" s="244"/>
      <c r="AD31" s="244"/>
      <c r="AE31" s="244"/>
      <c r="AF31" s="41"/>
      <c r="AG31" s="41"/>
      <c r="AH31" s="41"/>
      <c r="AI31" s="41"/>
      <c r="AJ31" s="41"/>
      <c r="AK31" s="243">
        <v>0</v>
      </c>
      <c r="AL31" s="244"/>
      <c r="AM31" s="244"/>
      <c r="AN31" s="244"/>
      <c r="AO31" s="244"/>
      <c r="AP31" s="41"/>
      <c r="AQ31" s="41"/>
      <c r="AR31" s="42"/>
      <c r="BE31" s="252"/>
    </row>
    <row r="32" spans="1:71" s="3" customFormat="1" ht="14.4" hidden="1" customHeight="1">
      <c r="B32" s="40"/>
      <c r="C32" s="41"/>
      <c r="D32" s="41"/>
      <c r="E32" s="41"/>
      <c r="F32" s="29" t="s">
        <v>48</v>
      </c>
      <c r="G32" s="41"/>
      <c r="H32" s="41"/>
      <c r="I32" s="41"/>
      <c r="J32" s="41"/>
      <c r="K32" s="41"/>
      <c r="L32" s="245">
        <v>0.12</v>
      </c>
      <c r="M32" s="244"/>
      <c r="N32" s="244"/>
      <c r="O32" s="244"/>
      <c r="P32" s="244"/>
      <c r="Q32" s="41"/>
      <c r="R32" s="41"/>
      <c r="S32" s="41"/>
      <c r="T32" s="41"/>
      <c r="U32" s="41"/>
      <c r="V32" s="41"/>
      <c r="W32" s="243">
        <f>ROUND(BC54, 2)</f>
        <v>0</v>
      </c>
      <c r="X32" s="244"/>
      <c r="Y32" s="244"/>
      <c r="Z32" s="244"/>
      <c r="AA32" s="244"/>
      <c r="AB32" s="244"/>
      <c r="AC32" s="244"/>
      <c r="AD32" s="244"/>
      <c r="AE32" s="244"/>
      <c r="AF32" s="41"/>
      <c r="AG32" s="41"/>
      <c r="AH32" s="41"/>
      <c r="AI32" s="41"/>
      <c r="AJ32" s="41"/>
      <c r="AK32" s="243">
        <v>0</v>
      </c>
      <c r="AL32" s="244"/>
      <c r="AM32" s="244"/>
      <c r="AN32" s="244"/>
      <c r="AO32" s="244"/>
      <c r="AP32" s="41"/>
      <c r="AQ32" s="41"/>
      <c r="AR32" s="42"/>
      <c r="BE32" s="252"/>
    </row>
    <row r="33" spans="1:57" s="3" customFormat="1" ht="14.4" hidden="1" customHeight="1">
      <c r="B33" s="40"/>
      <c r="C33" s="41"/>
      <c r="D33" s="41"/>
      <c r="E33" s="41"/>
      <c r="F33" s="29" t="s">
        <v>49</v>
      </c>
      <c r="G33" s="41"/>
      <c r="H33" s="41"/>
      <c r="I33" s="41"/>
      <c r="J33" s="41"/>
      <c r="K33" s="41"/>
      <c r="L33" s="245">
        <v>0</v>
      </c>
      <c r="M33" s="244"/>
      <c r="N33" s="244"/>
      <c r="O33" s="244"/>
      <c r="P33" s="244"/>
      <c r="Q33" s="41"/>
      <c r="R33" s="41"/>
      <c r="S33" s="41"/>
      <c r="T33" s="41"/>
      <c r="U33" s="41"/>
      <c r="V33" s="41"/>
      <c r="W33" s="243">
        <f>ROUND(BD54, 2)</f>
        <v>0</v>
      </c>
      <c r="X33" s="244"/>
      <c r="Y33" s="244"/>
      <c r="Z33" s="244"/>
      <c r="AA33" s="244"/>
      <c r="AB33" s="244"/>
      <c r="AC33" s="244"/>
      <c r="AD33" s="244"/>
      <c r="AE33" s="244"/>
      <c r="AF33" s="41"/>
      <c r="AG33" s="41"/>
      <c r="AH33" s="41"/>
      <c r="AI33" s="41"/>
      <c r="AJ33" s="41"/>
      <c r="AK33" s="243">
        <v>0</v>
      </c>
      <c r="AL33" s="244"/>
      <c r="AM33" s="244"/>
      <c r="AN33" s="244"/>
      <c r="AO33" s="244"/>
      <c r="AP33" s="41"/>
      <c r="AQ33" s="41"/>
      <c r="AR33" s="42"/>
    </row>
    <row r="34" spans="1:57" s="2" customFormat="1" ht="6.9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34"/>
    </row>
    <row r="35" spans="1:57" s="2" customFormat="1" ht="25.95" customHeight="1">
      <c r="A35" s="34"/>
      <c r="B35" s="35"/>
      <c r="C35" s="43"/>
      <c r="D35" s="44" t="s">
        <v>50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51</v>
      </c>
      <c r="U35" s="45"/>
      <c r="V35" s="45"/>
      <c r="W35" s="45"/>
      <c r="X35" s="249" t="s">
        <v>52</v>
      </c>
      <c r="Y35" s="247"/>
      <c r="Z35" s="247"/>
      <c r="AA35" s="247"/>
      <c r="AB35" s="247"/>
      <c r="AC35" s="45"/>
      <c r="AD35" s="45"/>
      <c r="AE35" s="45"/>
      <c r="AF35" s="45"/>
      <c r="AG35" s="45"/>
      <c r="AH35" s="45"/>
      <c r="AI35" s="45"/>
      <c r="AJ35" s="45"/>
      <c r="AK35" s="246">
        <f>SUM(AK26:AK33)</f>
        <v>0</v>
      </c>
      <c r="AL35" s="247"/>
      <c r="AM35" s="247"/>
      <c r="AN35" s="247"/>
      <c r="AO35" s="248"/>
      <c r="AP35" s="43"/>
      <c r="AQ35" s="43"/>
      <c r="AR35" s="39"/>
      <c r="BE35" s="34"/>
    </row>
    <row r="36" spans="1:57" s="2" customFormat="1" ht="6.9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6.9" customHeight="1">
      <c r="A37" s="34"/>
      <c r="B37" s="47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39"/>
      <c r="BE37" s="34"/>
    </row>
    <row r="41" spans="1:57" s="2" customFormat="1" ht="6.9" customHeight="1">
      <c r="A41" s="34"/>
      <c r="B41" s="49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39"/>
      <c r="BE41" s="34"/>
    </row>
    <row r="42" spans="1:57" s="2" customFormat="1" ht="24.9" customHeight="1">
      <c r="A42" s="34"/>
      <c r="B42" s="35"/>
      <c r="C42" s="23" t="s">
        <v>53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9"/>
      <c r="BE42" s="34"/>
    </row>
    <row r="43" spans="1:57" s="2" customFormat="1" ht="6.9" customHeight="1">
      <c r="A43" s="34"/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9"/>
      <c r="BE43" s="34"/>
    </row>
    <row r="44" spans="1:57" s="4" customFormat="1" ht="12" customHeight="1">
      <c r="B44" s="51"/>
      <c r="C44" s="29" t="s">
        <v>13</v>
      </c>
      <c r="D44" s="52"/>
      <c r="E44" s="52"/>
      <c r="F44" s="52"/>
      <c r="G44" s="52"/>
      <c r="H44" s="52"/>
      <c r="I44" s="52"/>
      <c r="J44" s="52"/>
      <c r="K44" s="52"/>
      <c r="L44" s="52" t="str">
        <f>K5</f>
        <v>x69f</v>
      </c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3"/>
    </row>
    <row r="45" spans="1:57" s="5" customFormat="1" ht="36.9" customHeight="1">
      <c r="B45" s="54"/>
      <c r="C45" s="55" t="s">
        <v>16</v>
      </c>
      <c r="D45" s="56"/>
      <c r="E45" s="56"/>
      <c r="F45" s="56"/>
      <c r="G45" s="56"/>
      <c r="H45" s="56"/>
      <c r="I45" s="56"/>
      <c r="J45" s="56"/>
      <c r="K45" s="56"/>
      <c r="L45" s="271" t="str">
        <f>K6</f>
        <v>Zastávka autobusů v Nádražní ulici a ŽST Kaznějov - NEZPŮSOBILÉ VÝDAJE</v>
      </c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56"/>
      <c r="AQ45" s="56"/>
      <c r="AR45" s="57"/>
    </row>
    <row r="46" spans="1:57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9"/>
      <c r="BE46" s="34"/>
    </row>
    <row r="47" spans="1:57" s="2" customFormat="1" ht="12" customHeight="1">
      <c r="A47" s="34"/>
      <c r="B47" s="35"/>
      <c r="C47" s="29" t="s">
        <v>21</v>
      </c>
      <c r="D47" s="36"/>
      <c r="E47" s="36"/>
      <c r="F47" s="36"/>
      <c r="G47" s="36"/>
      <c r="H47" s="36"/>
      <c r="I47" s="36"/>
      <c r="J47" s="36"/>
      <c r="K47" s="36"/>
      <c r="L47" s="58" t="str">
        <f>IF(K8="","",K8)</f>
        <v xml:space="preserve"> 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29" t="s">
        <v>23</v>
      </c>
      <c r="AJ47" s="36"/>
      <c r="AK47" s="36"/>
      <c r="AL47" s="36"/>
      <c r="AM47" s="273" t="str">
        <f>IF(AN8= "","",AN8)</f>
        <v>30. 4. 2025</v>
      </c>
      <c r="AN47" s="273"/>
      <c r="AO47" s="36"/>
      <c r="AP47" s="36"/>
      <c r="AQ47" s="36"/>
      <c r="AR47" s="39"/>
      <c r="BE47" s="34"/>
    </row>
    <row r="48" spans="1:57" s="2" customFormat="1" ht="6.9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9"/>
      <c r="BE48" s="34"/>
    </row>
    <row r="49" spans="1:91" s="2" customFormat="1" ht="25.65" customHeight="1">
      <c r="A49" s="34"/>
      <c r="B49" s="35"/>
      <c r="C49" s="29" t="s">
        <v>25</v>
      </c>
      <c r="D49" s="36"/>
      <c r="E49" s="36"/>
      <c r="F49" s="36"/>
      <c r="G49" s="36"/>
      <c r="H49" s="36"/>
      <c r="I49" s="36"/>
      <c r="J49" s="36"/>
      <c r="K49" s="36"/>
      <c r="L49" s="52" t="str">
        <f>IF(E11= "","",E11)</f>
        <v xml:space="preserve"> 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29" t="s">
        <v>30</v>
      </c>
      <c r="AJ49" s="36"/>
      <c r="AK49" s="36"/>
      <c r="AL49" s="36"/>
      <c r="AM49" s="274" t="str">
        <f>IF(E17="","",E17)</f>
        <v>MENE Industry s.r.o., Lobezská 53, 326 00 Plzeň</v>
      </c>
      <c r="AN49" s="275"/>
      <c r="AO49" s="275"/>
      <c r="AP49" s="275"/>
      <c r="AQ49" s="36"/>
      <c r="AR49" s="39"/>
      <c r="AS49" s="276" t="s">
        <v>54</v>
      </c>
      <c r="AT49" s="277"/>
      <c r="AU49" s="60"/>
      <c r="AV49" s="60"/>
      <c r="AW49" s="60"/>
      <c r="AX49" s="60"/>
      <c r="AY49" s="60"/>
      <c r="AZ49" s="60"/>
      <c r="BA49" s="60"/>
      <c r="BB49" s="60"/>
      <c r="BC49" s="60"/>
      <c r="BD49" s="61"/>
      <c r="BE49" s="34"/>
    </row>
    <row r="50" spans="1:91" s="2" customFormat="1" ht="25.65" customHeight="1">
      <c r="A50" s="34"/>
      <c r="B50" s="35"/>
      <c r="C50" s="29" t="s">
        <v>28</v>
      </c>
      <c r="D50" s="36"/>
      <c r="E50" s="36"/>
      <c r="F50" s="36"/>
      <c r="G50" s="36"/>
      <c r="H50" s="36"/>
      <c r="I50" s="36"/>
      <c r="J50" s="36"/>
      <c r="K50" s="36"/>
      <c r="L50" s="52" t="str">
        <f>IF(E14= "Vyplň údaj","",E14)</f>
        <v/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29" t="s">
        <v>35</v>
      </c>
      <c r="AJ50" s="36"/>
      <c r="AK50" s="36"/>
      <c r="AL50" s="36"/>
      <c r="AM50" s="274" t="str">
        <f>IF(E20="","",E20)</f>
        <v>Jiří Marek, Stýskaly 7, 330 11 Třemošná</v>
      </c>
      <c r="AN50" s="275"/>
      <c r="AO50" s="275"/>
      <c r="AP50" s="275"/>
      <c r="AQ50" s="36"/>
      <c r="AR50" s="39"/>
      <c r="AS50" s="278"/>
      <c r="AT50" s="279"/>
      <c r="AU50" s="62"/>
      <c r="AV50" s="62"/>
      <c r="AW50" s="62"/>
      <c r="AX50" s="62"/>
      <c r="AY50" s="62"/>
      <c r="AZ50" s="62"/>
      <c r="BA50" s="62"/>
      <c r="BB50" s="62"/>
      <c r="BC50" s="62"/>
      <c r="BD50" s="63"/>
      <c r="BE50" s="34"/>
    </row>
    <row r="51" spans="1:91" s="2" customFormat="1" ht="10.8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9"/>
      <c r="AS51" s="280"/>
      <c r="AT51" s="281"/>
      <c r="AU51" s="64"/>
      <c r="AV51" s="64"/>
      <c r="AW51" s="64"/>
      <c r="AX51" s="64"/>
      <c r="AY51" s="64"/>
      <c r="AZ51" s="64"/>
      <c r="BA51" s="64"/>
      <c r="BB51" s="64"/>
      <c r="BC51" s="64"/>
      <c r="BD51" s="65"/>
      <c r="BE51" s="34"/>
    </row>
    <row r="52" spans="1:91" s="2" customFormat="1" ht="29.25" customHeight="1">
      <c r="A52" s="34"/>
      <c r="B52" s="35"/>
      <c r="C52" s="267" t="s">
        <v>55</v>
      </c>
      <c r="D52" s="268"/>
      <c r="E52" s="268"/>
      <c r="F52" s="268"/>
      <c r="G52" s="268"/>
      <c r="H52" s="66"/>
      <c r="I52" s="270" t="s">
        <v>56</v>
      </c>
      <c r="J52" s="268"/>
      <c r="K52" s="268"/>
      <c r="L52" s="268"/>
      <c r="M52" s="268"/>
      <c r="N52" s="268"/>
      <c r="O52" s="268"/>
      <c r="P52" s="268"/>
      <c r="Q52" s="268"/>
      <c r="R52" s="268"/>
      <c r="S52" s="268"/>
      <c r="T52" s="268"/>
      <c r="U52" s="268"/>
      <c r="V52" s="268"/>
      <c r="W52" s="268"/>
      <c r="X52" s="268"/>
      <c r="Y52" s="268"/>
      <c r="Z52" s="268"/>
      <c r="AA52" s="268"/>
      <c r="AB52" s="268"/>
      <c r="AC52" s="268"/>
      <c r="AD52" s="268"/>
      <c r="AE52" s="268"/>
      <c r="AF52" s="268"/>
      <c r="AG52" s="269" t="s">
        <v>57</v>
      </c>
      <c r="AH52" s="268"/>
      <c r="AI52" s="268"/>
      <c r="AJ52" s="268"/>
      <c r="AK52" s="268"/>
      <c r="AL52" s="268"/>
      <c r="AM52" s="268"/>
      <c r="AN52" s="270" t="s">
        <v>58</v>
      </c>
      <c r="AO52" s="268"/>
      <c r="AP52" s="268"/>
      <c r="AQ52" s="67" t="s">
        <v>59</v>
      </c>
      <c r="AR52" s="39"/>
      <c r="AS52" s="68" t="s">
        <v>60</v>
      </c>
      <c r="AT52" s="69" t="s">
        <v>61</v>
      </c>
      <c r="AU52" s="69" t="s">
        <v>62</v>
      </c>
      <c r="AV52" s="69" t="s">
        <v>63</v>
      </c>
      <c r="AW52" s="69" t="s">
        <v>64</v>
      </c>
      <c r="AX52" s="69" t="s">
        <v>65</v>
      </c>
      <c r="AY52" s="69" t="s">
        <v>66</v>
      </c>
      <c r="AZ52" s="69" t="s">
        <v>67</v>
      </c>
      <c r="BA52" s="69" t="s">
        <v>68</v>
      </c>
      <c r="BB52" s="69" t="s">
        <v>69</v>
      </c>
      <c r="BC52" s="69" t="s">
        <v>70</v>
      </c>
      <c r="BD52" s="70" t="s">
        <v>71</v>
      </c>
      <c r="BE52" s="34"/>
    </row>
    <row r="53" spans="1:91" s="2" customFormat="1" ht="10.8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9"/>
      <c r="AS53" s="71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3"/>
      <c r="BE53" s="34"/>
    </row>
    <row r="54" spans="1:91" s="6" customFormat="1" ht="32.4" customHeight="1">
      <c r="B54" s="74"/>
      <c r="C54" s="75" t="s">
        <v>72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265">
        <f>ROUND(SUM(AG55:AG58),2)</f>
        <v>0</v>
      </c>
      <c r="AH54" s="265"/>
      <c r="AI54" s="265"/>
      <c r="AJ54" s="265"/>
      <c r="AK54" s="265"/>
      <c r="AL54" s="265"/>
      <c r="AM54" s="265"/>
      <c r="AN54" s="266">
        <f>SUM(AG54,AT54)</f>
        <v>0</v>
      </c>
      <c r="AO54" s="266"/>
      <c r="AP54" s="266"/>
      <c r="AQ54" s="78" t="s">
        <v>19</v>
      </c>
      <c r="AR54" s="79"/>
      <c r="AS54" s="80">
        <f>ROUND(SUM(AS55:AS58),2)</f>
        <v>0</v>
      </c>
      <c r="AT54" s="81">
        <f>ROUND(SUM(AV54:AW54),2)</f>
        <v>0</v>
      </c>
      <c r="AU54" s="82">
        <f>ROUND(SUM(AU55:AU58),5)</f>
        <v>0</v>
      </c>
      <c r="AV54" s="81">
        <f>ROUND(AZ54*L29,2)</f>
        <v>0</v>
      </c>
      <c r="AW54" s="81">
        <f>ROUND(BA54*L30,2)</f>
        <v>0</v>
      </c>
      <c r="AX54" s="81">
        <f>ROUND(BB54*L29,2)</f>
        <v>0</v>
      </c>
      <c r="AY54" s="81">
        <f>ROUND(BC54*L30,2)</f>
        <v>0</v>
      </c>
      <c r="AZ54" s="81">
        <f>ROUND(SUM(AZ55:AZ58),2)</f>
        <v>0</v>
      </c>
      <c r="BA54" s="81">
        <f>ROUND(SUM(BA55:BA58),2)</f>
        <v>0</v>
      </c>
      <c r="BB54" s="81">
        <f>ROUND(SUM(BB55:BB58),2)</f>
        <v>0</v>
      </c>
      <c r="BC54" s="81">
        <f>ROUND(SUM(BC55:BC58),2)</f>
        <v>0</v>
      </c>
      <c r="BD54" s="83">
        <f>ROUND(SUM(BD55:BD58),2)</f>
        <v>0</v>
      </c>
      <c r="BS54" s="84" t="s">
        <v>73</v>
      </c>
      <c r="BT54" s="84" t="s">
        <v>74</v>
      </c>
      <c r="BU54" s="85" t="s">
        <v>75</v>
      </c>
      <c r="BV54" s="84" t="s">
        <v>76</v>
      </c>
      <c r="BW54" s="84" t="s">
        <v>5</v>
      </c>
      <c r="BX54" s="84" t="s">
        <v>77</v>
      </c>
      <c r="CL54" s="84" t="s">
        <v>19</v>
      </c>
    </row>
    <row r="55" spans="1:91" s="7" customFormat="1" ht="16.5" customHeight="1">
      <c r="A55" s="86" t="s">
        <v>78</v>
      </c>
      <c r="B55" s="87"/>
      <c r="C55" s="88"/>
      <c r="D55" s="264" t="s">
        <v>79</v>
      </c>
      <c r="E55" s="264"/>
      <c r="F55" s="264"/>
      <c r="G55" s="264"/>
      <c r="H55" s="264"/>
      <c r="I55" s="89"/>
      <c r="J55" s="264" t="s">
        <v>80</v>
      </c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  <c r="AD55" s="264"/>
      <c r="AE55" s="264"/>
      <c r="AF55" s="264"/>
      <c r="AG55" s="262">
        <f>'1 - SO 100 Komunikace'!J30</f>
        <v>0</v>
      </c>
      <c r="AH55" s="263"/>
      <c r="AI55" s="263"/>
      <c r="AJ55" s="263"/>
      <c r="AK55" s="263"/>
      <c r="AL55" s="263"/>
      <c r="AM55" s="263"/>
      <c r="AN55" s="262">
        <f>SUM(AG55,AT55)</f>
        <v>0</v>
      </c>
      <c r="AO55" s="263"/>
      <c r="AP55" s="263"/>
      <c r="AQ55" s="90" t="s">
        <v>81</v>
      </c>
      <c r="AR55" s="91"/>
      <c r="AS55" s="92">
        <v>0</v>
      </c>
      <c r="AT55" s="93">
        <f>ROUND(SUM(AV55:AW55),2)</f>
        <v>0</v>
      </c>
      <c r="AU55" s="94">
        <f>'1 - SO 100 Komunikace'!P102</f>
        <v>0</v>
      </c>
      <c r="AV55" s="93">
        <f>'1 - SO 100 Komunikace'!J33</f>
        <v>0</v>
      </c>
      <c r="AW55" s="93">
        <f>'1 - SO 100 Komunikace'!J34</f>
        <v>0</v>
      </c>
      <c r="AX55" s="93">
        <f>'1 - SO 100 Komunikace'!J35</f>
        <v>0</v>
      </c>
      <c r="AY55" s="93">
        <f>'1 - SO 100 Komunikace'!J36</f>
        <v>0</v>
      </c>
      <c r="AZ55" s="93">
        <f>'1 - SO 100 Komunikace'!F33</f>
        <v>0</v>
      </c>
      <c r="BA55" s="93">
        <f>'1 - SO 100 Komunikace'!F34</f>
        <v>0</v>
      </c>
      <c r="BB55" s="93">
        <f>'1 - SO 100 Komunikace'!F35</f>
        <v>0</v>
      </c>
      <c r="BC55" s="93">
        <f>'1 - SO 100 Komunikace'!F36</f>
        <v>0</v>
      </c>
      <c r="BD55" s="95">
        <f>'1 - SO 100 Komunikace'!F37</f>
        <v>0</v>
      </c>
      <c r="BT55" s="96" t="s">
        <v>79</v>
      </c>
      <c r="BV55" s="96" t="s">
        <v>76</v>
      </c>
      <c r="BW55" s="96" t="s">
        <v>82</v>
      </c>
      <c r="BX55" s="96" t="s">
        <v>5</v>
      </c>
      <c r="CL55" s="96" t="s">
        <v>19</v>
      </c>
      <c r="CM55" s="96" t="s">
        <v>83</v>
      </c>
    </row>
    <row r="56" spans="1:91" s="7" customFormat="1" ht="16.5" customHeight="1">
      <c r="A56" s="86" t="s">
        <v>78</v>
      </c>
      <c r="B56" s="87"/>
      <c r="C56" s="88"/>
      <c r="D56" s="264" t="s">
        <v>83</v>
      </c>
      <c r="E56" s="264"/>
      <c r="F56" s="264"/>
      <c r="G56" s="264"/>
      <c r="H56" s="264"/>
      <c r="I56" s="89"/>
      <c r="J56" s="264" t="s">
        <v>84</v>
      </c>
      <c r="K56" s="264"/>
      <c r="L56" s="264"/>
      <c r="M56" s="264"/>
      <c r="N56" s="264"/>
      <c r="O56" s="264"/>
      <c r="P56" s="264"/>
      <c r="Q56" s="264"/>
      <c r="R56" s="264"/>
      <c r="S56" s="264"/>
      <c r="T56" s="264"/>
      <c r="U56" s="264"/>
      <c r="V56" s="264"/>
      <c r="W56" s="264"/>
      <c r="X56" s="264"/>
      <c r="Y56" s="264"/>
      <c r="Z56" s="264"/>
      <c r="AA56" s="264"/>
      <c r="AB56" s="264"/>
      <c r="AC56" s="264"/>
      <c r="AD56" s="264"/>
      <c r="AE56" s="264"/>
      <c r="AF56" s="264"/>
      <c r="AG56" s="262">
        <f>'2 - SO 01 Jednotná kanali...'!J30</f>
        <v>0</v>
      </c>
      <c r="AH56" s="263"/>
      <c r="AI56" s="263"/>
      <c r="AJ56" s="263"/>
      <c r="AK56" s="263"/>
      <c r="AL56" s="263"/>
      <c r="AM56" s="263"/>
      <c r="AN56" s="262">
        <f>SUM(AG56,AT56)</f>
        <v>0</v>
      </c>
      <c r="AO56" s="263"/>
      <c r="AP56" s="263"/>
      <c r="AQ56" s="90" t="s">
        <v>81</v>
      </c>
      <c r="AR56" s="91"/>
      <c r="AS56" s="92">
        <v>0</v>
      </c>
      <c r="AT56" s="93">
        <f>ROUND(SUM(AV56:AW56),2)</f>
        <v>0</v>
      </c>
      <c r="AU56" s="94">
        <f>'2 - SO 01 Jednotná kanali...'!P86</f>
        <v>0</v>
      </c>
      <c r="AV56" s="93">
        <f>'2 - SO 01 Jednotná kanali...'!J33</f>
        <v>0</v>
      </c>
      <c r="AW56" s="93">
        <f>'2 - SO 01 Jednotná kanali...'!J34</f>
        <v>0</v>
      </c>
      <c r="AX56" s="93">
        <f>'2 - SO 01 Jednotná kanali...'!J35</f>
        <v>0</v>
      </c>
      <c r="AY56" s="93">
        <f>'2 - SO 01 Jednotná kanali...'!J36</f>
        <v>0</v>
      </c>
      <c r="AZ56" s="93">
        <f>'2 - SO 01 Jednotná kanali...'!F33</f>
        <v>0</v>
      </c>
      <c r="BA56" s="93">
        <f>'2 - SO 01 Jednotná kanali...'!F34</f>
        <v>0</v>
      </c>
      <c r="BB56" s="93">
        <f>'2 - SO 01 Jednotná kanali...'!F35</f>
        <v>0</v>
      </c>
      <c r="BC56" s="93">
        <f>'2 - SO 01 Jednotná kanali...'!F36</f>
        <v>0</v>
      </c>
      <c r="BD56" s="95">
        <f>'2 - SO 01 Jednotná kanali...'!F37</f>
        <v>0</v>
      </c>
      <c r="BT56" s="96" t="s">
        <v>79</v>
      </c>
      <c r="BV56" s="96" t="s">
        <v>76</v>
      </c>
      <c r="BW56" s="96" t="s">
        <v>85</v>
      </c>
      <c r="BX56" s="96" t="s">
        <v>5</v>
      </c>
      <c r="CL56" s="96" t="s">
        <v>19</v>
      </c>
      <c r="CM56" s="96" t="s">
        <v>83</v>
      </c>
    </row>
    <row r="57" spans="1:91" s="7" customFormat="1" ht="16.5" customHeight="1">
      <c r="A57" s="86" t="s">
        <v>78</v>
      </c>
      <c r="B57" s="87"/>
      <c r="C57" s="88"/>
      <c r="D57" s="264" t="s">
        <v>86</v>
      </c>
      <c r="E57" s="264"/>
      <c r="F57" s="264"/>
      <c r="G57" s="264"/>
      <c r="H57" s="264"/>
      <c r="I57" s="89"/>
      <c r="J57" s="264" t="s">
        <v>87</v>
      </c>
      <c r="K57" s="264"/>
      <c r="L57" s="264"/>
      <c r="M57" s="264"/>
      <c r="N57" s="264"/>
      <c r="O57" s="264"/>
      <c r="P57" s="264"/>
      <c r="Q57" s="264"/>
      <c r="R57" s="264"/>
      <c r="S57" s="264"/>
      <c r="T57" s="264"/>
      <c r="U57" s="264"/>
      <c r="V57" s="264"/>
      <c r="W57" s="264"/>
      <c r="X57" s="264"/>
      <c r="Y57" s="264"/>
      <c r="Z57" s="264"/>
      <c r="AA57" s="264"/>
      <c r="AB57" s="264"/>
      <c r="AC57" s="264"/>
      <c r="AD57" s="264"/>
      <c r="AE57" s="264"/>
      <c r="AF57" s="264"/>
      <c r="AG57" s="262">
        <f>'3 - SO 410 Veřejné osvětlení'!J30</f>
        <v>0</v>
      </c>
      <c r="AH57" s="263"/>
      <c r="AI57" s="263"/>
      <c r="AJ57" s="263"/>
      <c r="AK57" s="263"/>
      <c r="AL57" s="263"/>
      <c r="AM57" s="263"/>
      <c r="AN57" s="262">
        <f>SUM(AG57,AT57)</f>
        <v>0</v>
      </c>
      <c r="AO57" s="263"/>
      <c r="AP57" s="263"/>
      <c r="AQ57" s="90" t="s">
        <v>81</v>
      </c>
      <c r="AR57" s="91"/>
      <c r="AS57" s="92">
        <v>0</v>
      </c>
      <c r="AT57" s="93">
        <f>ROUND(SUM(AV57:AW57),2)</f>
        <v>0</v>
      </c>
      <c r="AU57" s="94">
        <f>'3 - SO 410 Veřejné osvětlení'!P86</f>
        <v>0</v>
      </c>
      <c r="AV57" s="93">
        <f>'3 - SO 410 Veřejné osvětlení'!J33</f>
        <v>0</v>
      </c>
      <c r="AW57" s="93">
        <f>'3 - SO 410 Veřejné osvětlení'!J34</f>
        <v>0</v>
      </c>
      <c r="AX57" s="93">
        <f>'3 - SO 410 Veřejné osvětlení'!J35</f>
        <v>0</v>
      </c>
      <c r="AY57" s="93">
        <f>'3 - SO 410 Veřejné osvětlení'!J36</f>
        <v>0</v>
      </c>
      <c r="AZ57" s="93">
        <f>'3 - SO 410 Veřejné osvětlení'!F33</f>
        <v>0</v>
      </c>
      <c r="BA57" s="93">
        <f>'3 - SO 410 Veřejné osvětlení'!F34</f>
        <v>0</v>
      </c>
      <c r="BB57" s="93">
        <f>'3 - SO 410 Veřejné osvětlení'!F35</f>
        <v>0</v>
      </c>
      <c r="BC57" s="93">
        <f>'3 - SO 410 Veřejné osvětlení'!F36</f>
        <v>0</v>
      </c>
      <c r="BD57" s="95">
        <f>'3 - SO 410 Veřejné osvětlení'!F37</f>
        <v>0</v>
      </c>
      <c r="BT57" s="96" t="s">
        <v>79</v>
      </c>
      <c r="BV57" s="96" t="s">
        <v>76</v>
      </c>
      <c r="BW57" s="96" t="s">
        <v>88</v>
      </c>
      <c r="BX57" s="96" t="s">
        <v>5</v>
      </c>
      <c r="CL57" s="96" t="s">
        <v>19</v>
      </c>
      <c r="CM57" s="96" t="s">
        <v>83</v>
      </c>
    </row>
    <row r="58" spans="1:91" s="7" customFormat="1" ht="16.5" customHeight="1">
      <c r="A58" s="86" t="s">
        <v>78</v>
      </c>
      <c r="B58" s="87"/>
      <c r="C58" s="88"/>
      <c r="D58" s="264" t="s">
        <v>89</v>
      </c>
      <c r="E58" s="264"/>
      <c r="F58" s="264"/>
      <c r="G58" s="264"/>
      <c r="H58" s="264"/>
      <c r="I58" s="89"/>
      <c r="J58" s="264" t="s">
        <v>90</v>
      </c>
      <c r="K58" s="264"/>
      <c r="L58" s="264"/>
      <c r="M58" s="264"/>
      <c r="N58" s="264"/>
      <c r="O58" s="264"/>
      <c r="P58" s="264"/>
      <c r="Q58" s="264"/>
      <c r="R58" s="264"/>
      <c r="S58" s="264"/>
      <c r="T58" s="264"/>
      <c r="U58" s="264"/>
      <c r="V58" s="264"/>
      <c r="W58" s="264"/>
      <c r="X58" s="264"/>
      <c r="Y58" s="264"/>
      <c r="Z58" s="264"/>
      <c r="AA58" s="264"/>
      <c r="AB58" s="264"/>
      <c r="AC58" s="264"/>
      <c r="AD58" s="264"/>
      <c r="AE58" s="264"/>
      <c r="AF58" s="264"/>
      <c r="AG58" s="262">
        <f>'4 - Vedlejší rozpočtové n...'!J30</f>
        <v>0</v>
      </c>
      <c r="AH58" s="263"/>
      <c r="AI58" s="263"/>
      <c r="AJ58" s="263"/>
      <c r="AK58" s="263"/>
      <c r="AL58" s="263"/>
      <c r="AM58" s="263"/>
      <c r="AN58" s="262">
        <f>SUM(AG58,AT58)</f>
        <v>0</v>
      </c>
      <c r="AO58" s="263"/>
      <c r="AP58" s="263"/>
      <c r="AQ58" s="90" t="s">
        <v>81</v>
      </c>
      <c r="AR58" s="91"/>
      <c r="AS58" s="97">
        <v>0</v>
      </c>
      <c r="AT58" s="98">
        <f>ROUND(SUM(AV58:AW58),2)</f>
        <v>0</v>
      </c>
      <c r="AU58" s="99">
        <f>'4 - Vedlejší rozpočtové n...'!P81</f>
        <v>0</v>
      </c>
      <c r="AV58" s="98">
        <f>'4 - Vedlejší rozpočtové n...'!J33</f>
        <v>0</v>
      </c>
      <c r="AW58" s="98">
        <f>'4 - Vedlejší rozpočtové n...'!J34</f>
        <v>0</v>
      </c>
      <c r="AX58" s="98">
        <f>'4 - Vedlejší rozpočtové n...'!J35</f>
        <v>0</v>
      </c>
      <c r="AY58" s="98">
        <f>'4 - Vedlejší rozpočtové n...'!J36</f>
        <v>0</v>
      </c>
      <c r="AZ58" s="98">
        <f>'4 - Vedlejší rozpočtové n...'!F33</f>
        <v>0</v>
      </c>
      <c r="BA58" s="98">
        <f>'4 - Vedlejší rozpočtové n...'!F34</f>
        <v>0</v>
      </c>
      <c r="BB58" s="98">
        <f>'4 - Vedlejší rozpočtové n...'!F35</f>
        <v>0</v>
      </c>
      <c r="BC58" s="98">
        <f>'4 - Vedlejší rozpočtové n...'!F36</f>
        <v>0</v>
      </c>
      <c r="BD58" s="100">
        <f>'4 - Vedlejší rozpočtové n...'!F37</f>
        <v>0</v>
      </c>
      <c r="BT58" s="96" t="s">
        <v>79</v>
      </c>
      <c r="BV58" s="96" t="s">
        <v>76</v>
      </c>
      <c r="BW58" s="96" t="s">
        <v>91</v>
      </c>
      <c r="BX58" s="96" t="s">
        <v>5</v>
      </c>
      <c r="CL58" s="96" t="s">
        <v>19</v>
      </c>
      <c r="CM58" s="96" t="s">
        <v>83</v>
      </c>
    </row>
    <row r="59" spans="1:91" s="2" customFormat="1" ht="30" customHeight="1">
      <c r="A59" s="34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9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</row>
    <row r="60" spans="1:91" s="2" customFormat="1" ht="6.9" customHeight="1">
      <c r="A60" s="34"/>
      <c r="B60" s="47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39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</row>
  </sheetData>
  <sheetProtection algorithmName="SHA-512" hashValue="8R/t4PkarBogHODa0nmgPWxGnvfFkKfMXlGd0lDYoFIgXjsAoe7VEwf+Ab8S6G3kvcC0MJjh3EDyoYsRM4ll1w==" saltValue="bM+NCXNrFfX/dpQ2y3/A43qgzJz2piC9COCgcqCnoe9BahF068gi1+Cn+72ZBzkR52QObi0hGRxqSbsYfzkrHg==" spinCount="100000" sheet="1" objects="1" scenarios="1" formatColumns="0" formatRows="0"/>
  <mergeCells count="54"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D58:H58"/>
    <mergeCell ref="J58:AF58"/>
    <mergeCell ref="AG54:AM54"/>
    <mergeCell ref="AN54:AP54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K30:AO30"/>
    <mergeCell ref="L30:P30"/>
    <mergeCell ref="W30:AE30"/>
    <mergeCell ref="L31:P31"/>
    <mergeCell ref="AN58:AP58"/>
    <mergeCell ref="AG58:AM58"/>
    <mergeCell ref="L45:AO45"/>
    <mergeCell ref="AM47:AN47"/>
    <mergeCell ref="AM49:AP4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</mergeCells>
  <hyperlinks>
    <hyperlink ref="A55" location="'1 - SO 100 Komunikace'!C2" display="/"/>
    <hyperlink ref="A56" location="'2 - SO 01 Jednotná kanali...'!C2" display="/"/>
    <hyperlink ref="A57" location="'3 - SO 410 Veřejné osvětlení'!C2" display="/"/>
    <hyperlink ref="A58" location="'4 - Vedlejší rozpočtové n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823"/>
  <sheetViews>
    <sheetView showGridLines="0" topLeftCell="A448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7" t="s">
        <v>82</v>
      </c>
    </row>
    <row r="3" spans="1:46" s="1" customFormat="1" ht="6.9" hidden="1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83</v>
      </c>
    </row>
    <row r="4" spans="1:46" s="1" customFormat="1" ht="24.9" hidden="1" customHeight="1">
      <c r="B4" s="20"/>
      <c r="D4" s="103" t="s">
        <v>92</v>
      </c>
      <c r="L4" s="20"/>
      <c r="M4" s="104" t="s">
        <v>10</v>
      </c>
      <c r="AT4" s="17" t="s">
        <v>4</v>
      </c>
    </row>
    <row r="5" spans="1:46" s="1" customFormat="1" ht="6.9" hidden="1" customHeight="1">
      <c r="B5" s="20"/>
      <c r="L5" s="20"/>
    </row>
    <row r="6" spans="1:46" s="1" customFormat="1" ht="12" hidden="1" customHeight="1">
      <c r="B6" s="20"/>
      <c r="D6" s="105" t="s">
        <v>16</v>
      </c>
      <c r="L6" s="20"/>
    </row>
    <row r="7" spans="1:46" s="1" customFormat="1" ht="26.25" hidden="1" customHeight="1">
      <c r="B7" s="20"/>
      <c r="E7" s="285" t="str">
        <f>'Rekapitulace stavby'!K6</f>
        <v>Zastávka autobusů v Nádražní ulici a ŽST Kaznějov - NEZPŮSOBILÉ VÝDAJE</v>
      </c>
      <c r="F7" s="286"/>
      <c r="G7" s="286"/>
      <c r="H7" s="286"/>
      <c r="L7" s="20"/>
    </row>
    <row r="8" spans="1:46" s="2" customFormat="1" ht="12" hidden="1" customHeight="1">
      <c r="A8" s="34"/>
      <c r="B8" s="39"/>
      <c r="C8" s="34"/>
      <c r="D8" s="105" t="s">
        <v>93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hidden="1" customHeight="1">
      <c r="A9" s="34"/>
      <c r="B9" s="39"/>
      <c r="C9" s="34"/>
      <c r="D9" s="34"/>
      <c r="E9" s="287" t="s">
        <v>94</v>
      </c>
      <c r="F9" s="288"/>
      <c r="G9" s="288"/>
      <c r="H9" s="288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idden="1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hidden="1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19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hidden="1" customHeight="1">
      <c r="A12" s="34"/>
      <c r="B12" s="39"/>
      <c r="C12" s="34"/>
      <c r="D12" s="105" t="s">
        <v>21</v>
      </c>
      <c r="E12" s="34"/>
      <c r="F12" s="107" t="s">
        <v>22</v>
      </c>
      <c r="G12" s="34"/>
      <c r="H12" s="34"/>
      <c r="I12" s="105" t="s">
        <v>23</v>
      </c>
      <c r="J12" s="108" t="str">
        <f>'Rekapitulace stavby'!AN8</f>
        <v>30. 4. 2025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hidden="1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hidden="1" customHeight="1">
      <c r="A14" s="34"/>
      <c r="B14" s="39"/>
      <c r="C14" s="34"/>
      <c r="D14" s="105" t="s">
        <v>25</v>
      </c>
      <c r="E14" s="34"/>
      <c r="F14" s="34"/>
      <c r="G14" s="34"/>
      <c r="H14" s="34"/>
      <c r="I14" s="105" t="s">
        <v>26</v>
      </c>
      <c r="J14" s="107" t="str">
        <f>IF('Rekapitulace stavby'!AN10="","",'Rekapitulace stavby'!AN10)</f>
        <v/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hidden="1" customHeight="1">
      <c r="A15" s="34"/>
      <c r="B15" s="39"/>
      <c r="C15" s="34"/>
      <c r="D15" s="34"/>
      <c r="E15" s="107" t="str">
        <f>IF('Rekapitulace stavby'!E11="","",'Rekapitulace stavby'!E11)</f>
        <v xml:space="preserve"> </v>
      </c>
      <c r="F15" s="34"/>
      <c r="G15" s="34"/>
      <c r="H15" s="34"/>
      <c r="I15" s="105" t="s">
        <v>27</v>
      </c>
      <c r="J15" s="107" t="str">
        <f>IF('Rekapitulace stavby'!AN11="","",'Rekapitulace stavby'!AN11)</f>
        <v/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hidden="1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hidden="1" customHeight="1">
      <c r="A17" s="34"/>
      <c r="B17" s="39"/>
      <c r="C17" s="34"/>
      <c r="D17" s="105" t="s">
        <v>28</v>
      </c>
      <c r="E17" s="34"/>
      <c r="F17" s="34"/>
      <c r="G17" s="34"/>
      <c r="H17" s="34"/>
      <c r="I17" s="105" t="s">
        <v>26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hidden="1" customHeight="1">
      <c r="A18" s="34"/>
      <c r="B18" s="39"/>
      <c r="C18" s="34"/>
      <c r="D18" s="34"/>
      <c r="E18" s="289" t="str">
        <f>'Rekapitulace stavby'!E14</f>
        <v>Vyplň údaj</v>
      </c>
      <c r="F18" s="290"/>
      <c r="G18" s="290"/>
      <c r="H18" s="290"/>
      <c r="I18" s="105" t="s">
        <v>27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hidden="1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hidden="1" customHeight="1">
      <c r="A20" s="34"/>
      <c r="B20" s="39"/>
      <c r="C20" s="34"/>
      <c r="D20" s="105" t="s">
        <v>30</v>
      </c>
      <c r="E20" s="34"/>
      <c r="F20" s="34"/>
      <c r="G20" s="34"/>
      <c r="H20" s="34"/>
      <c r="I20" s="105" t="s">
        <v>26</v>
      </c>
      <c r="J20" s="107" t="s">
        <v>31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hidden="1" customHeight="1">
      <c r="A21" s="34"/>
      <c r="B21" s="39"/>
      <c r="C21" s="34"/>
      <c r="D21" s="34"/>
      <c r="E21" s="107" t="s">
        <v>32</v>
      </c>
      <c r="F21" s="34"/>
      <c r="G21" s="34"/>
      <c r="H21" s="34"/>
      <c r="I21" s="105" t="s">
        <v>27</v>
      </c>
      <c r="J21" s="107" t="s">
        <v>33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hidden="1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hidden="1" customHeight="1">
      <c r="A23" s="34"/>
      <c r="B23" s="39"/>
      <c r="C23" s="34"/>
      <c r="D23" s="105" t="s">
        <v>35</v>
      </c>
      <c r="E23" s="34"/>
      <c r="F23" s="34"/>
      <c r="G23" s="34"/>
      <c r="H23" s="34"/>
      <c r="I23" s="105" t="s">
        <v>26</v>
      </c>
      <c r="J23" s="107" t="s">
        <v>36</v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hidden="1" customHeight="1">
      <c r="A24" s="34"/>
      <c r="B24" s="39"/>
      <c r="C24" s="34"/>
      <c r="D24" s="34"/>
      <c r="E24" s="107" t="s">
        <v>37</v>
      </c>
      <c r="F24" s="34"/>
      <c r="G24" s="34"/>
      <c r="H24" s="34"/>
      <c r="I24" s="105" t="s">
        <v>27</v>
      </c>
      <c r="J24" s="107" t="s">
        <v>19</v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hidden="1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hidden="1" customHeight="1">
      <c r="A26" s="34"/>
      <c r="B26" s="39"/>
      <c r="C26" s="34"/>
      <c r="D26" s="105" t="s">
        <v>38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hidden="1" customHeight="1">
      <c r="A27" s="109"/>
      <c r="B27" s="110"/>
      <c r="C27" s="109"/>
      <c r="D27" s="109"/>
      <c r="E27" s="291" t="s">
        <v>19</v>
      </c>
      <c r="F27" s="291"/>
      <c r="G27" s="291"/>
      <c r="H27" s="291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" hidden="1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hidden="1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hidden="1" customHeight="1">
      <c r="A30" s="34"/>
      <c r="B30" s="39"/>
      <c r="C30" s="34"/>
      <c r="D30" s="113" t="s">
        <v>40</v>
      </c>
      <c r="E30" s="34"/>
      <c r="F30" s="34"/>
      <c r="G30" s="34"/>
      <c r="H30" s="34"/>
      <c r="I30" s="34"/>
      <c r="J30" s="114">
        <f>ROUND(J102, 2)</f>
        <v>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hidden="1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hidden="1" customHeight="1">
      <c r="A32" s="34"/>
      <c r="B32" s="39"/>
      <c r="C32" s="34"/>
      <c r="D32" s="34"/>
      <c r="E32" s="34"/>
      <c r="F32" s="115" t="s">
        <v>42</v>
      </c>
      <c r="G32" s="34"/>
      <c r="H32" s="34"/>
      <c r="I32" s="115" t="s">
        <v>41</v>
      </c>
      <c r="J32" s="115" t="s">
        <v>43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hidden="1" customHeight="1">
      <c r="A33" s="34"/>
      <c r="B33" s="39"/>
      <c r="C33" s="34"/>
      <c r="D33" s="116" t="s">
        <v>44</v>
      </c>
      <c r="E33" s="105" t="s">
        <v>45</v>
      </c>
      <c r="F33" s="117">
        <f>ROUND((SUM(BE102:BE822)),  2)</f>
        <v>0</v>
      </c>
      <c r="G33" s="34"/>
      <c r="H33" s="34"/>
      <c r="I33" s="118">
        <v>0.21</v>
      </c>
      <c r="J33" s="117">
        <f>ROUND(((SUM(BE102:BE822))*I33),  2)</f>
        <v>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hidden="1" customHeight="1">
      <c r="A34" s="34"/>
      <c r="B34" s="39"/>
      <c r="C34" s="34"/>
      <c r="D34" s="34"/>
      <c r="E34" s="105" t="s">
        <v>46</v>
      </c>
      <c r="F34" s="117">
        <f>ROUND((SUM(BF102:BF822)),  2)</f>
        <v>0</v>
      </c>
      <c r="G34" s="34"/>
      <c r="H34" s="34"/>
      <c r="I34" s="118">
        <v>0.12</v>
      </c>
      <c r="J34" s="117">
        <f>ROUND(((SUM(BF102:BF822))*I34),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05" t="s">
        <v>47</v>
      </c>
      <c r="F35" s="117">
        <f>ROUND((SUM(BG102:BG822)),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05" t="s">
        <v>48</v>
      </c>
      <c r="F36" s="117">
        <f>ROUND((SUM(BH102:BH822)),  2)</f>
        <v>0</v>
      </c>
      <c r="G36" s="34"/>
      <c r="H36" s="34"/>
      <c r="I36" s="118">
        <v>0.12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05" t="s">
        <v>49</v>
      </c>
      <c r="F37" s="117">
        <f>ROUND((SUM(BI102:BI822)),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hidden="1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hidden="1" customHeight="1">
      <c r="A39" s="34"/>
      <c r="B39" s="39"/>
      <c r="C39" s="119"/>
      <c r="D39" s="120" t="s">
        <v>50</v>
      </c>
      <c r="E39" s="121"/>
      <c r="F39" s="121"/>
      <c r="G39" s="122" t="s">
        <v>51</v>
      </c>
      <c r="H39" s="123" t="s">
        <v>52</v>
      </c>
      <c r="I39" s="121"/>
      <c r="J39" s="124">
        <f>SUM(J30:J37)</f>
        <v>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hidden="1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hidden="1"/>
    <row r="42" spans="1:31" hidden="1"/>
    <row r="43" spans="1:31" hidden="1"/>
    <row r="44" spans="1:31" s="2" customFormat="1" ht="6.9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" customHeight="1">
      <c r="A45" s="34"/>
      <c r="B45" s="35"/>
      <c r="C45" s="23" t="s">
        <v>95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26.25" customHeight="1">
      <c r="A48" s="34"/>
      <c r="B48" s="35"/>
      <c r="C48" s="36"/>
      <c r="D48" s="36"/>
      <c r="E48" s="283" t="str">
        <f>E7</f>
        <v>Zastávka autobusů v Nádražní ulici a ŽST Kaznějov - NEZPŮSOBILÉ VÝDAJE</v>
      </c>
      <c r="F48" s="284"/>
      <c r="G48" s="284"/>
      <c r="H48" s="284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93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271" t="str">
        <f>E9</f>
        <v>1 - SO 100 Komunikace</v>
      </c>
      <c r="F50" s="282"/>
      <c r="G50" s="282"/>
      <c r="H50" s="282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6"/>
      <c r="E52" s="36"/>
      <c r="F52" s="27" t="str">
        <f>F12</f>
        <v xml:space="preserve"> </v>
      </c>
      <c r="G52" s="36"/>
      <c r="H52" s="36"/>
      <c r="I52" s="29" t="s">
        <v>23</v>
      </c>
      <c r="J52" s="59" t="str">
        <f>IF(J12="","",J12)</f>
        <v>30. 4. 2025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40.049999999999997" customHeight="1">
      <c r="A54" s="34"/>
      <c r="B54" s="35"/>
      <c r="C54" s="29" t="s">
        <v>25</v>
      </c>
      <c r="D54" s="36"/>
      <c r="E54" s="36"/>
      <c r="F54" s="27" t="str">
        <f>E15</f>
        <v xml:space="preserve"> </v>
      </c>
      <c r="G54" s="36"/>
      <c r="H54" s="36"/>
      <c r="I54" s="29" t="s">
        <v>30</v>
      </c>
      <c r="J54" s="32" t="str">
        <f>E21</f>
        <v>MENE Industry s.r.o., Lobezská 53, 326 00 Plzeň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25.65" customHeight="1">
      <c r="A55" s="34"/>
      <c r="B55" s="35"/>
      <c r="C55" s="29" t="s">
        <v>28</v>
      </c>
      <c r="D55" s="36"/>
      <c r="E55" s="36"/>
      <c r="F55" s="27" t="str">
        <f>IF(E18="","",E18)</f>
        <v>Vyplň údaj</v>
      </c>
      <c r="G55" s="36"/>
      <c r="H55" s="36"/>
      <c r="I55" s="29" t="s">
        <v>35</v>
      </c>
      <c r="J55" s="32" t="str">
        <f>E24</f>
        <v>Jiří Marek, Stýskaly 7, 330 11 Třemošná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96</v>
      </c>
      <c r="D57" s="131"/>
      <c r="E57" s="131"/>
      <c r="F57" s="131"/>
      <c r="G57" s="131"/>
      <c r="H57" s="131"/>
      <c r="I57" s="131"/>
      <c r="J57" s="132" t="s">
        <v>97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8" customHeight="1">
      <c r="A59" s="34"/>
      <c r="B59" s="35"/>
      <c r="C59" s="133" t="s">
        <v>72</v>
      </c>
      <c r="D59" s="36"/>
      <c r="E59" s="36"/>
      <c r="F59" s="36"/>
      <c r="G59" s="36"/>
      <c r="H59" s="36"/>
      <c r="I59" s="36"/>
      <c r="J59" s="77">
        <f>J102</f>
        <v>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98</v>
      </c>
    </row>
    <row r="60" spans="1:47" s="9" customFormat="1" ht="24.9" customHeight="1">
      <c r="B60" s="134"/>
      <c r="C60" s="135"/>
      <c r="D60" s="136" t="s">
        <v>99</v>
      </c>
      <c r="E60" s="137"/>
      <c r="F60" s="137"/>
      <c r="G60" s="137"/>
      <c r="H60" s="137"/>
      <c r="I60" s="137"/>
      <c r="J60" s="138">
        <f>J103</f>
        <v>0</v>
      </c>
      <c r="K60" s="135"/>
      <c r="L60" s="139"/>
    </row>
    <row r="61" spans="1:47" s="10" customFormat="1" ht="19.95" customHeight="1">
      <c r="B61" s="140"/>
      <c r="C61" s="141"/>
      <c r="D61" s="142" t="s">
        <v>100</v>
      </c>
      <c r="E61" s="143"/>
      <c r="F61" s="143"/>
      <c r="G61" s="143"/>
      <c r="H61" s="143"/>
      <c r="I61" s="143"/>
      <c r="J61" s="144">
        <f>J104</f>
        <v>0</v>
      </c>
      <c r="K61" s="141"/>
      <c r="L61" s="145"/>
    </row>
    <row r="62" spans="1:47" s="10" customFormat="1" ht="19.95" customHeight="1">
      <c r="B62" s="140"/>
      <c r="C62" s="141"/>
      <c r="D62" s="142" t="s">
        <v>101</v>
      </c>
      <c r="E62" s="143"/>
      <c r="F62" s="143"/>
      <c r="G62" s="143"/>
      <c r="H62" s="143"/>
      <c r="I62" s="143"/>
      <c r="J62" s="144">
        <f>J196</f>
        <v>0</v>
      </c>
      <c r="K62" s="141"/>
      <c r="L62" s="145"/>
    </row>
    <row r="63" spans="1:47" s="10" customFormat="1" ht="19.95" customHeight="1">
      <c r="B63" s="140"/>
      <c r="C63" s="141"/>
      <c r="D63" s="142" t="s">
        <v>102</v>
      </c>
      <c r="E63" s="143"/>
      <c r="F63" s="143"/>
      <c r="G63" s="143"/>
      <c r="H63" s="143"/>
      <c r="I63" s="143"/>
      <c r="J63" s="144">
        <f>J224</f>
        <v>0</v>
      </c>
      <c r="K63" s="141"/>
      <c r="L63" s="145"/>
    </row>
    <row r="64" spans="1:47" s="10" customFormat="1" ht="19.95" customHeight="1">
      <c r="B64" s="140"/>
      <c r="C64" s="141"/>
      <c r="D64" s="142" t="s">
        <v>103</v>
      </c>
      <c r="E64" s="143"/>
      <c r="F64" s="143"/>
      <c r="G64" s="143"/>
      <c r="H64" s="143"/>
      <c r="I64" s="143"/>
      <c r="J64" s="144">
        <f>J276</f>
        <v>0</v>
      </c>
      <c r="K64" s="141"/>
      <c r="L64" s="145"/>
    </row>
    <row r="65" spans="2:12" s="10" customFormat="1" ht="19.95" customHeight="1">
      <c r="B65" s="140"/>
      <c r="C65" s="141"/>
      <c r="D65" s="142" t="s">
        <v>104</v>
      </c>
      <c r="E65" s="143"/>
      <c r="F65" s="143"/>
      <c r="G65" s="143"/>
      <c r="H65" s="143"/>
      <c r="I65" s="143"/>
      <c r="J65" s="144">
        <f>J305</f>
        <v>0</v>
      </c>
      <c r="K65" s="141"/>
      <c r="L65" s="145"/>
    </row>
    <row r="66" spans="2:12" s="10" customFormat="1" ht="19.95" customHeight="1">
      <c r="B66" s="140"/>
      <c r="C66" s="141"/>
      <c r="D66" s="142" t="s">
        <v>105</v>
      </c>
      <c r="E66" s="143"/>
      <c r="F66" s="143"/>
      <c r="G66" s="143"/>
      <c r="H66" s="143"/>
      <c r="I66" s="143"/>
      <c r="J66" s="144">
        <f>J327</f>
        <v>0</v>
      </c>
      <c r="K66" s="141"/>
      <c r="L66" s="145"/>
    </row>
    <row r="67" spans="2:12" s="10" customFormat="1" ht="19.95" customHeight="1">
      <c r="B67" s="140"/>
      <c r="C67" s="141"/>
      <c r="D67" s="142" t="s">
        <v>106</v>
      </c>
      <c r="E67" s="143"/>
      <c r="F67" s="143"/>
      <c r="G67" s="143"/>
      <c r="H67" s="143"/>
      <c r="I67" s="143"/>
      <c r="J67" s="144">
        <f>J359</f>
        <v>0</v>
      </c>
      <c r="K67" s="141"/>
      <c r="L67" s="145"/>
    </row>
    <row r="68" spans="2:12" s="10" customFormat="1" ht="19.95" customHeight="1">
      <c r="B68" s="140"/>
      <c r="C68" s="141"/>
      <c r="D68" s="142" t="s">
        <v>107</v>
      </c>
      <c r="E68" s="143"/>
      <c r="F68" s="143"/>
      <c r="G68" s="143"/>
      <c r="H68" s="143"/>
      <c r="I68" s="143"/>
      <c r="J68" s="144">
        <f>J394</f>
        <v>0</v>
      </c>
      <c r="K68" s="141"/>
      <c r="L68" s="145"/>
    </row>
    <row r="69" spans="2:12" s="10" customFormat="1" ht="19.95" customHeight="1">
      <c r="B69" s="140"/>
      <c r="C69" s="141"/>
      <c r="D69" s="142" t="s">
        <v>108</v>
      </c>
      <c r="E69" s="143"/>
      <c r="F69" s="143"/>
      <c r="G69" s="143"/>
      <c r="H69" s="143"/>
      <c r="I69" s="143"/>
      <c r="J69" s="144">
        <f>J423</f>
        <v>0</v>
      </c>
      <c r="K69" s="141"/>
      <c r="L69" s="145"/>
    </row>
    <row r="70" spans="2:12" s="10" customFormat="1" ht="19.95" customHeight="1">
      <c r="B70" s="140"/>
      <c r="C70" s="141"/>
      <c r="D70" s="142" t="s">
        <v>109</v>
      </c>
      <c r="E70" s="143"/>
      <c r="F70" s="143"/>
      <c r="G70" s="143"/>
      <c r="H70" s="143"/>
      <c r="I70" s="143"/>
      <c r="J70" s="144">
        <f>J449</f>
        <v>0</v>
      </c>
      <c r="K70" s="141"/>
      <c r="L70" s="145"/>
    </row>
    <row r="71" spans="2:12" s="10" customFormat="1" ht="19.95" customHeight="1">
      <c r="B71" s="140"/>
      <c r="C71" s="141"/>
      <c r="D71" s="142" t="s">
        <v>110</v>
      </c>
      <c r="E71" s="143"/>
      <c r="F71" s="143"/>
      <c r="G71" s="143"/>
      <c r="H71" s="143"/>
      <c r="I71" s="143"/>
      <c r="J71" s="144">
        <f>J532</f>
        <v>0</v>
      </c>
      <c r="K71" s="141"/>
      <c r="L71" s="145"/>
    </row>
    <row r="72" spans="2:12" s="10" customFormat="1" ht="19.95" customHeight="1">
      <c r="B72" s="140"/>
      <c r="C72" s="141"/>
      <c r="D72" s="142" t="s">
        <v>111</v>
      </c>
      <c r="E72" s="143"/>
      <c r="F72" s="143"/>
      <c r="G72" s="143"/>
      <c r="H72" s="143"/>
      <c r="I72" s="143"/>
      <c r="J72" s="144">
        <f>J539</f>
        <v>0</v>
      </c>
      <c r="K72" s="141"/>
      <c r="L72" s="145"/>
    </row>
    <row r="73" spans="2:12" s="10" customFormat="1" ht="19.95" customHeight="1">
      <c r="B73" s="140"/>
      <c r="C73" s="141"/>
      <c r="D73" s="142" t="s">
        <v>112</v>
      </c>
      <c r="E73" s="143"/>
      <c r="F73" s="143"/>
      <c r="G73" s="143"/>
      <c r="H73" s="143"/>
      <c r="I73" s="143"/>
      <c r="J73" s="144">
        <f>J546</f>
        <v>0</v>
      </c>
      <c r="K73" s="141"/>
      <c r="L73" s="145"/>
    </row>
    <row r="74" spans="2:12" s="10" customFormat="1" ht="19.95" customHeight="1">
      <c r="B74" s="140"/>
      <c r="C74" s="141"/>
      <c r="D74" s="142" t="s">
        <v>113</v>
      </c>
      <c r="E74" s="143"/>
      <c r="F74" s="143"/>
      <c r="G74" s="143"/>
      <c r="H74" s="143"/>
      <c r="I74" s="143"/>
      <c r="J74" s="144">
        <f>J639</f>
        <v>0</v>
      </c>
      <c r="K74" s="141"/>
      <c r="L74" s="145"/>
    </row>
    <row r="75" spans="2:12" s="10" customFormat="1" ht="19.95" customHeight="1">
      <c r="B75" s="140"/>
      <c r="C75" s="141"/>
      <c r="D75" s="142" t="s">
        <v>114</v>
      </c>
      <c r="E75" s="143"/>
      <c r="F75" s="143"/>
      <c r="G75" s="143"/>
      <c r="H75" s="143"/>
      <c r="I75" s="143"/>
      <c r="J75" s="144">
        <f>J663</f>
        <v>0</v>
      </c>
      <c r="K75" s="141"/>
      <c r="L75" s="145"/>
    </row>
    <row r="76" spans="2:12" s="10" customFormat="1" ht="19.95" customHeight="1">
      <c r="B76" s="140"/>
      <c r="C76" s="141"/>
      <c r="D76" s="142" t="s">
        <v>115</v>
      </c>
      <c r="E76" s="143"/>
      <c r="F76" s="143"/>
      <c r="G76" s="143"/>
      <c r="H76" s="143"/>
      <c r="I76" s="143"/>
      <c r="J76" s="144">
        <f>J680</f>
        <v>0</v>
      </c>
      <c r="K76" s="141"/>
      <c r="L76" s="145"/>
    </row>
    <row r="77" spans="2:12" s="10" customFormat="1" ht="19.95" customHeight="1">
      <c r="B77" s="140"/>
      <c r="C77" s="141"/>
      <c r="D77" s="142" t="s">
        <v>116</v>
      </c>
      <c r="E77" s="143"/>
      <c r="F77" s="143"/>
      <c r="G77" s="143"/>
      <c r="H77" s="143"/>
      <c r="I77" s="143"/>
      <c r="J77" s="144">
        <f>J740</f>
        <v>0</v>
      </c>
      <c r="K77" s="141"/>
      <c r="L77" s="145"/>
    </row>
    <row r="78" spans="2:12" s="10" customFormat="1" ht="19.95" customHeight="1">
      <c r="B78" s="140"/>
      <c r="C78" s="141"/>
      <c r="D78" s="142" t="s">
        <v>117</v>
      </c>
      <c r="E78" s="143"/>
      <c r="F78" s="143"/>
      <c r="G78" s="143"/>
      <c r="H78" s="143"/>
      <c r="I78" s="143"/>
      <c r="J78" s="144">
        <f>J755</f>
        <v>0</v>
      </c>
      <c r="K78" s="141"/>
      <c r="L78" s="145"/>
    </row>
    <row r="79" spans="2:12" s="10" customFormat="1" ht="19.95" customHeight="1">
      <c r="B79" s="140"/>
      <c r="C79" s="141"/>
      <c r="D79" s="142" t="s">
        <v>118</v>
      </c>
      <c r="E79" s="143"/>
      <c r="F79" s="143"/>
      <c r="G79" s="143"/>
      <c r="H79" s="143"/>
      <c r="I79" s="143"/>
      <c r="J79" s="144">
        <f>J767</f>
        <v>0</v>
      </c>
      <c r="K79" s="141"/>
      <c r="L79" s="145"/>
    </row>
    <row r="80" spans="2:12" s="10" customFormat="1" ht="19.95" customHeight="1">
      <c r="B80" s="140"/>
      <c r="C80" s="141"/>
      <c r="D80" s="142" t="s">
        <v>119</v>
      </c>
      <c r="E80" s="143"/>
      <c r="F80" s="143"/>
      <c r="G80" s="143"/>
      <c r="H80" s="143"/>
      <c r="I80" s="143"/>
      <c r="J80" s="144">
        <f>J786</f>
        <v>0</v>
      </c>
      <c r="K80" s="141"/>
      <c r="L80" s="145"/>
    </row>
    <row r="81" spans="1:31" s="10" customFormat="1" ht="19.95" customHeight="1">
      <c r="B81" s="140"/>
      <c r="C81" s="141"/>
      <c r="D81" s="142" t="s">
        <v>120</v>
      </c>
      <c r="E81" s="143"/>
      <c r="F81" s="143"/>
      <c r="G81" s="143"/>
      <c r="H81" s="143"/>
      <c r="I81" s="143"/>
      <c r="J81" s="144">
        <f>J799</f>
        <v>0</v>
      </c>
      <c r="K81" s="141"/>
      <c r="L81" s="145"/>
    </row>
    <row r="82" spans="1:31" s="10" customFormat="1" ht="19.95" customHeight="1">
      <c r="B82" s="140"/>
      <c r="C82" s="141"/>
      <c r="D82" s="142" t="s">
        <v>121</v>
      </c>
      <c r="E82" s="143"/>
      <c r="F82" s="143"/>
      <c r="G82" s="143"/>
      <c r="H82" s="143"/>
      <c r="I82" s="143"/>
      <c r="J82" s="144">
        <f>J811</f>
        <v>0</v>
      </c>
      <c r="K82" s="141"/>
      <c r="L82" s="145"/>
    </row>
    <row r="83" spans="1:31" s="2" customFormat="1" ht="21.7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10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31" s="2" customFormat="1" ht="6.9" customHeight="1">
      <c r="A84" s="34"/>
      <c r="B84" s="47"/>
      <c r="C84" s="48"/>
      <c r="D84" s="48"/>
      <c r="E84" s="48"/>
      <c r="F84" s="48"/>
      <c r="G84" s="48"/>
      <c r="H84" s="48"/>
      <c r="I84" s="48"/>
      <c r="J84" s="48"/>
      <c r="K84" s="48"/>
      <c r="L84" s="10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8" spans="1:31" s="2" customFormat="1" ht="6.9" customHeight="1">
      <c r="A88" s="34"/>
      <c r="B88" s="49"/>
      <c r="C88" s="50"/>
      <c r="D88" s="50"/>
      <c r="E88" s="50"/>
      <c r="F88" s="50"/>
      <c r="G88" s="50"/>
      <c r="H88" s="50"/>
      <c r="I88" s="50"/>
      <c r="J88" s="50"/>
      <c r="K88" s="50"/>
      <c r="L88" s="10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31" s="2" customFormat="1" ht="24.9" customHeight="1">
      <c r="A89" s="34"/>
      <c r="B89" s="35"/>
      <c r="C89" s="23" t="s">
        <v>122</v>
      </c>
      <c r="D89" s="36"/>
      <c r="E89" s="36"/>
      <c r="F89" s="36"/>
      <c r="G89" s="36"/>
      <c r="H89" s="36"/>
      <c r="I89" s="36"/>
      <c r="J89" s="36"/>
      <c r="K89" s="36"/>
      <c r="L89" s="10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31" s="2" customFormat="1" ht="6.9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10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31" s="2" customFormat="1" ht="12" customHeight="1">
      <c r="A91" s="34"/>
      <c r="B91" s="35"/>
      <c r="C91" s="29" t="s">
        <v>16</v>
      </c>
      <c r="D91" s="36"/>
      <c r="E91" s="36"/>
      <c r="F91" s="36"/>
      <c r="G91" s="36"/>
      <c r="H91" s="36"/>
      <c r="I91" s="36"/>
      <c r="J91" s="36"/>
      <c r="K91" s="36"/>
      <c r="L91" s="10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31" s="2" customFormat="1" ht="26.25" customHeight="1">
      <c r="A92" s="34"/>
      <c r="B92" s="35"/>
      <c r="C92" s="36"/>
      <c r="D92" s="36"/>
      <c r="E92" s="283" t="str">
        <f>E7</f>
        <v>Zastávka autobusů v Nádražní ulici a ŽST Kaznějov - NEZPŮSOBILÉ VÝDAJE</v>
      </c>
      <c r="F92" s="284"/>
      <c r="G92" s="284"/>
      <c r="H92" s="284"/>
      <c r="I92" s="36"/>
      <c r="J92" s="36"/>
      <c r="K92" s="36"/>
      <c r="L92" s="10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31" s="2" customFormat="1" ht="12" customHeight="1">
      <c r="A93" s="34"/>
      <c r="B93" s="35"/>
      <c r="C93" s="29" t="s">
        <v>93</v>
      </c>
      <c r="D93" s="36"/>
      <c r="E93" s="36"/>
      <c r="F93" s="36"/>
      <c r="G93" s="36"/>
      <c r="H93" s="36"/>
      <c r="I93" s="36"/>
      <c r="J93" s="36"/>
      <c r="K93" s="36"/>
      <c r="L93" s="10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31" s="2" customFormat="1" ht="16.5" customHeight="1">
      <c r="A94" s="34"/>
      <c r="B94" s="35"/>
      <c r="C94" s="36"/>
      <c r="D94" s="36"/>
      <c r="E94" s="271" t="str">
        <f>E9</f>
        <v>1 - SO 100 Komunikace</v>
      </c>
      <c r="F94" s="282"/>
      <c r="G94" s="282"/>
      <c r="H94" s="282"/>
      <c r="I94" s="36"/>
      <c r="J94" s="36"/>
      <c r="K94" s="36"/>
      <c r="L94" s="10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31" s="2" customFormat="1" ht="6.9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10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31" s="2" customFormat="1" ht="12" customHeight="1">
      <c r="A96" s="34"/>
      <c r="B96" s="35"/>
      <c r="C96" s="29" t="s">
        <v>21</v>
      </c>
      <c r="D96" s="36"/>
      <c r="E96" s="36"/>
      <c r="F96" s="27" t="str">
        <f>F12</f>
        <v xml:space="preserve"> </v>
      </c>
      <c r="G96" s="36"/>
      <c r="H96" s="36"/>
      <c r="I96" s="29" t="s">
        <v>23</v>
      </c>
      <c r="J96" s="59" t="str">
        <f>IF(J12="","",J12)</f>
        <v>30. 4. 2025</v>
      </c>
      <c r="K96" s="36"/>
      <c r="L96" s="10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pans="1:65" s="2" customFormat="1" ht="6.9" customHeight="1">
      <c r="A97" s="34"/>
      <c r="B97" s="35"/>
      <c r="C97" s="36"/>
      <c r="D97" s="36"/>
      <c r="E97" s="36"/>
      <c r="F97" s="36"/>
      <c r="G97" s="36"/>
      <c r="H97" s="36"/>
      <c r="I97" s="36"/>
      <c r="J97" s="36"/>
      <c r="K97" s="36"/>
      <c r="L97" s="106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pans="1:65" s="2" customFormat="1" ht="40.049999999999997" customHeight="1">
      <c r="A98" s="34"/>
      <c r="B98" s="35"/>
      <c r="C98" s="29" t="s">
        <v>25</v>
      </c>
      <c r="D98" s="36"/>
      <c r="E98" s="36"/>
      <c r="F98" s="27" t="str">
        <f>E15</f>
        <v xml:space="preserve"> </v>
      </c>
      <c r="G98" s="36"/>
      <c r="H98" s="36"/>
      <c r="I98" s="29" t="s">
        <v>30</v>
      </c>
      <c r="J98" s="32" t="str">
        <f>E21</f>
        <v>MENE Industry s.r.o., Lobezská 53, 326 00 Plzeň</v>
      </c>
      <c r="K98" s="36"/>
      <c r="L98" s="106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</row>
    <row r="99" spans="1:65" s="2" customFormat="1" ht="25.65" customHeight="1">
      <c r="A99" s="34"/>
      <c r="B99" s="35"/>
      <c r="C99" s="29" t="s">
        <v>28</v>
      </c>
      <c r="D99" s="36"/>
      <c r="E99" s="36"/>
      <c r="F99" s="27" t="str">
        <f>IF(E18="","",E18)</f>
        <v>Vyplň údaj</v>
      </c>
      <c r="G99" s="36"/>
      <c r="H99" s="36"/>
      <c r="I99" s="29" t="s">
        <v>35</v>
      </c>
      <c r="J99" s="32" t="str">
        <f>E24</f>
        <v>Jiří Marek, Stýskaly 7, 330 11 Třemošná</v>
      </c>
      <c r="K99" s="36"/>
      <c r="L99" s="106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0" spans="1:65" s="2" customFormat="1" ht="10.35" customHeight="1">
      <c r="A100" s="34"/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106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</row>
    <row r="101" spans="1:65" s="11" customFormat="1" ht="29.25" customHeight="1">
      <c r="A101" s="146"/>
      <c r="B101" s="147"/>
      <c r="C101" s="148" t="s">
        <v>123</v>
      </c>
      <c r="D101" s="149" t="s">
        <v>59</v>
      </c>
      <c r="E101" s="149" t="s">
        <v>55</v>
      </c>
      <c r="F101" s="149" t="s">
        <v>56</v>
      </c>
      <c r="G101" s="149" t="s">
        <v>124</v>
      </c>
      <c r="H101" s="149" t="s">
        <v>125</v>
      </c>
      <c r="I101" s="149" t="s">
        <v>126</v>
      </c>
      <c r="J101" s="149" t="s">
        <v>97</v>
      </c>
      <c r="K101" s="150" t="s">
        <v>127</v>
      </c>
      <c r="L101" s="151"/>
      <c r="M101" s="68" t="s">
        <v>19</v>
      </c>
      <c r="N101" s="69" t="s">
        <v>44</v>
      </c>
      <c r="O101" s="69" t="s">
        <v>128</v>
      </c>
      <c r="P101" s="69" t="s">
        <v>129</v>
      </c>
      <c r="Q101" s="69" t="s">
        <v>130</v>
      </c>
      <c r="R101" s="69" t="s">
        <v>131</v>
      </c>
      <c r="S101" s="69" t="s">
        <v>132</v>
      </c>
      <c r="T101" s="70" t="s">
        <v>133</v>
      </c>
      <c r="U101" s="146"/>
      <c r="V101" s="146"/>
      <c r="W101" s="146"/>
      <c r="X101" s="146"/>
      <c r="Y101" s="146"/>
      <c r="Z101" s="146"/>
      <c r="AA101" s="146"/>
      <c r="AB101" s="146"/>
      <c r="AC101" s="146"/>
      <c r="AD101" s="146"/>
      <c r="AE101" s="146"/>
    </row>
    <row r="102" spans="1:65" s="2" customFormat="1" ht="22.8" customHeight="1">
      <c r="A102" s="34"/>
      <c r="B102" s="35"/>
      <c r="C102" s="75" t="s">
        <v>134</v>
      </c>
      <c r="D102" s="36"/>
      <c r="E102" s="36"/>
      <c r="F102" s="36"/>
      <c r="G102" s="36"/>
      <c r="H102" s="36"/>
      <c r="I102" s="36"/>
      <c r="J102" s="152">
        <f>BK102</f>
        <v>0</v>
      </c>
      <c r="K102" s="36"/>
      <c r="L102" s="39"/>
      <c r="M102" s="71"/>
      <c r="N102" s="153"/>
      <c r="O102" s="72"/>
      <c r="P102" s="154">
        <f>P103</f>
        <v>0</v>
      </c>
      <c r="Q102" s="72"/>
      <c r="R102" s="154">
        <f>R103</f>
        <v>724.79049426000017</v>
      </c>
      <c r="S102" s="72"/>
      <c r="T102" s="155">
        <f>T103</f>
        <v>776.93150000000003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17" t="s">
        <v>73</v>
      </c>
      <c r="AU102" s="17" t="s">
        <v>98</v>
      </c>
      <c r="BK102" s="156">
        <f>BK103</f>
        <v>0</v>
      </c>
    </row>
    <row r="103" spans="1:65" s="12" customFormat="1" ht="25.95" customHeight="1">
      <c r="B103" s="157"/>
      <c r="C103" s="158"/>
      <c r="D103" s="159" t="s">
        <v>73</v>
      </c>
      <c r="E103" s="160" t="s">
        <v>135</v>
      </c>
      <c r="F103" s="160" t="s">
        <v>136</v>
      </c>
      <c r="G103" s="158"/>
      <c r="H103" s="158"/>
      <c r="I103" s="161"/>
      <c r="J103" s="162">
        <f>BK103</f>
        <v>0</v>
      </c>
      <c r="K103" s="158"/>
      <c r="L103" s="163"/>
      <c r="M103" s="164"/>
      <c r="N103" s="165"/>
      <c r="O103" s="165"/>
      <c r="P103" s="166">
        <f>P104+P196+P224+P276+P305+P327+P359+P394+P423+P449+P532+P539+P546+P639+P663+P680+P740+P755+P767+P786+P799+P811</f>
        <v>0</v>
      </c>
      <c r="Q103" s="165"/>
      <c r="R103" s="166">
        <f>R104+R196+R224+R276+R305+R327+R359+R394+R423+R449+R532+R539+R546+R639+R663+R680+R740+R755+R767+R786+R799+R811</f>
        <v>724.79049426000017</v>
      </c>
      <c r="S103" s="165"/>
      <c r="T103" s="167">
        <f>T104+T196+T224+T276+T305+T327+T359+T394+T423+T449+T532+T539+T546+T639+T663+T680+T740+T755+T767+T786+T799+T811</f>
        <v>776.93150000000003</v>
      </c>
      <c r="AR103" s="168" t="s">
        <v>79</v>
      </c>
      <c r="AT103" s="169" t="s">
        <v>73</v>
      </c>
      <c r="AU103" s="169" t="s">
        <v>74</v>
      </c>
      <c r="AY103" s="168" t="s">
        <v>137</v>
      </c>
      <c r="BK103" s="170">
        <f>BK104+BK196+BK224+BK276+BK305+BK327+BK359+BK394+BK423+BK449+BK532+BK539+BK546+BK639+BK663+BK680+BK740+BK755+BK767+BK786+BK799+BK811</f>
        <v>0</v>
      </c>
    </row>
    <row r="104" spans="1:65" s="12" customFormat="1" ht="22.8" customHeight="1">
      <c r="B104" s="157"/>
      <c r="C104" s="158"/>
      <c r="D104" s="159" t="s">
        <v>73</v>
      </c>
      <c r="E104" s="171" t="s">
        <v>79</v>
      </c>
      <c r="F104" s="171" t="s">
        <v>138</v>
      </c>
      <c r="G104" s="158"/>
      <c r="H104" s="158"/>
      <c r="I104" s="161"/>
      <c r="J104" s="172">
        <f>BK104</f>
        <v>0</v>
      </c>
      <c r="K104" s="158"/>
      <c r="L104" s="163"/>
      <c r="M104" s="164"/>
      <c r="N104" s="165"/>
      <c r="O104" s="165"/>
      <c r="P104" s="166">
        <f>SUM(P105:P195)</f>
        <v>0</v>
      </c>
      <c r="Q104" s="165"/>
      <c r="R104" s="166">
        <f>SUM(R105:R195)</f>
        <v>19.2</v>
      </c>
      <c r="S104" s="165"/>
      <c r="T104" s="167">
        <f>SUM(T105:T195)</f>
        <v>0</v>
      </c>
      <c r="AR104" s="168" t="s">
        <v>79</v>
      </c>
      <c r="AT104" s="169" t="s">
        <v>73</v>
      </c>
      <c r="AU104" s="169" t="s">
        <v>79</v>
      </c>
      <c r="AY104" s="168" t="s">
        <v>137</v>
      </c>
      <c r="BK104" s="170">
        <f>SUM(BK105:BK195)</f>
        <v>0</v>
      </c>
    </row>
    <row r="105" spans="1:65" s="2" customFormat="1" ht="33" customHeight="1">
      <c r="A105" s="34"/>
      <c r="B105" s="35"/>
      <c r="C105" s="173" t="s">
        <v>79</v>
      </c>
      <c r="D105" s="173" t="s">
        <v>139</v>
      </c>
      <c r="E105" s="174" t="s">
        <v>140</v>
      </c>
      <c r="F105" s="175" t="s">
        <v>141</v>
      </c>
      <c r="G105" s="176" t="s">
        <v>142</v>
      </c>
      <c r="H105" s="177">
        <v>641.45500000000004</v>
      </c>
      <c r="I105" s="178"/>
      <c r="J105" s="179">
        <f>ROUND(I105*H105,2)</f>
        <v>0</v>
      </c>
      <c r="K105" s="175" t="s">
        <v>143</v>
      </c>
      <c r="L105" s="39"/>
      <c r="M105" s="180" t="s">
        <v>19</v>
      </c>
      <c r="N105" s="181" t="s">
        <v>45</v>
      </c>
      <c r="O105" s="64"/>
      <c r="P105" s="182">
        <f>O105*H105</f>
        <v>0</v>
      </c>
      <c r="Q105" s="182">
        <v>0</v>
      </c>
      <c r="R105" s="182">
        <f>Q105*H105</f>
        <v>0</v>
      </c>
      <c r="S105" s="182">
        <v>0</v>
      </c>
      <c r="T105" s="183">
        <f>S105*H105</f>
        <v>0</v>
      </c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R105" s="184" t="s">
        <v>89</v>
      </c>
      <c r="AT105" s="184" t="s">
        <v>139</v>
      </c>
      <c r="AU105" s="184" t="s">
        <v>83</v>
      </c>
      <c r="AY105" s="17" t="s">
        <v>137</v>
      </c>
      <c r="BE105" s="185">
        <f>IF(N105="základní",J105,0)</f>
        <v>0</v>
      </c>
      <c r="BF105" s="185">
        <f>IF(N105="snížená",J105,0)</f>
        <v>0</v>
      </c>
      <c r="BG105" s="185">
        <f>IF(N105="zákl. přenesená",J105,0)</f>
        <v>0</v>
      </c>
      <c r="BH105" s="185">
        <f>IF(N105="sníž. přenesená",J105,0)</f>
        <v>0</v>
      </c>
      <c r="BI105" s="185">
        <f>IF(N105="nulová",J105,0)</f>
        <v>0</v>
      </c>
      <c r="BJ105" s="17" t="s">
        <v>79</v>
      </c>
      <c r="BK105" s="185">
        <f>ROUND(I105*H105,2)</f>
        <v>0</v>
      </c>
      <c r="BL105" s="17" t="s">
        <v>89</v>
      </c>
      <c r="BM105" s="184" t="s">
        <v>144</v>
      </c>
    </row>
    <row r="106" spans="1:65" s="2" customFormat="1">
      <c r="A106" s="34"/>
      <c r="B106" s="35"/>
      <c r="C106" s="36"/>
      <c r="D106" s="186" t="s">
        <v>145</v>
      </c>
      <c r="E106" s="36"/>
      <c r="F106" s="187" t="s">
        <v>146</v>
      </c>
      <c r="G106" s="36"/>
      <c r="H106" s="36"/>
      <c r="I106" s="188"/>
      <c r="J106" s="36"/>
      <c r="K106" s="36"/>
      <c r="L106" s="39"/>
      <c r="M106" s="189"/>
      <c r="N106" s="190"/>
      <c r="O106" s="64"/>
      <c r="P106" s="64"/>
      <c r="Q106" s="64"/>
      <c r="R106" s="64"/>
      <c r="S106" s="64"/>
      <c r="T106" s="65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T106" s="17" t="s">
        <v>145</v>
      </c>
      <c r="AU106" s="17" t="s">
        <v>83</v>
      </c>
    </row>
    <row r="107" spans="1:65" s="13" customFormat="1">
      <c r="B107" s="191"/>
      <c r="C107" s="192"/>
      <c r="D107" s="193" t="s">
        <v>147</v>
      </c>
      <c r="E107" s="194" t="s">
        <v>19</v>
      </c>
      <c r="F107" s="195" t="s">
        <v>148</v>
      </c>
      <c r="G107" s="192"/>
      <c r="H107" s="194" t="s">
        <v>19</v>
      </c>
      <c r="I107" s="196"/>
      <c r="J107" s="192"/>
      <c r="K107" s="192"/>
      <c r="L107" s="197"/>
      <c r="M107" s="198"/>
      <c r="N107" s="199"/>
      <c r="O107" s="199"/>
      <c r="P107" s="199"/>
      <c r="Q107" s="199"/>
      <c r="R107" s="199"/>
      <c r="S107" s="199"/>
      <c r="T107" s="200"/>
      <c r="AT107" s="201" t="s">
        <v>147</v>
      </c>
      <c r="AU107" s="201" t="s">
        <v>83</v>
      </c>
      <c r="AV107" s="13" t="s">
        <v>79</v>
      </c>
      <c r="AW107" s="13" t="s">
        <v>34</v>
      </c>
      <c r="AX107" s="13" t="s">
        <v>74</v>
      </c>
      <c r="AY107" s="201" t="s">
        <v>137</v>
      </c>
    </row>
    <row r="108" spans="1:65" s="14" customFormat="1" ht="30.6">
      <c r="B108" s="202"/>
      <c r="C108" s="203"/>
      <c r="D108" s="193" t="s">
        <v>147</v>
      </c>
      <c r="E108" s="204" t="s">
        <v>19</v>
      </c>
      <c r="F108" s="205" t="s">
        <v>149</v>
      </c>
      <c r="G108" s="203"/>
      <c r="H108" s="206">
        <v>641.45500000000004</v>
      </c>
      <c r="I108" s="207"/>
      <c r="J108" s="203"/>
      <c r="K108" s="203"/>
      <c r="L108" s="208"/>
      <c r="M108" s="209"/>
      <c r="N108" s="210"/>
      <c r="O108" s="210"/>
      <c r="P108" s="210"/>
      <c r="Q108" s="210"/>
      <c r="R108" s="210"/>
      <c r="S108" s="210"/>
      <c r="T108" s="211"/>
      <c r="AT108" s="212" t="s">
        <v>147</v>
      </c>
      <c r="AU108" s="212" t="s">
        <v>83</v>
      </c>
      <c r="AV108" s="14" t="s">
        <v>83</v>
      </c>
      <c r="AW108" s="14" t="s">
        <v>34</v>
      </c>
      <c r="AX108" s="14" t="s">
        <v>74</v>
      </c>
      <c r="AY108" s="212" t="s">
        <v>137</v>
      </c>
    </row>
    <row r="109" spans="1:65" s="15" customFormat="1">
      <c r="B109" s="213"/>
      <c r="C109" s="214"/>
      <c r="D109" s="193" t="s">
        <v>147</v>
      </c>
      <c r="E109" s="215" t="s">
        <v>19</v>
      </c>
      <c r="F109" s="216" t="s">
        <v>150</v>
      </c>
      <c r="G109" s="214"/>
      <c r="H109" s="217">
        <v>641.45500000000004</v>
      </c>
      <c r="I109" s="218"/>
      <c r="J109" s="214"/>
      <c r="K109" s="214"/>
      <c r="L109" s="219"/>
      <c r="M109" s="220"/>
      <c r="N109" s="221"/>
      <c r="O109" s="221"/>
      <c r="P109" s="221"/>
      <c r="Q109" s="221"/>
      <c r="R109" s="221"/>
      <c r="S109" s="221"/>
      <c r="T109" s="222"/>
      <c r="AT109" s="223" t="s">
        <v>147</v>
      </c>
      <c r="AU109" s="223" t="s">
        <v>83</v>
      </c>
      <c r="AV109" s="15" t="s">
        <v>89</v>
      </c>
      <c r="AW109" s="15" t="s">
        <v>34</v>
      </c>
      <c r="AX109" s="15" t="s">
        <v>79</v>
      </c>
      <c r="AY109" s="223" t="s">
        <v>137</v>
      </c>
    </row>
    <row r="110" spans="1:65" s="2" customFormat="1" ht="44.25" customHeight="1">
      <c r="A110" s="34"/>
      <c r="B110" s="35"/>
      <c r="C110" s="173" t="s">
        <v>83</v>
      </c>
      <c r="D110" s="173" t="s">
        <v>139</v>
      </c>
      <c r="E110" s="174" t="s">
        <v>151</v>
      </c>
      <c r="F110" s="175" t="s">
        <v>152</v>
      </c>
      <c r="G110" s="176" t="s">
        <v>142</v>
      </c>
      <c r="H110" s="177">
        <v>3.0720000000000001</v>
      </c>
      <c r="I110" s="178"/>
      <c r="J110" s="179">
        <f>ROUND(I110*H110,2)</f>
        <v>0</v>
      </c>
      <c r="K110" s="175" t="s">
        <v>143</v>
      </c>
      <c r="L110" s="39"/>
      <c r="M110" s="180" t="s">
        <v>19</v>
      </c>
      <c r="N110" s="181" t="s">
        <v>45</v>
      </c>
      <c r="O110" s="64"/>
      <c r="P110" s="182">
        <f>O110*H110</f>
        <v>0</v>
      </c>
      <c r="Q110" s="182">
        <v>0</v>
      </c>
      <c r="R110" s="182">
        <f>Q110*H110</f>
        <v>0</v>
      </c>
      <c r="S110" s="182">
        <v>0</v>
      </c>
      <c r="T110" s="183">
        <f>S110*H110</f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184" t="s">
        <v>89</v>
      </c>
      <c r="AT110" s="184" t="s">
        <v>139</v>
      </c>
      <c r="AU110" s="184" t="s">
        <v>83</v>
      </c>
      <c r="AY110" s="17" t="s">
        <v>137</v>
      </c>
      <c r="BE110" s="185">
        <f>IF(N110="základní",J110,0)</f>
        <v>0</v>
      </c>
      <c r="BF110" s="185">
        <f>IF(N110="snížená",J110,0)</f>
        <v>0</v>
      </c>
      <c r="BG110" s="185">
        <f>IF(N110="zákl. přenesená",J110,0)</f>
        <v>0</v>
      </c>
      <c r="BH110" s="185">
        <f>IF(N110="sníž. přenesená",J110,0)</f>
        <v>0</v>
      </c>
      <c r="BI110" s="185">
        <f>IF(N110="nulová",J110,0)</f>
        <v>0</v>
      </c>
      <c r="BJ110" s="17" t="s">
        <v>79</v>
      </c>
      <c r="BK110" s="185">
        <f>ROUND(I110*H110,2)</f>
        <v>0</v>
      </c>
      <c r="BL110" s="17" t="s">
        <v>89</v>
      </c>
      <c r="BM110" s="184" t="s">
        <v>153</v>
      </c>
    </row>
    <row r="111" spans="1:65" s="2" customFormat="1">
      <c r="A111" s="34"/>
      <c r="B111" s="35"/>
      <c r="C111" s="36"/>
      <c r="D111" s="186" t="s">
        <v>145</v>
      </c>
      <c r="E111" s="36"/>
      <c r="F111" s="187" t="s">
        <v>154</v>
      </c>
      <c r="G111" s="36"/>
      <c r="H111" s="36"/>
      <c r="I111" s="188"/>
      <c r="J111" s="36"/>
      <c r="K111" s="36"/>
      <c r="L111" s="39"/>
      <c r="M111" s="189"/>
      <c r="N111" s="190"/>
      <c r="O111" s="64"/>
      <c r="P111" s="64"/>
      <c r="Q111" s="64"/>
      <c r="R111" s="64"/>
      <c r="S111" s="64"/>
      <c r="T111" s="65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T111" s="17" t="s">
        <v>145</v>
      </c>
      <c r="AU111" s="17" t="s">
        <v>83</v>
      </c>
    </row>
    <row r="112" spans="1:65" s="13" customFormat="1">
      <c r="B112" s="191"/>
      <c r="C112" s="192"/>
      <c r="D112" s="193" t="s">
        <v>147</v>
      </c>
      <c r="E112" s="194" t="s">
        <v>19</v>
      </c>
      <c r="F112" s="195" t="s">
        <v>155</v>
      </c>
      <c r="G112" s="192"/>
      <c r="H112" s="194" t="s">
        <v>19</v>
      </c>
      <c r="I112" s="196"/>
      <c r="J112" s="192"/>
      <c r="K112" s="192"/>
      <c r="L112" s="197"/>
      <c r="M112" s="198"/>
      <c r="N112" s="199"/>
      <c r="O112" s="199"/>
      <c r="P112" s="199"/>
      <c r="Q112" s="199"/>
      <c r="R112" s="199"/>
      <c r="S112" s="199"/>
      <c r="T112" s="200"/>
      <c r="AT112" s="201" t="s">
        <v>147</v>
      </c>
      <c r="AU112" s="201" t="s">
        <v>83</v>
      </c>
      <c r="AV112" s="13" t="s">
        <v>79</v>
      </c>
      <c r="AW112" s="13" t="s">
        <v>34</v>
      </c>
      <c r="AX112" s="13" t="s">
        <v>74</v>
      </c>
      <c r="AY112" s="201" t="s">
        <v>137</v>
      </c>
    </row>
    <row r="113" spans="1:65" s="13" customFormat="1">
      <c r="B113" s="191"/>
      <c r="C113" s="192"/>
      <c r="D113" s="193" t="s">
        <v>147</v>
      </c>
      <c r="E113" s="194" t="s">
        <v>19</v>
      </c>
      <c r="F113" s="195" t="s">
        <v>156</v>
      </c>
      <c r="G113" s="192"/>
      <c r="H113" s="194" t="s">
        <v>19</v>
      </c>
      <c r="I113" s="196"/>
      <c r="J113" s="192"/>
      <c r="K113" s="192"/>
      <c r="L113" s="197"/>
      <c r="M113" s="198"/>
      <c r="N113" s="199"/>
      <c r="O113" s="199"/>
      <c r="P113" s="199"/>
      <c r="Q113" s="199"/>
      <c r="R113" s="199"/>
      <c r="S113" s="199"/>
      <c r="T113" s="200"/>
      <c r="AT113" s="201" t="s">
        <v>147</v>
      </c>
      <c r="AU113" s="201" t="s">
        <v>83</v>
      </c>
      <c r="AV113" s="13" t="s">
        <v>79</v>
      </c>
      <c r="AW113" s="13" t="s">
        <v>34</v>
      </c>
      <c r="AX113" s="13" t="s">
        <v>74</v>
      </c>
      <c r="AY113" s="201" t="s">
        <v>137</v>
      </c>
    </row>
    <row r="114" spans="1:65" s="14" customFormat="1">
      <c r="B114" s="202"/>
      <c r="C114" s="203"/>
      <c r="D114" s="193" t="s">
        <v>147</v>
      </c>
      <c r="E114" s="204" t="s">
        <v>19</v>
      </c>
      <c r="F114" s="205" t="s">
        <v>157</v>
      </c>
      <c r="G114" s="203"/>
      <c r="H114" s="206">
        <v>3.0720000000000001</v>
      </c>
      <c r="I114" s="207"/>
      <c r="J114" s="203"/>
      <c r="K114" s="203"/>
      <c r="L114" s="208"/>
      <c r="M114" s="209"/>
      <c r="N114" s="210"/>
      <c r="O114" s="210"/>
      <c r="P114" s="210"/>
      <c r="Q114" s="210"/>
      <c r="R114" s="210"/>
      <c r="S114" s="210"/>
      <c r="T114" s="211"/>
      <c r="AT114" s="212" t="s">
        <v>147</v>
      </c>
      <c r="AU114" s="212" t="s">
        <v>83</v>
      </c>
      <c r="AV114" s="14" t="s">
        <v>83</v>
      </c>
      <c r="AW114" s="14" t="s">
        <v>34</v>
      </c>
      <c r="AX114" s="14" t="s">
        <v>74</v>
      </c>
      <c r="AY114" s="212" t="s">
        <v>137</v>
      </c>
    </row>
    <row r="115" spans="1:65" s="15" customFormat="1">
      <c r="B115" s="213"/>
      <c r="C115" s="214"/>
      <c r="D115" s="193" t="s">
        <v>147</v>
      </c>
      <c r="E115" s="215" t="s">
        <v>19</v>
      </c>
      <c r="F115" s="216" t="s">
        <v>150</v>
      </c>
      <c r="G115" s="214"/>
      <c r="H115" s="217">
        <v>3.0720000000000001</v>
      </c>
      <c r="I115" s="218"/>
      <c r="J115" s="214"/>
      <c r="K115" s="214"/>
      <c r="L115" s="219"/>
      <c r="M115" s="220"/>
      <c r="N115" s="221"/>
      <c r="O115" s="221"/>
      <c r="P115" s="221"/>
      <c r="Q115" s="221"/>
      <c r="R115" s="221"/>
      <c r="S115" s="221"/>
      <c r="T115" s="222"/>
      <c r="AT115" s="223" t="s">
        <v>147</v>
      </c>
      <c r="AU115" s="223" t="s">
        <v>83</v>
      </c>
      <c r="AV115" s="15" t="s">
        <v>89</v>
      </c>
      <c r="AW115" s="15" t="s">
        <v>34</v>
      </c>
      <c r="AX115" s="15" t="s">
        <v>79</v>
      </c>
      <c r="AY115" s="223" t="s">
        <v>137</v>
      </c>
    </row>
    <row r="116" spans="1:65" s="2" customFormat="1" ht="49.05" customHeight="1">
      <c r="A116" s="34"/>
      <c r="B116" s="35"/>
      <c r="C116" s="173" t="s">
        <v>86</v>
      </c>
      <c r="D116" s="173" t="s">
        <v>139</v>
      </c>
      <c r="E116" s="174" t="s">
        <v>158</v>
      </c>
      <c r="F116" s="175" t="s">
        <v>159</v>
      </c>
      <c r="G116" s="176" t="s">
        <v>142</v>
      </c>
      <c r="H116" s="177">
        <v>27.648</v>
      </c>
      <c r="I116" s="178"/>
      <c r="J116" s="179">
        <f>ROUND(I116*H116,2)</f>
        <v>0</v>
      </c>
      <c r="K116" s="175" t="s">
        <v>143</v>
      </c>
      <c r="L116" s="39"/>
      <c r="M116" s="180" t="s">
        <v>19</v>
      </c>
      <c r="N116" s="181" t="s">
        <v>45</v>
      </c>
      <c r="O116" s="64"/>
      <c r="P116" s="182">
        <f>O116*H116</f>
        <v>0</v>
      </c>
      <c r="Q116" s="182">
        <v>0</v>
      </c>
      <c r="R116" s="182">
        <f>Q116*H116</f>
        <v>0</v>
      </c>
      <c r="S116" s="182">
        <v>0</v>
      </c>
      <c r="T116" s="183">
        <f>S116*H116</f>
        <v>0</v>
      </c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R116" s="184" t="s">
        <v>89</v>
      </c>
      <c r="AT116" s="184" t="s">
        <v>139</v>
      </c>
      <c r="AU116" s="184" t="s">
        <v>83</v>
      </c>
      <c r="AY116" s="17" t="s">
        <v>137</v>
      </c>
      <c r="BE116" s="185">
        <f>IF(N116="základní",J116,0)</f>
        <v>0</v>
      </c>
      <c r="BF116" s="185">
        <f>IF(N116="snížená",J116,0)</f>
        <v>0</v>
      </c>
      <c r="BG116" s="185">
        <f>IF(N116="zákl. přenesená",J116,0)</f>
        <v>0</v>
      </c>
      <c r="BH116" s="185">
        <f>IF(N116="sníž. přenesená",J116,0)</f>
        <v>0</v>
      </c>
      <c r="BI116" s="185">
        <f>IF(N116="nulová",J116,0)</f>
        <v>0</v>
      </c>
      <c r="BJ116" s="17" t="s">
        <v>79</v>
      </c>
      <c r="BK116" s="185">
        <f>ROUND(I116*H116,2)</f>
        <v>0</v>
      </c>
      <c r="BL116" s="17" t="s">
        <v>89</v>
      </c>
      <c r="BM116" s="184" t="s">
        <v>160</v>
      </c>
    </row>
    <row r="117" spans="1:65" s="2" customFormat="1">
      <c r="A117" s="34"/>
      <c r="B117" s="35"/>
      <c r="C117" s="36"/>
      <c r="D117" s="186" t="s">
        <v>145</v>
      </c>
      <c r="E117" s="36"/>
      <c r="F117" s="187" t="s">
        <v>161</v>
      </c>
      <c r="G117" s="36"/>
      <c r="H117" s="36"/>
      <c r="I117" s="188"/>
      <c r="J117" s="36"/>
      <c r="K117" s="36"/>
      <c r="L117" s="39"/>
      <c r="M117" s="189"/>
      <c r="N117" s="190"/>
      <c r="O117" s="64"/>
      <c r="P117" s="64"/>
      <c r="Q117" s="64"/>
      <c r="R117" s="64"/>
      <c r="S117" s="64"/>
      <c r="T117" s="65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T117" s="17" t="s">
        <v>145</v>
      </c>
      <c r="AU117" s="17" t="s">
        <v>83</v>
      </c>
    </row>
    <row r="118" spans="1:65" s="13" customFormat="1">
      <c r="B118" s="191"/>
      <c r="C118" s="192"/>
      <c r="D118" s="193" t="s">
        <v>147</v>
      </c>
      <c r="E118" s="194" t="s">
        <v>19</v>
      </c>
      <c r="F118" s="195" t="s">
        <v>155</v>
      </c>
      <c r="G118" s="192"/>
      <c r="H118" s="194" t="s">
        <v>19</v>
      </c>
      <c r="I118" s="196"/>
      <c r="J118" s="192"/>
      <c r="K118" s="192"/>
      <c r="L118" s="197"/>
      <c r="M118" s="198"/>
      <c r="N118" s="199"/>
      <c r="O118" s="199"/>
      <c r="P118" s="199"/>
      <c r="Q118" s="199"/>
      <c r="R118" s="199"/>
      <c r="S118" s="199"/>
      <c r="T118" s="200"/>
      <c r="AT118" s="201" t="s">
        <v>147</v>
      </c>
      <c r="AU118" s="201" t="s">
        <v>83</v>
      </c>
      <c r="AV118" s="13" t="s">
        <v>79</v>
      </c>
      <c r="AW118" s="13" t="s">
        <v>34</v>
      </c>
      <c r="AX118" s="13" t="s">
        <v>74</v>
      </c>
      <c r="AY118" s="201" t="s">
        <v>137</v>
      </c>
    </row>
    <row r="119" spans="1:65" s="13" customFormat="1">
      <c r="B119" s="191"/>
      <c r="C119" s="192"/>
      <c r="D119" s="193" t="s">
        <v>147</v>
      </c>
      <c r="E119" s="194" t="s">
        <v>19</v>
      </c>
      <c r="F119" s="195" t="s">
        <v>162</v>
      </c>
      <c r="G119" s="192"/>
      <c r="H119" s="194" t="s">
        <v>19</v>
      </c>
      <c r="I119" s="196"/>
      <c r="J119" s="192"/>
      <c r="K119" s="192"/>
      <c r="L119" s="197"/>
      <c r="M119" s="198"/>
      <c r="N119" s="199"/>
      <c r="O119" s="199"/>
      <c r="P119" s="199"/>
      <c r="Q119" s="199"/>
      <c r="R119" s="199"/>
      <c r="S119" s="199"/>
      <c r="T119" s="200"/>
      <c r="AT119" s="201" t="s">
        <v>147</v>
      </c>
      <c r="AU119" s="201" t="s">
        <v>83</v>
      </c>
      <c r="AV119" s="13" t="s">
        <v>79</v>
      </c>
      <c r="AW119" s="13" t="s">
        <v>34</v>
      </c>
      <c r="AX119" s="13" t="s">
        <v>74</v>
      </c>
      <c r="AY119" s="201" t="s">
        <v>137</v>
      </c>
    </row>
    <row r="120" spans="1:65" s="14" customFormat="1">
      <c r="B120" s="202"/>
      <c r="C120" s="203"/>
      <c r="D120" s="193" t="s">
        <v>147</v>
      </c>
      <c r="E120" s="204" t="s">
        <v>19</v>
      </c>
      <c r="F120" s="205" t="s">
        <v>163</v>
      </c>
      <c r="G120" s="203"/>
      <c r="H120" s="206">
        <v>27.648</v>
      </c>
      <c r="I120" s="207"/>
      <c r="J120" s="203"/>
      <c r="K120" s="203"/>
      <c r="L120" s="208"/>
      <c r="M120" s="209"/>
      <c r="N120" s="210"/>
      <c r="O120" s="210"/>
      <c r="P120" s="210"/>
      <c r="Q120" s="210"/>
      <c r="R120" s="210"/>
      <c r="S120" s="210"/>
      <c r="T120" s="211"/>
      <c r="AT120" s="212" t="s">
        <v>147</v>
      </c>
      <c r="AU120" s="212" t="s">
        <v>83</v>
      </c>
      <c r="AV120" s="14" t="s">
        <v>83</v>
      </c>
      <c r="AW120" s="14" t="s">
        <v>34</v>
      </c>
      <c r="AX120" s="14" t="s">
        <v>74</v>
      </c>
      <c r="AY120" s="212" t="s">
        <v>137</v>
      </c>
    </row>
    <row r="121" spans="1:65" s="15" customFormat="1">
      <c r="B121" s="213"/>
      <c r="C121" s="214"/>
      <c r="D121" s="193" t="s">
        <v>147</v>
      </c>
      <c r="E121" s="215" t="s">
        <v>19</v>
      </c>
      <c r="F121" s="216" t="s">
        <v>150</v>
      </c>
      <c r="G121" s="214"/>
      <c r="H121" s="217">
        <v>27.648</v>
      </c>
      <c r="I121" s="218"/>
      <c r="J121" s="214"/>
      <c r="K121" s="214"/>
      <c r="L121" s="219"/>
      <c r="M121" s="220"/>
      <c r="N121" s="221"/>
      <c r="O121" s="221"/>
      <c r="P121" s="221"/>
      <c r="Q121" s="221"/>
      <c r="R121" s="221"/>
      <c r="S121" s="221"/>
      <c r="T121" s="222"/>
      <c r="AT121" s="223" t="s">
        <v>147</v>
      </c>
      <c r="AU121" s="223" t="s">
        <v>83</v>
      </c>
      <c r="AV121" s="15" t="s">
        <v>89</v>
      </c>
      <c r="AW121" s="15" t="s">
        <v>34</v>
      </c>
      <c r="AX121" s="15" t="s">
        <v>79</v>
      </c>
      <c r="AY121" s="223" t="s">
        <v>137</v>
      </c>
    </row>
    <row r="122" spans="1:65" s="2" customFormat="1" ht="49.05" customHeight="1">
      <c r="A122" s="34"/>
      <c r="B122" s="35"/>
      <c r="C122" s="173" t="s">
        <v>89</v>
      </c>
      <c r="D122" s="173" t="s">
        <v>139</v>
      </c>
      <c r="E122" s="174" t="s">
        <v>164</v>
      </c>
      <c r="F122" s="175" t="s">
        <v>165</v>
      </c>
      <c r="G122" s="176" t="s">
        <v>142</v>
      </c>
      <c r="H122" s="177">
        <v>0.76800000000000002</v>
      </c>
      <c r="I122" s="178"/>
      <c r="J122" s="179">
        <f>ROUND(I122*H122,2)</f>
        <v>0</v>
      </c>
      <c r="K122" s="175" t="s">
        <v>143</v>
      </c>
      <c r="L122" s="39"/>
      <c r="M122" s="180" t="s">
        <v>19</v>
      </c>
      <c r="N122" s="181" t="s">
        <v>45</v>
      </c>
      <c r="O122" s="64"/>
      <c r="P122" s="182">
        <f>O122*H122</f>
        <v>0</v>
      </c>
      <c r="Q122" s="182">
        <v>0</v>
      </c>
      <c r="R122" s="182">
        <f>Q122*H122</f>
        <v>0</v>
      </c>
      <c r="S122" s="182">
        <v>0</v>
      </c>
      <c r="T122" s="183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84" t="s">
        <v>89</v>
      </c>
      <c r="AT122" s="184" t="s">
        <v>139</v>
      </c>
      <c r="AU122" s="184" t="s">
        <v>83</v>
      </c>
      <c r="AY122" s="17" t="s">
        <v>137</v>
      </c>
      <c r="BE122" s="185">
        <f>IF(N122="základní",J122,0)</f>
        <v>0</v>
      </c>
      <c r="BF122" s="185">
        <f>IF(N122="snížená",J122,0)</f>
        <v>0</v>
      </c>
      <c r="BG122" s="185">
        <f>IF(N122="zákl. přenesená",J122,0)</f>
        <v>0</v>
      </c>
      <c r="BH122" s="185">
        <f>IF(N122="sníž. přenesená",J122,0)</f>
        <v>0</v>
      </c>
      <c r="BI122" s="185">
        <f>IF(N122="nulová",J122,0)</f>
        <v>0</v>
      </c>
      <c r="BJ122" s="17" t="s">
        <v>79</v>
      </c>
      <c r="BK122" s="185">
        <f>ROUND(I122*H122,2)</f>
        <v>0</v>
      </c>
      <c r="BL122" s="17" t="s">
        <v>89</v>
      </c>
      <c r="BM122" s="184" t="s">
        <v>166</v>
      </c>
    </row>
    <row r="123" spans="1:65" s="2" customFormat="1">
      <c r="A123" s="34"/>
      <c r="B123" s="35"/>
      <c r="C123" s="36"/>
      <c r="D123" s="186" t="s">
        <v>145</v>
      </c>
      <c r="E123" s="36"/>
      <c r="F123" s="187" t="s">
        <v>167</v>
      </c>
      <c r="G123" s="36"/>
      <c r="H123" s="36"/>
      <c r="I123" s="188"/>
      <c r="J123" s="36"/>
      <c r="K123" s="36"/>
      <c r="L123" s="39"/>
      <c r="M123" s="189"/>
      <c r="N123" s="190"/>
      <c r="O123" s="64"/>
      <c r="P123" s="64"/>
      <c r="Q123" s="64"/>
      <c r="R123" s="64"/>
      <c r="S123" s="64"/>
      <c r="T123" s="65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7" t="s">
        <v>145</v>
      </c>
      <c r="AU123" s="17" t="s">
        <v>83</v>
      </c>
    </row>
    <row r="124" spans="1:65" s="13" customFormat="1">
      <c r="B124" s="191"/>
      <c r="C124" s="192"/>
      <c r="D124" s="193" t="s">
        <v>147</v>
      </c>
      <c r="E124" s="194" t="s">
        <v>19</v>
      </c>
      <c r="F124" s="195" t="s">
        <v>155</v>
      </c>
      <c r="G124" s="192"/>
      <c r="H124" s="194" t="s">
        <v>19</v>
      </c>
      <c r="I124" s="196"/>
      <c r="J124" s="192"/>
      <c r="K124" s="192"/>
      <c r="L124" s="197"/>
      <c r="M124" s="198"/>
      <c r="N124" s="199"/>
      <c r="O124" s="199"/>
      <c r="P124" s="199"/>
      <c r="Q124" s="199"/>
      <c r="R124" s="199"/>
      <c r="S124" s="199"/>
      <c r="T124" s="200"/>
      <c r="AT124" s="201" t="s">
        <v>147</v>
      </c>
      <c r="AU124" s="201" t="s">
        <v>83</v>
      </c>
      <c r="AV124" s="13" t="s">
        <v>79</v>
      </c>
      <c r="AW124" s="13" t="s">
        <v>34</v>
      </c>
      <c r="AX124" s="13" t="s">
        <v>74</v>
      </c>
      <c r="AY124" s="201" t="s">
        <v>137</v>
      </c>
    </row>
    <row r="125" spans="1:65" s="13" customFormat="1">
      <c r="B125" s="191"/>
      <c r="C125" s="192"/>
      <c r="D125" s="193" t="s">
        <v>147</v>
      </c>
      <c r="E125" s="194" t="s">
        <v>19</v>
      </c>
      <c r="F125" s="195" t="s">
        <v>168</v>
      </c>
      <c r="G125" s="192"/>
      <c r="H125" s="194" t="s">
        <v>19</v>
      </c>
      <c r="I125" s="196"/>
      <c r="J125" s="192"/>
      <c r="K125" s="192"/>
      <c r="L125" s="197"/>
      <c r="M125" s="198"/>
      <c r="N125" s="199"/>
      <c r="O125" s="199"/>
      <c r="P125" s="199"/>
      <c r="Q125" s="199"/>
      <c r="R125" s="199"/>
      <c r="S125" s="199"/>
      <c r="T125" s="200"/>
      <c r="AT125" s="201" t="s">
        <v>147</v>
      </c>
      <c r="AU125" s="201" t="s">
        <v>83</v>
      </c>
      <c r="AV125" s="13" t="s">
        <v>79</v>
      </c>
      <c r="AW125" s="13" t="s">
        <v>34</v>
      </c>
      <c r="AX125" s="13" t="s">
        <v>74</v>
      </c>
      <c r="AY125" s="201" t="s">
        <v>137</v>
      </c>
    </row>
    <row r="126" spans="1:65" s="14" customFormat="1">
      <c r="B126" s="202"/>
      <c r="C126" s="203"/>
      <c r="D126" s="193" t="s">
        <v>147</v>
      </c>
      <c r="E126" s="204" t="s">
        <v>19</v>
      </c>
      <c r="F126" s="205" t="s">
        <v>169</v>
      </c>
      <c r="G126" s="203"/>
      <c r="H126" s="206">
        <v>0.76800000000000002</v>
      </c>
      <c r="I126" s="207"/>
      <c r="J126" s="203"/>
      <c r="K126" s="203"/>
      <c r="L126" s="208"/>
      <c r="M126" s="209"/>
      <c r="N126" s="210"/>
      <c r="O126" s="210"/>
      <c r="P126" s="210"/>
      <c r="Q126" s="210"/>
      <c r="R126" s="210"/>
      <c r="S126" s="210"/>
      <c r="T126" s="211"/>
      <c r="AT126" s="212" t="s">
        <v>147</v>
      </c>
      <c r="AU126" s="212" t="s">
        <v>83</v>
      </c>
      <c r="AV126" s="14" t="s">
        <v>83</v>
      </c>
      <c r="AW126" s="14" t="s">
        <v>34</v>
      </c>
      <c r="AX126" s="14" t="s">
        <v>74</v>
      </c>
      <c r="AY126" s="212" t="s">
        <v>137</v>
      </c>
    </row>
    <row r="127" spans="1:65" s="15" customFormat="1">
      <c r="B127" s="213"/>
      <c r="C127" s="214"/>
      <c r="D127" s="193" t="s">
        <v>147</v>
      </c>
      <c r="E127" s="215" t="s">
        <v>19</v>
      </c>
      <c r="F127" s="216" t="s">
        <v>150</v>
      </c>
      <c r="G127" s="214"/>
      <c r="H127" s="217">
        <v>0.76800000000000002</v>
      </c>
      <c r="I127" s="218"/>
      <c r="J127" s="214"/>
      <c r="K127" s="214"/>
      <c r="L127" s="219"/>
      <c r="M127" s="220"/>
      <c r="N127" s="221"/>
      <c r="O127" s="221"/>
      <c r="P127" s="221"/>
      <c r="Q127" s="221"/>
      <c r="R127" s="221"/>
      <c r="S127" s="221"/>
      <c r="T127" s="222"/>
      <c r="AT127" s="223" t="s">
        <v>147</v>
      </c>
      <c r="AU127" s="223" t="s">
        <v>83</v>
      </c>
      <c r="AV127" s="15" t="s">
        <v>89</v>
      </c>
      <c r="AW127" s="15" t="s">
        <v>34</v>
      </c>
      <c r="AX127" s="15" t="s">
        <v>79</v>
      </c>
      <c r="AY127" s="223" t="s">
        <v>137</v>
      </c>
    </row>
    <row r="128" spans="1:65" s="2" customFormat="1" ht="49.05" customHeight="1">
      <c r="A128" s="34"/>
      <c r="B128" s="35"/>
      <c r="C128" s="173" t="s">
        <v>170</v>
      </c>
      <c r="D128" s="173" t="s">
        <v>139</v>
      </c>
      <c r="E128" s="174" t="s">
        <v>171</v>
      </c>
      <c r="F128" s="175" t="s">
        <v>172</v>
      </c>
      <c r="G128" s="176" t="s">
        <v>142</v>
      </c>
      <c r="H128" s="177">
        <v>6.9119999999999999</v>
      </c>
      <c r="I128" s="178"/>
      <c r="J128" s="179">
        <f>ROUND(I128*H128,2)</f>
        <v>0</v>
      </c>
      <c r="K128" s="175" t="s">
        <v>143</v>
      </c>
      <c r="L128" s="39"/>
      <c r="M128" s="180" t="s">
        <v>19</v>
      </c>
      <c r="N128" s="181" t="s">
        <v>45</v>
      </c>
      <c r="O128" s="64"/>
      <c r="P128" s="182">
        <f>O128*H128</f>
        <v>0</v>
      </c>
      <c r="Q128" s="182">
        <v>0</v>
      </c>
      <c r="R128" s="182">
        <f>Q128*H128</f>
        <v>0</v>
      </c>
      <c r="S128" s="182">
        <v>0</v>
      </c>
      <c r="T128" s="183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84" t="s">
        <v>89</v>
      </c>
      <c r="AT128" s="184" t="s">
        <v>139</v>
      </c>
      <c r="AU128" s="184" t="s">
        <v>83</v>
      </c>
      <c r="AY128" s="17" t="s">
        <v>137</v>
      </c>
      <c r="BE128" s="185">
        <f>IF(N128="základní",J128,0)</f>
        <v>0</v>
      </c>
      <c r="BF128" s="185">
        <f>IF(N128="snížená",J128,0)</f>
        <v>0</v>
      </c>
      <c r="BG128" s="185">
        <f>IF(N128="zákl. přenesená",J128,0)</f>
        <v>0</v>
      </c>
      <c r="BH128" s="185">
        <f>IF(N128="sníž. přenesená",J128,0)</f>
        <v>0</v>
      </c>
      <c r="BI128" s="185">
        <f>IF(N128="nulová",J128,0)</f>
        <v>0</v>
      </c>
      <c r="BJ128" s="17" t="s">
        <v>79</v>
      </c>
      <c r="BK128" s="185">
        <f>ROUND(I128*H128,2)</f>
        <v>0</v>
      </c>
      <c r="BL128" s="17" t="s">
        <v>89</v>
      </c>
      <c r="BM128" s="184" t="s">
        <v>173</v>
      </c>
    </row>
    <row r="129" spans="1:65" s="2" customFormat="1">
      <c r="A129" s="34"/>
      <c r="B129" s="35"/>
      <c r="C129" s="36"/>
      <c r="D129" s="186" t="s">
        <v>145</v>
      </c>
      <c r="E129" s="36"/>
      <c r="F129" s="187" t="s">
        <v>174</v>
      </c>
      <c r="G129" s="36"/>
      <c r="H129" s="36"/>
      <c r="I129" s="188"/>
      <c r="J129" s="36"/>
      <c r="K129" s="36"/>
      <c r="L129" s="39"/>
      <c r="M129" s="189"/>
      <c r="N129" s="190"/>
      <c r="O129" s="64"/>
      <c r="P129" s="64"/>
      <c r="Q129" s="64"/>
      <c r="R129" s="64"/>
      <c r="S129" s="64"/>
      <c r="T129" s="65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17" t="s">
        <v>145</v>
      </c>
      <c r="AU129" s="17" t="s">
        <v>83</v>
      </c>
    </row>
    <row r="130" spans="1:65" s="13" customFormat="1">
      <c r="B130" s="191"/>
      <c r="C130" s="192"/>
      <c r="D130" s="193" t="s">
        <v>147</v>
      </c>
      <c r="E130" s="194" t="s">
        <v>19</v>
      </c>
      <c r="F130" s="195" t="s">
        <v>155</v>
      </c>
      <c r="G130" s="192"/>
      <c r="H130" s="194" t="s">
        <v>19</v>
      </c>
      <c r="I130" s="196"/>
      <c r="J130" s="192"/>
      <c r="K130" s="192"/>
      <c r="L130" s="197"/>
      <c r="M130" s="198"/>
      <c r="N130" s="199"/>
      <c r="O130" s="199"/>
      <c r="P130" s="199"/>
      <c r="Q130" s="199"/>
      <c r="R130" s="199"/>
      <c r="S130" s="199"/>
      <c r="T130" s="200"/>
      <c r="AT130" s="201" t="s">
        <v>147</v>
      </c>
      <c r="AU130" s="201" t="s">
        <v>83</v>
      </c>
      <c r="AV130" s="13" t="s">
        <v>79</v>
      </c>
      <c r="AW130" s="13" t="s">
        <v>34</v>
      </c>
      <c r="AX130" s="13" t="s">
        <v>74</v>
      </c>
      <c r="AY130" s="201" t="s">
        <v>137</v>
      </c>
    </row>
    <row r="131" spans="1:65" s="13" customFormat="1">
      <c r="B131" s="191"/>
      <c r="C131" s="192"/>
      <c r="D131" s="193" t="s">
        <v>147</v>
      </c>
      <c r="E131" s="194" t="s">
        <v>19</v>
      </c>
      <c r="F131" s="195" t="s">
        <v>175</v>
      </c>
      <c r="G131" s="192"/>
      <c r="H131" s="194" t="s">
        <v>19</v>
      </c>
      <c r="I131" s="196"/>
      <c r="J131" s="192"/>
      <c r="K131" s="192"/>
      <c r="L131" s="197"/>
      <c r="M131" s="198"/>
      <c r="N131" s="199"/>
      <c r="O131" s="199"/>
      <c r="P131" s="199"/>
      <c r="Q131" s="199"/>
      <c r="R131" s="199"/>
      <c r="S131" s="199"/>
      <c r="T131" s="200"/>
      <c r="AT131" s="201" t="s">
        <v>147</v>
      </c>
      <c r="AU131" s="201" t="s">
        <v>83</v>
      </c>
      <c r="AV131" s="13" t="s">
        <v>79</v>
      </c>
      <c r="AW131" s="13" t="s">
        <v>34</v>
      </c>
      <c r="AX131" s="13" t="s">
        <v>74</v>
      </c>
      <c r="AY131" s="201" t="s">
        <v>137</v>
      </c>
    </row>
    <row r="132" spans="1:65" s="14" customFormat="1">
      <c r="B132" s="202"/>
      <c r="C132" s="203"/>
      <c r="D132" s="193" t="s">
        <v>147</v>
      </c>
      <c r="E132" s="204" t="s">
        <v>19</v>
      </c>
      <c r="F132" s="205" t="s">
        <v>176</v>
      </c>
      <c r="G132" s="203"/>
      <c r="H132" s="206">
        <v>6.9119999999999999</v>
      </c>
      <c r="I132" s="207"/>
      <c r="J132" s="203"/>
      <c r="K132" s="203"/>
      <c r="L132" s="208"/>
      <c r="M132" s="209"/>
      <c r="N132" s="210"/>
      <c r="O132" s="210"/>
      <c r="P132" s="210"/>
      <c r="Q132" s="210"/>
      <c r="R132" s="210"/>
      <c r="S132" s="210"/>
      <c r="T132" s="211"/>
      <c r="AT132" s="212" t="s">
        <v>147</v>
      </c>
      <c r="AU132" s="212" t="s">
        <v>83</v>
      </c>
      <c r="AV132" s="14" t="s">
        <v>83</v>
      </c>
      <c r="AW132" s="14" t="s">
        <v>34</v>
      </c>
      <c r="AX132" s="14" t="s">
        <v>74</v>
      </c>
      <c r="AY132" s="212" t="s">
        <v>137</v>
      </c>
    </row>
    <row r="133" spans="1:65" s="15" customFormat="1">
      <c r="B133" s="213"/>
      <c r="C133" s="214"/>
      <c r="D133" s="193" t="s">
        <v>147</v>
      </c>
      <c r="E133" s="215" t="s">
        <v>19</v>
      </c>
      <c r="F133" s="216" t="s">
        <v>150</v>
      </c>
      <c r="G133" s="214"/>
      <c r="H133" s="217">
        <v>6.9119999999999999</v>
      </c>
      <c r="I133" s="218"/>
      <c r="J133" s="214"/>
      <c r="K133" s="214"/>
      <c r="L133" s="219"/>
      <c r="M133" s="220"/>
      <c r="N133" s="221"/>
      <c r="O133" s="221"/>
      <c r="P133" s="221"/>
      <c r="Q133" s="221"/>
      <c r="R133" s="221"/>
      <c r="S133" s="221"/>
      <c r="T133" s="222"/>
      <c r="AT133" s="223" t="s">
        <v>147</v>
      </c>
      <c r="AU133" s="223" t="s">
        <v>83</v>
      </c>
      <c r="AV133" s="15" t="s">
        <v>89</v>
      </c>
      <c r="AW133" s="15" t="s">
        <v>34</v>
      </c>
      <c r="AX133" s="15" t="s">
        <v>79</v>
      </c>
      <c r="AY133" s="223" t="s">
        <v>137</v>
      </c>
    </row>
    <row r="134" spans="1:65" s="2" customFormat="1" ht="37.799999999999997" customHeight="1">
      <c r="A134" s="34"/>
      <c r="B134" s="35"/>
      <c r="C134" s="173" t="s">
        <v>177</v>
      </c>
      <c r="D134" s="173" t="s">
        <v>139</v>
      </c>
      <c r="E134" s="174" t="s">
        <v>178</v>
      </c>
      <c r="F134" s="175" t="s">
        <v>179</v>
      </c>
      <c r="G134" s="176" t="s">
        <v>142</v>
      </c>
      <c r="H134" s="177">
        <v>2.6779999999999999</v>
      </c>
      <c r="I134" s="178"/>
      <c r="J134" s="179">
        <f>ROUND(I134*H134,2)</f>
        <v>0</v>
      </c>
      <c r="K134" s="175" t="s">
        <v>143</v>
      </c>
      <c r="L134" s="39"/>
      <c r="M134" s="180" t="s">
        <v>19</v>
      </c>
      <c r="N134" s="181" t="s">
        <v>45</v>
      </c>
      <c r="O134" s="64"/>
      <c r="P134" s="182">
        <f>O134*H134</f>
        <v>0</v>
      </c>
      <c r="Q134" s="182">
        <v>0</v>
      </c>
      <c r="R134" s="182">
        <f>Q134*H134</f>
        <v>0</v>
      </c>
      <c r="S134" s="182">
        <v>0</v>
      </c>
      <c r="T134" s="183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84" t="s">
        <v>89</v>
      </c>
      <c r="AT134" s="184" t="s">
        <v>139</v>
      </c>
      <c r="AU134" s="184" t="s">
        <v>83</v>
      </c>
      <c r="AY134" s="17" t="s">
        <v>137</v>
      </c>
      <c r="BE134" s="185">
        <f>IF(N134="základní",J134,0)</f>
        <v>0</v>
      </c>
      <c r="BF134" s="185">
        <f>IF(N134="snížená",J134,0)</f>
        <v>0</v>
      </c>
      <c r="BG134" s="185">
        <f>IF(N134="zákl. přenesená",J134,0)</f>
        <v>0</v>
      </c>
      <c r="BH134" s="185">
        <f>IF(N134="sníž. přenesená",J134,0)</f>
        <v>0</v>
      </c>
      <c r="BI134" s="185">
        <f>IF(N134="nulová",J134,0)</f>
        <v>0</v>
      </c>
      <c r="BJ134" s="17" t="s">
        <v>79</v>
      </c>
      <c r="BK134" s="185">
        <f>ROUND(I134*H134,2)</f>
        <v>0</v>
      </c>
      <c r="BL134" s="17" t="s">
        <v>89</v>
      </c>
      <c r="BM134" s="184" t="s">
        <v>180</v>
      </c>
    </row>
    <row r="135" spans="1:65" s="2" customFormat="1">
      <c r="A135" s="34"/>
      <c r="B135" s="35"/>
      <c r="C135" s="36"/>
      <c r="D135" s="186" t="s">
        <v>145</v>
      </c>
      <c r="E135" s="36"/>
      <c r="F135" s="187" t="s">
        <v>181</v>
      </c>
      <c r="G135" s="36"/>
      <c r="H135" s="36"/>
      <c r="I135" s="188"/>
      <c r="J135" s="36"/>
      <c r="K135" s="36"/>
      <c r="L135" s="39"/>
      <c r="M135" s="189"/>
      <c r="N135" s="190"/>
      <c r="O135" s="64"/>
      <c r="P135" s="64"/>
      <c r="Q135" s="64"/>
      <c r="R135" s="64"/>
      <c r="S135" s="64"/>
      <c r="T135" s="65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7" t="s">
        <v>145</v>
      </c>
      <c r="AU135" s="17" t="s">
        <v>83</v>
      </c>
    </row>
    <row r="136" spans="1:65" s="13" customFormat="1">
      <c r="B136" s="191"/>
      <c r="C136" s="192"/>
      <c r="D136" s="193" t="s">
        <v>147</v>
      </c>
      <c r="E136" s="194" t="s">
        <v>19</v>
      </c>
      <c r="F136" s="195" t="s">
        <v>148</v>
      </c>
      <c r="G136" s="192"/>
      <c r="H136" s="194" t="s">
        <v>19</v>
      </c>
      <c r="I136" s="196"/>
      <c r="J136" s="192"/>
      <c r="K136" s="192"/>
      <c r="L136" s="197"/>
      <c r="M136" s="198"/>
      <c r="N136" s="199"/>
      <c r="O136" s="199"/>
      <c r="P136" s="199"/>
      <c r="Q136" s="199"/>
      <c r="R136" s="199"/>
      <c r="S136" s="199"/>
      <c r="T136" s="200"/>
      <c r="AT136" s="201" t="s">
        <v>147</v>
      </c>
      <c r="AU136" s="201" t="s">
        <v>83</v>
      </c>
      <c r="AV136" s="13" t="s">
        <v>79</v>
      </c>
      <c r="AW136" s="13" t="s">
        <v>34</v>
      </c>
      <c r="AX136" s="13" t="s">
        <v>74</v>
      </c>
      <c r="AY136" s="201" t="s">
        <v>137</v>
      </c>
    </row>
    <row r="137" spans="1:65" s="13" customFormat="1">
      <c r="B137" s="191"/>
      <c r="C137" s="192"/>
      <c r="D137" s="193" t="s">
        <v>147</v>
      </c>
      <c r="E137" s="194" t="s">
        <v>19</v>
      </c>
      <c r="F137" s="195" t="s">
        <v>156</v>
      </c>
      <c r="G137" s="192"/>
      <c r="H137" s="194" t="s">
        <v>19</v>
      </c>
      <c r="I137" s="196"/>
      <c r="J137" s="192"/>
      <c r="K137" s="192"/>
      <c r="L137" s="197"/>
      <c r="M137" s="198"/>
      <c r="N137" s="199"/>
      <c r="O137" s="199"/>
      <c r="P137" s="199"/>
      <c r="Q137" s="199"/>
      <c r="R137" s="199"/>
      <c r="S137" s="199"/>
      <c r="T137" s="200"/>
      <c r="AT137" s="201" t="s">
        <v>147</v>
      </c>
      <c r="AU137" s="201" t="s">
        <v>83</v>
      </c>
      <c r="AV137" s="13" t="s">
        <v>79</v>
      </c>
      <c r="AW137" s="13" t="s">
        <v>34</v>
      </c>
      <c r="AX137" s="13" t="s">
        <v>74</v>
      </c>
      <c r="AY137" s="201" t="s">
        <v>137</v>
      </c>
    </row>
    <row r="138" spans="1:65" s="14" customFormat="1">
      <c r="B138" s="202"/>
      <c r="C138" s="203"/>
      <c r="D138" s="193" t="s">
        <v>147</v>
      </c>
      <c r="E138" s="204" t="s">
        <v>19</v>
      </c>
      <c r="F138" s="205" t="s">
        <v>182</v>
      </c>
      <c r="G138" s="203"/>
      <c r="H138" s="206">
        <v>2.6779999999999999</v>
      </c>
      <c r="I138" s="207"/>
      <c r="J138" s="203"/>
      <c r="K138" s="203"/>
      <c r="L138" s="208"/>
      <c r="M138" s="209"/>
      <c r="N138" s="210"/>
      <c r="O138" s="210"/>
      <c r="P138" s="210"/>
      <c r="Q138" s="210"/>
      <c r="R138" s="210"/>
      <c r="S138" s="210"/>
      <c r="T138" s="211"/>
      <c r="AT138" s="212" t="s">
        <v>147</v>
      </c>
      <c r="AU138" s="212" t="s">
        <v>83</v>
      </c>
      <c r="AV138" s="14" t="s">
        <v>83</v>
      </c>
      <c r="AW138" s="14" t="s">
        <v>34</v>
      </c>
      <c r="AX138" s="14" t="s">
        <v>74</v>
      </c>
      <c r="AY138" s="212" t="s">
        <v>137</v>
      </c>
    </row>
    <row r="139" spans="1:65" s="15" customFormat="1">
      <c r="B139" s="213"/>
      <c r="C139" s="214"/>
      <c r="D139" s="193" t="s">
        <v>147</v>
      </c>
      <c r="E139" s="215" t="s">
        <v>19</v>
      </c>
      <c r="F139" s="216" t="s">
        <v>150</v>
      </c>
      <c r="G139" s="214"/>
      <c r="H139" s="217">
        <v>2.6779999999999999</v>
      </c>
      <c r="I139" s="218"/>
      <c r="J139" s="214"/>
      <c r="K139" s="214"/>
      <c r="L139" s="219"/>
      <c r="M139" s="220"/>
      <c r="N139" s="221"/>
      <c r="O139" s="221"/>
      <c r="P139" s="221"/>
      <c r="Q139" s="221"/>
      <c r="R139" s="221"/>
      <c r="S139" s="221"/>
      <c r="T139" s="222"/>
      <c r="AT139" s="223" t="s">
        <v>147</v>
      </c>
      <c r="AU139" s="223" t="s">
        <v>83</v>
      </c>
      <c r="AV139" s="15" t="s">
        <v>89</v>
      </c>
      <c r="AW139" s="15" t="s">
        <v>34</v>
      </c>
      <c r="AX139" s="15" t="s">
        <v>79</v>
      </c>
      <c r="AY139" s="223" t="s">
        <v>137</v>
      </c>
    </row>
    <row r="140" spans="1:65" s="2" customFormat="1" ht="24.15" customHeight="1">
      <c r="A140" s="34"/>
      <c r="B140" s="35"/>
      <c r="C140" s="173" t="s">
        <v>183</v>
      </c>
      <c r="D140" s="173" t="s">
        <v>139</v>
      </c>
      <c r="E140" s="174" t="s">
        <v>184</v>
      </c>
      <c r="F140" s="175" t="s">
        <v>185</v>
      </c>
      <c r="G140" s="176" t="s">
        <v>142</v>
      </c>
      <c r="H140" s="177">
        <v>24.106000000000002</v>
      </c>
      <c r="I140" s="178"/>
      <c r="J140" s="179">
        <f>ROUND(I140*H140,2)</f>
        <v>0</v>
      </c>
      <c r="K140" s="175" t="s">
        <v>143</v>
      </c>
      <c r="L140" s="39"/>
      <c r="M140" s="180" t="s">
        <v>19</v>
      </c>
      <c r="N140" s="181" t="s">
        <v>45</v>
      </c>
      <c r="O140" s="64"/>
      <c r="P140" s="182">
        <f>O140*H140</f>
        <v>0</v>
      </c>
      <c r="Q140" s="182">
        <v>0</v>
      </c>
      <c r="R140" s="182">
        <f>Q140*H140</f>
        <v>0</v>
      </c>
      <c r="S140" s="182">
        <v>0</v>
      </c>
      <c r="T140" s="183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84" t="s">
        <v>89</v>
      </c>
      <c r="AT140" s="184" t="s">
        <v>139</v>
      </c>
      <c r="AU140" s="184" t="s">
        <v>83</v>
      </c>
      <c r="AY140" s="17" t="s">
        <v>137</v>
      </c>
      <c r="BE140" s="185">
        <f>IF(N140="základní",J140,0)</f>
        <v>0</v>
      </c>
      <c r="BF140" s="185">
        <f>IF(N140="snížená",J140,0)</f>
        <v>0</v>
      </c>
      <c r="BG140" s="185">
        <f>IF(N140="zákl. přenesená",J140,0)</f>
        <v>0</v>
      </c>
      <c r="BH140" s="185">
        <f>IF(N140="sníž. přenesená",J140,0)</f>
        <v>0</v>
      </c>
      <c r="BI140" s="185">
        <f>IF(N140="nulová",J140,0)</f>
        <v>0</v>
      </c>
      <c r="BJ140" s="17" t="s">
        <v>79</v>
      </c>
      <c r="BK140" s="185">
        <f>ROUND(I140*H140,2)</f>
        <v>0</v>
      </c>
      <c r="BL140" s="17" t="s">
        <v>89</v>
      </c>
      <c r="BM140" s="184" t="s">
        <v>186</v>
      </c>
    </row>
    <row r="141" spans="1:65" s="2" customFormat="1">
      <c r="A141" s="34"/>
      <c r="B141" s="35"/>
      <c r="C141" s="36"/>
      <c r="D141" s="186" t="s">
        <v>145</v>
      </c>
      <c r="E141" s="36"/>
      <c r="F141" s="187" t="s">
        <v>187</v>
      </c>
      <c r="G141" s="36"/>
      <c r="H141" s="36"/>
      <c r="I141" s="188"/>
      <c r="J141" s="36"/>
      <c r="K141" s="36"/>
      <c r="L141" s="39"/>
      <c r="M141" s="189"/>
      <c r="N141" s="190"/>
      <c r="O141" s="64"/>
      <c r="P141" s="64"/>
      <c r="Q141" s="64"/>
      <c r="R141" s="64"/>
      <c r="S141" s="64"/>
      <c r="T141" s="65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7" t="s">
        <v>145</v>
      </c>
      <c r="AU141" s="17" t="s">
        <v>83</v>
      </c>
    </row>
    <row r="142" spans="1:65" s="13" customFormat="1">
      <c r="B142" s="191"/>
      <c r="C142" s="192"/>
      <c r="D142" s="193" t="s">
        <v>147</v>
      </c>
      <c r="E142" s="194" t="s">
        <v>19</v>
      </c>
      <c r="F142" s="195" t="s">
        <v>148</v>
      </c>
      <c r="G142" s="192"/>
      <c r="H142" s="194" t="s">
        <v>19</v>
      </c>
      <c r="I142" s="196"/>
      <c r="J142" s="192"/>
      <c r="K142" s="192"/>
      <c r="L142" s="197"/>
      <c r="M142" s="198"/>
      <c r="N142" s="199"/>
      <c r="O142" s="199"/>
      <c r="P142" s="199"/>
      <c r="Q142" s="199"/>
      <c r="R142" s="199"/>
      <c r="S142" s="199"/>
      <c r="T142" s="200"/>
      <c r="AT142" s="201" t="s">
        <v>147</v>
      </c>
      <c r="AU142" s="201" t="s">
        <v>83</v>
      </c>
      <c r="AV142" s="13" t="s">
        <v>79</v>
      </c>
      <c r="AW142" s="13" t="s">
        <v>34</v>
      </c>
      <c r="AX142" s="13" t="s">
        <v>74</v>
      </c>
      <c r="AY142" s="201" t="s">
        <v>137</v>
      </c>
    </row>
    <row r="143" spans="1:65" s="13" customFormat="1">
      <c r="B143" s="191"/>
      <c r="C143" s="192"/>
      <c r="D143" s="193" t="s">
        <v>147</v>
      </c>
      <c r="E143" s="194" t="s">
        <v>19</v>
      </c>
      <c r="F143" s="195" t="s">
        <v>162</v>
      </c>
      <c r="G143" s="192"/>
      <c r="H143" s="194" t="s">
        <v>19</v>
      </c>
      <c r="I143" s="196"/>
      <c r="J143" s="192"/>
      <c r="K143" s="192"/>
      <c r="L143" s="197"/>
      <c r="M143" s="198"/>
      <c r="N143" s="199"/>
      <c r="O143" s="199"/>
      <c r="P143" s="199"/>
      <c r="Q143" s="199"/>
      <c r="R143" s="199"/>
      <c r="S143" s="199"/>
      <c r="T143" s="200"/>
      <c r="AT143" s="201" t="s">
        <v>147</v>
      </c>
      <c r="AU143" s="201" t="s">
        <v>83</v>
      </c>
      <c r="AV143" s="13" t="s">
        <v>79</v>
      </c>
      <c r="AW143" s="13" t="s">
        <v>34</v>
      </c>
      <c r="AX143" s="13" t="s">
        <v>74</v>
      </c>
      <c r="AY143" s="201" t="s">
        <v>137</v>
      </c>
    </row>
    <row r="144" spans="1:65" s="14" customFormat="1">
      <c r="B144" s="202"/>
      <c r="C144" s="203"/>
      <c r="D144" s="193" t="s">
        <v>147</v>
      </c>
      <c r="E144" s="204" t="s">
        <v>19</v>
      </c>
      <c r="F144" s="205" t="s">
        <v>188</v>
      </c>
      <c r="G144" s="203"/>
      <c r="H144" s="206">
        <v>24.106000000000002</v>
      </c>
      <c r="I144" s="207"/>
      <c r="J144" s="203"/>
      <c r="K144" s="203"/>
      <c r="L144" s="208"/>
      <c r="M144" s="209"/>
      <c r="N144" s="210"/>
      <c r="O144" s="210"/>
      <c r="P144" s="210"/>
      <c r="Q144" s="210"/>
      <c r="R144" s="210"/>
      <c r="S144" s="210"/>
      <c r="T144" s="211"/>
      <c r="AT144" s="212" t="s">
        <v>147</v>
      </c>
      <c r="AU144" s="212" t="s">
        <v>83</v>
      </c>
      <c r="AV144" s="14" t="s">
        <v>83</v>
      </c>
      <c r="AW144" s="14" t="s">
        <v>34</v>
      </c>
      <c r="AX144" s="14" t="s">
        <v>74</v>
      </c>
      <c r="AY144" s="212" t="s">
        <v>137</v>
      </c>
    </row>
    <row r="145" spans="1:65" s="15" customFormat="1">
      <c r="B145" s="213"/>
      <c r="C145" s="214"/>
      <c r="D145" s="193" t="s">
        <v>147</v>
      </c>
      <c r="E145" s="215" t="s">
        <v>19</v>
      </c>
      <c r="F145" s="216" t="s">
        <v>150</v>
      </c>
      <c r="G145" s="214"/>
      <c r="H145" s="217">
        <v>24.106000000000002</v>
      </c>
      <c r="I145" s="218"/>
      <c r="J145" s="214"/>
      <c r="K145" s="214"/>
      <c r="L145" s="219"/>
      <c r="M145" s="220"/>
      <c r="N145" s="221"/>
      <c r="O145" s="221"/>
      <c r="P145" s="221"/>
      <c r="Q145" s="221"/>
      <c r="R145" s="221"/>
      <c r="S145" s="221"/>
      <c r="T145" s="222"/>
      <c r="AT145" s="223" t="s">
        <v>147</v>
      </c>
      <c r="AU145" s="223" t="s">
        <v>83</v>
      </c>
      <c r="AV145" s="15" t="s">
        <v>89</v>
      </c>
      <c r="AW145" s="15" t="s">
        <v>34</v>
      </c>
      <c r="AX145" s="15" t="s">
        <v>79</v>
      </c>
      <c r="AY145" s="223" t="s">
        <v>137</v>
      </c>
    </row>
    <row r="146" spans="1:65" s="2" customFormat="1" ht="37.799999999999997" customHeight="1">
      <c r="A146" s="34"/>
      <c r="B146" s="35"/>
      <c r="C146" s="173" t="s">
        <v>189</v>
      </c>
      <c r="D146" s="173" t="s">
        <v>139</v>
      </c>
      <c r="E146" s="174" t="s">
        <v>190</v>
      </c>
      <c r="F146" s="175" t="s">
        <v>191</v>
      </c>
      <c r="G146" s="176" t="s">
        <v>142</v>
      </c>
      <c r="H146" s="177">
        <v>0.67</v>
      </c>
      <c r="I146" s="178"/>
      <c r="J146" s="179">
        <f>ROUND(I146*H146,2)</f>
        <v>0</v>
      </c>
      <c r="K146" s="175" t="s">
        <v>143</v>
      </c>
      <c r="L146" s="39"/>
      <c r="M146" s="180" t="s">
        <v>19</v>
      </c>
      <c r="N146" s="181" t="s">
        <v>45</v>
      </c>
      <c r="O146" s="64"/>
      <c r="P146" s="182">
        <f>O146*H146</f>
        <v>0</v>
      </c>
      <c r="Q146" s="182">
        <v>0</v>
      </c>
      <c r="R146" s="182">
        <f>Q146*H146</f>
        <v>0</v>
      </c>
      <c r="S146" s="182">
        <v>0</v>
      </c>
      <c r="T146" s="183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84" t="s">
        <v>89</v>
      </c>
      <c r="AT146" s="184" t="s">
        <v>139</v>
      </c>
      <c r="AU146" s="184" t="s">
        <v>83</v>
      </c>
      <c r="AY146" s="17" t="s">
        <v>137</v>
      </c>
      <c r="BE146" s="185">
        <f>IF(N146="základní",J146,0)</f>
        <v>0</v>
      </c>
      <c r="BF146" s="185">
        <f>IF(N146="snížená",J146,0)</f>
        <v>0</v>
      </c>
      <c r="BG146" s="185">
        <f>IF(N146="zákl. přenesená",J146,0)</f>
        <v>0</v>
      </c>
      <c r="BH146" s="185">
        <f>IF(N146="sníž. přenesená",J146,0)</f>
        <v>0</v>
      </c>
      <c r="BI146" s="185">
        <f>IF(N146="nulová",J146,0)</f>
        <v>0</v>
      </c>
      <c r="BJ146" s="17" t="s">
        <v>79</v>
      </c>
      <c r="BK146" s="185">
        <f>ROUND(I146*H146,2)</f>
        <v>0</v>
      </c>
      <c r="BL146" s="17" t="s">
        <v>89</v>
      </c>
      <c r="BM146" s="184" t="s">
        <v>192</v>
      </c>
    </row>
    <row r="147" spans="1:65" s="2" customFormat="1">
      <c r="A147" s="34"/>
      <c r="B147" s="35"/>
      <c r="C147" s="36"/>
      <c r="D147" s="186" t="s">
        <v>145</v>
      </c>
      <c r="E147" s="36"/>
      <c r="F147" s="187" t="s">
        <v>193</v>
      </c>
      <c r="G147" s="36"/>
      <c r="H147" s="36"/>
      <c r="I147" s="188"/>
      <c r="J147" s="36"/>
      <c r="K147" s="36"/>
      <c r="L147" s="39"/>
      <c r="M147" s="189"/>
      <c r="N147" s="190"/>
      <c r="O147" s="64"/>
      <c r="P147" s="64"/>
      <c r="Q147" s="64"/>
      <c r="R147" s="64"/>
      <c r="S147" s="64"/>
      <c r="T147" s="65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T147" s="17" t="s">
        <v>145</v>
      </c>
      <c r="AU147" s="17" t="s">
        <v>83</v>
      </c>
    </row>
    <row r="148" spans="1:65" s="13" customFormat="1">
      <c r="B148" s="191"/>
      <c r="C148" s="192"/>
      <c r="D148" s="193" t="s">
        <v>147</v>
      </c>
      <c r="E148" s="194" t="s">
        <v>19</v>
      </c>
      <c r="F148" s="195" t="s">
        <v>148</v>
      </c>
      <c r="G148" s="192"/>
      <c r="H148" s="194" t="s">
        <v>19</v>
      </c>
      <c r="I148" s="196"/>
      <c r="J148" s="192"/>
      <c r="K148" s="192"/>
      <c r="L148" s="197"/>
      <c r="M148" s="198"/>
      <c r="N148" s="199"/>
      <c r="O148" s="199"/>
      <c r="P148" s="199"/>
      <c r="Q148" s="199"/>
      <c r="R148" s="199"/>
      <c r="S148" s="199"/>
      <c r="T148" s="200"/>
      <c r="AT148" s="201" t="s">
        <v>147</v>
      </c>
      <c r="AU148" s="201" t="s">
        <v>83</v>
      </c>
      <c r="AV148" s="13" t="s">
        <v>79</v>
      </c>
      <c r="AW148" s="13" t="s">
        <v>34</v>
      </c>
      <c r="AX148" s="13" t="s">
        <v>74</v>
      </c>
      <c r="AY148" s="201" t="s">
        <v>137</v>
      </c>
    </row>
    <row r="149" spans="1:65" s="13" customFormat="1">
      <c r="B149" s="191"/>
      <c r="C149" s="192"/>
      <c r="D149" s="193" t="s">
        <v>147</v>
      </c>
      <c r="E149" s="194" t="s">
        <v>19</v>
      </c>
      <c r="F149" s="195" t="s">
        <v>168</v>
      </c>
      <c r="G149" s="192"/>
      <c r="H149" s="194" t="s">
        <v>19</v>
      </c>
      <c r="I149" s="196"/>
      <c r="J149" s="192"/>
      <c r="K149" s="192"/>
      <c r="L149" s="197"/>
      <c r="M149" s="198"/>
      <c r="N149" s="199"/>
      <c r="O149" s="199"/>
      <c r="P149" s="199"/>
      <c r="Q149" s="199"/>
      <c r="R149" s="199"/>
      <c r="S149" s="199"/>
      <c r="T149" s="200"/>
      <c r="AT149" s="201" t="s">
        <v>147</v>
      </c>
      <c r="AU149" s="201" t="s">
        <v>83</v>
      </c>
      <c r="AV149" s="13" t="s">
        <v>79</v>
      </c>
      <c r="AW149" s="13" t="s">
        <v>34</v>
      </c>
      <c r="AX149" s="13" t="s">
        <v>74</v>
      </c>
      <c r="AY149" s="201" t="s">
        <v>137</v>
      </c>
    </row>
    <row r="150" spans="1:65" s="14" customFormat="1">
      <c r="B150" s="202"/>
      <c r="C150" s="203"/>
      <c r="D150" s="193" t="s">
        <v>147</v>
      </c>
      <c r="E150" s="204" t="s">
        <v>19</v>
      </c>
      <c r="F150" s="205" t="s">
        <v>194</v>
      </c>
      <c r="G150" s="203"/>
      <c r="H150" s="206">
        <v>0.67</v>
      </c>
      <c r="I150" s="207"/>
      <c r="J150" s="203"/>
      <c r="K150" s="203"/>
      <c r="L150" s="208"/>
      <c r="M150" s="209"/>
      <c r="N150" s="210"/>
      <c r="O150" s="210"/>
      <c r="P150" s="210"/>
      <c r="Q150" s="210"/>
      <c r="R150" s="210"/>
      <c r="S150" s="210"/>
      <c r="T150" s="211"/>
      <c r="AT150" s="212" t="s">
        <v>147</v>
      </c>
      <c r="AU150" s="212" t="s">
        <v>83</v>
      </c>
      <c r="AV150" s="14" t="s">
        <v>83</v>
      </c>
      <c r="AW150" s="14" t="s">
        <v>34</v>
      </c>
      <c r="AX150" s="14" t="s">
        <v>74</v>
      </c>
      <c r="AY150" s="212" t="s">
        <v>137</v>
      </c>
    </row>
    <row r="151" spans="1:65" s="15" customFormat="1">
      <c r="B151" s="213"/>
      <c r="C151" s="214"/>
      <c r="D151" s="193" t="s">
        <v>147</v>
      </c>
      <c r="E151" s="215" t="s">
        <v>19</v>
      </c>
      <c r="F151" s="216" t="s">
        <v>150</v>
      </c>
      <c r="G151" s="214"/>
      <c r="H151" s="217">
        <v>0.67</v>
      </c>
      <c r="I151" s="218"/>
      <c r="J151" s="214"/>
      <c r="K151" s="214"/>
      <c r="L151" s="219"/>
      <c r="M151" s="220"/>
      <c r="N151" s="221"/>
      <c r="O151" s="221"/>
      <c r="P151" s="221"/>
      <c r="Q151" s="221"/>
      <c r="R151" s="221"/>
      <c r="S151" s="221"/>
      <c r="T151" s="222"/>
      <c r="AT151" s="223" t="s">
        <v>147</v>
      </c>
      <c r="AU151" s="223" t="s">
        <v>83</v>
      </c>
      <c r="AV151" s="15" t="s">
        <v>89</v>
      </c>
      <c r="AW151" s="15" t="s">
        <v>34</v>
      </c>
      <c r="AX151" s="15" t="s">
        <v>79</v>
      </c>
      <c r="AY151" s="223" t="s">
        <v>137</v>
      </c>
    </row>
    <row r="152" spans="1:65" s="2" customFormat="1" ht="33" customHeight="1">
      <c r="A152" s="34"/>
      <c r="B152" s="35"/>
      <c r="C152" s="173" t="s">
        <v>195</v>
      </c>
      <c r="D152" s="173" t="s">
        <v>139</v>
      </c>
      <c r="E152" s="174" t="s">
        <v>196</v>
      </c>
      <c r="F152" s="175" t="s">
        <v>197</v>
      </c>
      <c r="G152" s="176" t="s">
        <v>142</v>
      </c>
      <c r="H152" s="177">
        <v>6.0259999999999998</v>
      </c>
      <c r="I152" s="178"/>
      <c r="J152" s="179">
        <f>ROUND(I152*H152,2)</f>
        <v>0</v>
      </c>
      <c r="K152" s="175" t="s">
        <v>143</v>
      </c>
      <c r="L152" s="39"/>
      <c r="M152" s="180" t="s">
        <v>19</v>
      </c>
      <c r="N152" s="181" t="s">
        <v>45</v>
      </c>
      <c r="O152" s="64"/>
      <c r="P152" s="182">
        <f>O152*H152</f>
        <v>0</v>
      </c>
      <c r="Q152" s="182">
        <v>0</v>
      </c>
      <c r="R152" s="182">
        <f>Q152*H152</f>
        <v>0</v>
      </c>
      <c r="S152" s="182">
        <v>0</v>
      </c>
      <c r="T152" s="183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84" t="s">
        <v>89</v>
      </c>
      <c r="AT152" s="184" t="s">
        <v>139</v>
      </c>
      <c r="AU152" s="184" t="s">
        <v>83</v>
      </c>
      <c r="AY152" s="17" t="s">
        <v>137</v>
      </c>
      <c r="BE152" s="185">
        <f>IF(N152="základní",J152,0)</f>
        <v>0</v>
      </c>
      <c r="BF152" s="185">
        <f>IF(N152="snížená",J152,0)</f>
        <v>0</v>
      </c>
      <c r="BG152" s="185">
        <f>IF(N152="zákl. přenesená",J152,0)</f>
        <v>0</v>
      </c>
      <c r="BH152" s="185">
        <f>IF(N152="sníž. přenesená",J152,0)</f>
        <v>0</v>
      </c>
      <c r="BI152" s="185">
        <f>IF(N152="nulová",J152,0)</f>
        <v>0</v>
      </c>
      <c r="BJ152" s="17" t="s">
        <v>79</v>
      </c>
      <c r="BK152" s="185">
        <f>ROUND(I152*H152,2)</f>
        <v>0</v>
      </c>
      <c r="BL152" s="17" t="s">
        <v>89</v>
      </c>
      <c r="BM152" s="184" t="s">
        <v>198</v>
      </c>
    </row>
    <row r="153" spans="1:65" s="2" customFormat="1">
      <c r="A153" s="34"/>
      <c r="B153" s="35"/>
      <c r="C153" s="36"/>
      <c r="D153" s="186" t="s">
        <v>145</v>
      </c>
      <c r="E153" s="36"/>
      <c r="F153" s="187" t="s">
        <v>199</v>
      </c>
      <c r="G153" s="36"/>
      <c r="H153" s="36"/>
      <c r="I153" s="188"/>
      <c r="J153" s="36"/>
      <c r="K153" s="36"/>
      <c r="L153" s="39"/>
      <c r="M153" s="189"/>
      <c r="N153" s="190"/>
      <c r="O153" s="64"/>
      <c r="P153" s="64"/>
      <c r="Q153" s="64"/>
      <c r="R153" s="64"/>
      <c r="S153" s="64"/>
      <c r="T153" s="65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7" t="s">
        <v>145</v>
      </c>
      <c r="AU153" s="17" t="s">
        <v>83</v>
      </c>
    </row>
    <row r="154" spans="1:65" s="13" customFormat="1">
      <c r="B154" s="191"/>
      <c r="C154" s="192"/>
      <c r="D154" s="193" t="s">
        <v>147</v>
      </c>
      <c r="E154" s="194" t="s">
        <v>19</v>
      </c>
      <c r="F154" s="195" t="s">
        <v>148</v>
      </c>
      <c r="G154" s="192"/>
      <c r="H154" s="194" t="s">
        <v>19</v>
      </c>
      <c r="I154" s="196"/>
      <c r="J154" s="192"/>
      <c r="K154" s="192"/>
      <c r="L154" s="197"/>
      <c r="M154" s="198"/>
      <c r="N154" s="199"/>
      <c r="O154" s="199"/>
      <c r="P154" s="199"/>
      <c r="Q154" s="199"/>
      <c r="R154" s="199"/>
      <c r="S154" s="199"/>
      <c r="T154" s="200"/>
      <c r="AT154" s="201" t="s">
        <v>147</v>
      </c>
      <c r="AU154" s="201" t="s">
        <v>83</v>
      </c>
      <c r="AV154" s="13" t="s">
        <v>79</v>
      </c>
      <c r="AW154" s="13" t="s">
        <v>34</v>
      </c>
      <c r="AX154" s="13" t="s">
        <v>74</v>
      </c>
      <c r="AY154" s="201" t="s">
        <v>137</v>
      </c>
    </row>
    <row r="155" spans="1:65" s="13" customFormat="1">
      <c r="B155" s="191"/>
      <c r="C155" s="192"/>
      <c r="D155" s="193" t="s">
        <v>147</v>
      </c>
      <c r="E155" s="194" t="s">
        <v>19</v>
      </c>
      <c r="F155" s="195" t="s">
        <v>175</v>
      </c>
      <c r="G155" s="192"/>
      <c r="H155" s="194" t="s">
        <v>19</v>
      </c>
      <c r="I155" s="196"/>
      <c r="J155" s="192"/>
      <c r="K155" s="192"/>
      <c r="L155" s="197"/>
      <c r="M155" s="198"/>
      <c r="N155" s="199"/>
      <c r="O155" s="199"/>
      <c r="P155" s="199"/>
      <c r="Q155" s="199"/>
      <c r="R155" s="199"/>
      <c r="S155" s="199"/>
      <c r="T155" s="200"/>
      <c r="AT155" s="201" t="s">
        <v>147</v>
      </c>
      <c r="AU155" s="201" t="s">
        <v>83</v>
      </c>
      <c r="AV155" s="13" t="s">
        <v>79</v>
      </c>
      <c r="AW155" s="13" t="s">
        <v>34</v>
      </c>
      <c r="AX155" s="13" t="s">
        <v>74</v>
      </c>
      <c r="AY155" s="201" t="s">
        <v>137</v>
      </c>
    </row>
    <row r="156" spans="1:65" s="14" customFormat="1">
      <c r="B156" s="202"/>
      <c r="C156" s="203"/>
      <c r="D156" s="193" t="s">
        <v>147</v>
      </c>
      <c r="E156" s="204" t="s">
        <v>19</v>
      </c>
      <c r="F156" s="205" t="s">
        <v>200</v>
      </c>
      <c r="G156" s="203"/>
      <c r="H156" s="206">
        <v>6.0259999999999998</v>
      </c>
      <c r="I156" s="207"/>
      <c r="J156" s="203"/>
      <c r="K156" s="203"/>
      <c r="L156" s="208"/>
      <c r="M156" s="209"/>
      <c r="N156" s="210"/>
      <c r="O156" s="210"/>
      <c r="P156" s="210"/>
      <c r="Q156" s="210"/>
      <c r="R156" s="210"/>
      <c r="S156" s="210"/>
      <c r="T156" s="211"/>
      <c r="AT156" s="212" t="s">
        <v>147</v>
      </c>
      <c r="AU156" s="212" t="s">
        <v>83</v>
      </c>
      <c r="AV156" s="14" t="s">
        <v>83</v>
      </c>
      <c r="AW156" s="14" t="s">
        <v>34</v>
      </c>
      <c r="AX156" s="14" t="s">
        <v>74</v>
      </c>
      <c r="AY156" s="212" t="s">
        <v>137</v>
      </c>
    </row>
    <row r="157" spans="1:65" s="15" customFormat="1">
      <c r="B157" s="213"/>
      <c r="C157" s="214"/>
      <c r="D157" s="193" t="s">
        <v>147</v>
      </c>
      <c r="E157" s="215" t="s">
        <v>19</v>
      </c>
      <c r="F157" s="216" t="s">
        <v>150</v>
      </c>
      <c r="G157" s="214"/>
      <c r="H157" s="217">
        <v>6.0259999999999998</v>
      </c>
      <c r="I157" s="218"/>
      <c r="J157" s="214"/>
      <c r="K157" s="214"/>
      <c r="L157" s="219"/>
      <c r="M157" s="220"/>
      <c r="N157" s="221"/>
      <c r="O157" s="221"/>
      <c r="P157" s="221"/>
      <c r="Q157" s="221"/>
      <c r="R157" s="221"/>
      <c r="S157" s="221"/>
      <c r="T157" s="222"/>
      <c r="AT157" s="223" t="s">
        <v>147</v>
      </c>
      <c r="AU157" s="223" t="s">
        <v>83</v>
      </c>
      <c r="AV157" s="15" t="s">
        <v>89</v>
      </c>
      <c r="AW157" s="15" t="s">
        <v>34</v>
      </c>
      <c r="AX157" s="15" t="s">
        <v>79</v>
      </c>
      <c r="AY157" s="223" t="s">
        <v>137</v>
      </c>
    </row>
    <row r="158" spans="1:65" s="2" customFormat="1" ht="44.25" customHeight="1">
      <c r="A158" s="34"/>
      <c r="B158" s="35"/>
      <c r="C158" s="173" t="s">
        <v>201</v>
      </c>
      <c r="D158" s="173" t="s">
        <v>139</v>
      </c>
      <c r="E158" s="174" t="s">
        <v>202</v>
      </c>
      <c r="F158" s="175" t="s">
        <v>203</v>
      </c>
      <c r="G158" s="176" t="s">
        <v>142</v>
      </c>
      <c r="H158" s="177">
        <v>45.16</v>
      </c>
      <c r="I158" s="178"/>
      <c r="J158" s="179">
        <f>ROUND(I158*H158,2)</f>
        <v>0</v>
      </c>
      <c r="K158" s="175" t="s">
        <v>143</v>
      </c>
      <c r="L158" s="39"/>
      <c r="M158" s="180" t="s">
        <v>19</v>
      </c>
      <c r="N158" s="181" t="s">
        <v>45</v>
      </c>
      <c r="O158" s="64"/>
      <c r="P158" s="182">
        <f>O158*H158</f>
        <v>0</v>
      </c>
      <c r="Q158" s="182">
        <v>0</v>
      </c>
      <c r="R158" s="182">
        <f>Q158*H158</f>
        <v>0</v>
      </c>
      <c r="S158" s="182">
        <v>0</v>
      </c>
      <c r="T158" s="183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84" t="s">
        <v>89</v>
      </c>
      <c r="AT158" s="184" t="s">
        <v>139</v>
      </c>
      <c r="AU158" s="184" t="s">
        <v>83</v>
      </c>
      <c r="AY158" s="17" t="s">
        <v>137</v>
      </c>
      <c r="BE158" s="185">
        <f>IF(N158="základní",J158,0)</f>
        <v>0</v>
      </c>
      <c r="BF158" s="185">
        <f>IF(N158="snížená",J158,0)</f>
        <v>0</v>
      </c>
      <c r="BG158" s="185">
        <f>IF(N158="zákl. přenesená",J158,0)</f>
        <v>0</v>
      </c>
      <c r="BH158" s="185">
        <f>IF(N158="sníž. přenesená",J158,0)</f>
        <v>0</v>
      </c>
      <c r="BI158" s="185">
        <f>IF(N158="nulová",J158,0)</f>
        <v>0</v>
      </c>
      <c r="BJ158" s="17" t="s">
        <v>79</v>
      </c>
      <c r="BK158" s="185">
        <f>ROUND(I158*H158,2)</f>
        <v>0</v>
      </c>
      <c r="BL158" s="17" t="s">
        <v>89</v>
      </c>
      <c r="BM158" s="184" t="s">
        <v>204</v>
      </c>
    </row>
    <row r="159" spans="1:65" s="2" customFormat="1">
      <c r="A159" s="34"/>
      <c r="B159" s="35"/>
      <c r="C159" s="36"/>
      <c r="D159" s="186" t="s">
        <v>145</v>
      </c>
      <c r="E159" s="36"/>
      <c r="F159" s="187" t="s">
        <v>205</v>
      </c>
      <c r="G159" s="36"/>
      <c r="H159" s="36"/>
      <c r="I159" s="188"/>
      <c r="J159" s="36"/>
      <c r="K159" s="36"/>
      <c r="L159" s="39"/>
      <c r="M159" s="189"/>
      <c r="N159" s="190"/>
      <c r="O159" s="64"/>
      <c r="P159" s="64"/>
      <c r="Q159" s="64"/>
      <c r="R159" s="64"/>
      <c r="S159" s="64"/>
      <c r="T159" s="65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T159" s="17" t="s">
        <v>145</v>
      </c>
      <c r="AU159" s="17" t="s">
        <v>83</v>
      </c>
    </row>
    <row r="160" spans="1:65" s="13" customFormat="1">
      <c r="B160" s="191"/>
      <c r="C160" s="192"/>
      <c r="D160" s="193" t="s">
        <v>147</v>
      </c>
      <c r="E160" s="194" t="s">
        <v>19</v>
      </c>
      <c r="F160" s="195" t="s">
        <v>148</v>
      </c>
      <c r="G160" s="192"/>
      <c r="H160" s="194" t="s">
        <v>19</v>
      </c>
      <c r="I160" s="196"/>
      <c r="J160" s="192"/>
      <c r="K160" s="192"/>
      <c r="L160" s="197"/>
      <c r="M160" s="198"/>
      <c r="N160" s="199"/>
      <c r="O160" s="199"/>
      <c r="P160" s="199"/>
      <c r="Q160" s="199"/>
      <c r="R160" s="199"/>
      <c r="S160" s="199"/>
      <c r="T160" s="200"/>
      <c r="AT160" s="201" t="s">
        <v>147</v>
      </c>
      <c r="AU160" s="201" t="s">
        <v>83</v>
      </c>
      <c r="AV160" s="13" t="s">
        <v>79</v>
      </c>
      <c r="AW160" s="13" t="s">
        <v>34</v>
      </c>
      <c r="AX160" s="13" t="s">
        <v>74</v>
      </c>
      <c r="AY160" s="201" t="s">
        <v>137</v>
      </c>
    </row>
    <row r="161" spans="1:65" s="13" customFormat="1">
      <c r="B161" s="191"/>
      <c r="C161" s="192"/>
      <c r="D161" s="193" t="s">
        <v>147</v>
      </c>
      <c r="E161" s="194" t="s">
        <v>19</v>
      </c>
      <c r="F161" s="195" t="s">
        <v>206</v>
      </c>
      <c r="G161" s="192"/>
      <c r="H161" s="194" t="s">
        <v>19</v>
      </c>
      <c r="I161" s="196"/>
      <c r="J161" s="192"/>
      <c r="K161" s="192"/>
      <c r="L161" s="197"/>
      <c r="M161" s="198"/>
      <c r="N161" s="199"/>
      <c r="O161" s="199"/>
      <c r="P161" s="199"/>
      <c r="Q161" s="199"/>
      <c r="R161" s="199"/>
      <c r="S161" s="199"/>
      <c r="T161" s="200"/>
      <c r="AT161" s="201" t="s">
        <v>147</v>
      </c>
      <c r="AU161" s="201" t="s">
        <v>83</v>
      </c>
      <c r="AV161" s="13" t="s">
        <v>79</v>
      </c>
      <c r="AW161" s="13" t="s">
        <v>34</v>
      </c>
      <c r="AX161" s="13" t="s">
        <v>74</v>
      </c>
      <c r="AY161" s="201" t="s">
        <v>137</v>
      </c>
    </row>
    <row r="162" spans="1:65" s="14" customFormat="1">
      <c r="B162" s="202"/>
      <c r="C162" s="203"/>
      <c r="D162" s="193" t="s">
        <v>147</v>
      </c>
      <c r="E162" s="204" t="s">
        <v>19</v>
      </c>
      <c r="F162" s="205" t="s">
        <v>207</v>
      </c>
      <c r="G162" s="203"/>
      <c r="H162" s="206">
        <v>15.4</v>
      </c>
      <c r="I162" s="207"/>
      <c r="J162" s="203"/>
      <c r="K162" s="203"/>
      <c r="L162" s="208"/>
      <c r="M162" s="209"/>
      <c r="N162" s="210"/>
      <c r="O162" s="210"/>
      <c r="P162" s="210"/>
      <c r="Q162" s="210"/>
      <c r="R162" s="210"/>
      <c r="S162" s="210"/>
      <c r="T162" s="211"/>
      <c r="AT162" s="212" t="s">
        <v>147</v>
      </c>
      <c r="AU162" s="212" t="s">
        <v>83</v>
      </c>
      <c r="AV162" s="14" t="s">
        <v>83</v>
      </c>
      <c r="AW162" s="14" t="s">
        <v>34</v>
      </c>
      <c r="AX162" s="14" t="s">
        <v>74</v>
      </c>
      <c r="AY162" s="212" t="s">
        <v>137</v>
      </c>
    </row>
    <row r="163" spans="1:65" s="14" customFormat="1">
      <c r="B163" s="202"/>
      <c r="C163" s="203"/>
      <c r="D163" s="193" t="s">
        <v>147</v>
      </c>
      <c r="E163" s="204" t="s">
        <v>19</v>
      </c>
      <c r="F163" s="205" t="s">
        <v>208</v>
      </c>
      <c r="G163" s="203"/>
      <c r="H163" s="206">
        <v>29.76</v>
      </c>
      <c r="I163" s="207"/>
      <c r="J163" s="203"/>
      <c r="K163" s="203"/>
      <c r="L163" s="208"/>
      <c r="M163" s="209"/>
      <c r="N163" s="210"/>
      <c r="O163" s="210"/>
      <c r="P163" s="210"/>
      <c r="Q163" s="210"/>
      <c r="R163" s="210"/>
      <c r="S163" s="210"/>
      <c r="T163" s="211"/>
      <c r="AT163" s="212" t="s">
        <v>147</v>
      </c>
      <c r="AU163" s="212" t="s">
        <v>83</v>
      </c>
      <c r="AV163" s="14" t="s">
        <v>83</v>
      </c>
      <c r="AW163" s="14" t="s">
        <v>34</v>
      </c>
      <c r="AX163" s="14" t="s">
        <v>74</v>
      </c>
      <c r="AY163" s="212" t="s">
        <v>137</v>
      </c>
    </row>
    <row r="164" spans="1:65" s="15" customFormat="1">
      <c r="B164" s="213"/>
      <c r="C164" s="214"/>
      <c r="D164" s="193" t="s">
        <v>147</v>
      </c>
      <c r="E164" s="215" t="s">
        <v>19</v>
      </c>
      <c r="F164" s="216" t="s">
        <v>150</v>
      </c>
      <c r="G164" s="214"/>
      <c r="H164" s="217">
        <v>45.160000000000004</v>
      </c>
      <c r="I164" s="218"/>
      <c r="J164" s="214"/>
      <c r="K164" s="214"/>
      <c r="L164" s="219"/>
      <c r="M164" s="220"/>
      <c r="N164" s="221"/>
      <c r="O164" s="221"/>
      <c r="P164" s="221"/>
      <c r="Q164" s="221"/>
      <c r="R164" s="221"/>
      <c r="S164" s="221"/>
      <c r="T164" s="222"/>
      <c r="AT164" s="223" t="s">
        <v>147</v>
      </c>
      <c r="AU164" s="223" t="s">
        <v>83</v>
      </c>
      <c r="AV164" s="15" t="s">
        <v>89</v>
      </c>
      <c r="AW164" s="15" t="s">
        <v>34</v>
      </c>
      <c r="AX164" s="15" t="s">
        <v>79</v>
      </c>
      <c r="AY164" s="223" t="s">
        <v>137</v>
      </c>
    </row>
    <row r="165" spans="1:65" s="2" customFormat="1" ht="44.25" customHeight="1">
      <c r="A165" s="34"/>
      <c r="B165" s="35"/>
      <c r="C165" s="173" t="s">
        <v>209</v>
      </c>
      <c r="D165" s="173" t="s">
        <v>139</v>
      </c>
      <c r="E165" s="174" t="s">
        <v>210</v>
      </c>
      <c r="F165" s="175" t="s">
        <v>211</v>
      </c>
      <c r="G165" s="176" t="s">
        <v>142</v>
      </c>
      <c r="H165" s="177">
        <v>19.8</v>
      </c>
      <c r="I165" s="178"/>
      <c r="J165" s="179">
        <f>ROUND(I165*H165,2)</f>
        <v>0</v>
      </c>
      <c r="K165" s="175" t="s">
        <v>143</v>
      </c>
      <c r="L165" s="39"/>
      <c r="M165" s="180" t="s">
        <v>19</v>
      </c>
      <c r="N165" s="181" t="s">
        <v>45</v>
      </c>
      <c r="O165" s="64"/>
      <c r="P165" s="182">
        <f>O165*H165</f>
        <v>0</v>
      </c>
      <c r="Q165" s="182">
        <v>0</v>
      </c>
      <c r="R165" s="182">
        <f>Q165*H165</f>
        <v>0</v>
      </c>
      <c r="S165" s="182">
        <v>0</v>
      </c>
      <c r="T165" s="183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84" t="s">
        <v>89</v>
      </c>
      <c r="AT165" s="184" t="s">
        <v>139</v>
      </c>
      <c r="AU165" s="184" t="s">
        <v>83</v>
      </c>
      <c r="AY165" s="17" t="s">
        <v>137</v>
      </c>
      <c r="BE165" s="185">
        <f>IF(N165="základní",J165,0)</f>
        <v>0</v>
      </c>
      <c r="BF165" s="185">
        <f>IF(N165="snížená",J165,0)</f>
        <v>0</v>
      </c>
      <c r="BG165" s="185">
        <f>IF(N165="zákl. přenesená",J165,0)</f>
        <v>0</v>
      </c>
      <c r="BH165" s="185">
        <f>IF(N165="sníž. přenesená",J165,0)</f>
        <v>0</v>
      </c>
      <c r="BI165" s="185">
        <f>IF(N165="nulová",J165,0)</f>
        <v>0</v>
      </c>
      <c r="BJ165" s="17" t="s">
        <v>79</v>
      </c>
      <c r="BK165" s="185">
        <f>ROUND(I165*H165,2)</f>
        <v>0</v>
      </c>
      <c r="BL165" s="17" t="s">
        <v>89</v>
      </c>
      <c r="BM165" s="184" t="s">
        <v>212</v>
      </c>
    </row>
    <row r="166" spans="1:65" s="2" customFormat="1">
      <c r="A166" s="34"/>
      <c r="B166" s="35"/>
      <c r="C166" s="36"/>
      <c r="D166" s="186" t="s">
        <v>145</v>
      </c>
      <c r="E166" s="36"/>
      <c r="F166" s="187" t="s">
        <v>213</v>
      </c>
      <c r="G166" s="36"/>
      <c r="H166" s="36"/>
      <c r="I166" s="188"/>
      <c r="J166" s="36"/>
      <c r="K166" s="36"/>
      <c r="L166" s="39"/>
      <c r="M166" s="189"/>
      <c r="N166" s="190"/>
      <c r="O166" s="64"/>
      <c r="P166" s="64"/>
      <c r="Q166" s="64"/>
      <c r="R166" s="64"/>
      <c r="S166" s="64"/>
      <c r="T166" s="65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T166" s="17" t="s">
        <v>145</v>
      </c>
      <c r="AU166" s="17" t="s">
        <v>83</v>
      </c>
    </row>
    <row r="167" spans="1:65" s="13" customFormat="1">
      <c r="B167" s="191"/>
      <c r="C167" s="192"/>
      <c r="D167" s="193" t="s">
        <v>147</v>
      </c>
      <c r="E167" s="194" t="s">
        <v>19</v>
      </c>
      <c r="F167" s="195" t="s">
        <v>148</v>
      </c>
      <c r="G167" s="192"/>
      <c r="H167" s="194" t="s">
        <v>19</v>
      </c>
      <c r="I167" s="196"/>
      <c r="J167" s="192"/>
      <c r="K167" s="192"/>
      <c r="L167" s="197"/>
      <c r="M167" s="198"/>
      <c r="N167" s="199"/>
      <c r="O167" s="199"/>
      <c r="P167" s="199"/>
      <c r="Q167" s="199"/>
      <c r="R167" s="199"/>
      <c r="S167" s="199"/>
      <c r="T167" s="200"/>
      <c r="AT167" s="201" t="s">
        <v>147</v>
      </c>
      <c r="AU167" s="201" t="s">
        <v>83</v>
      </c>
      <c r="AV167" s="13" t="s">
        <v>79</v>
      </c>
      <c r="AW167" s="13" t="s">
        <v>34</v>
      </c>
      <c r="AX167" s="13" t="s">
        <v>74</v>
      </c>
      <c r="AY167" s="201" t="s">
        <v>137</v>
      </c>
    </row>
    <row r="168" spans="1:65" s="13" customFormat="1">
      <c r="B168" s="191"/>
      <c r="C168" s="192"/>
      <c r="D168" s="193" t="s">
        <v>147</v>
      </c>
      <c r="E168" s="194" t="s">
        <v>19</v>
      </c>
      <c r="F168" s="195" t="s">
        <v>214</v>
      </c>
      <c r="G168" s="192"/>
      <c r="H168" s="194" t="s">
        <v>19</v>
      </c>
      <c r="I168" s="196"/>
      <c r="J168" s="192"/>
      <c r="K168" s="192"/>
      <c r="L168" s="197"/>
      <c r="M168" s="198"/>
      <c r="N168" s="199"/>
      <c r="O168" s="199"/>
      <c r="P168" s="199"/>
      <c r="Q168" s="199"/>
      <c r="R168" s="199"/>
      <c r="S168" s="199"/>
      <c r="T168" s="200"/>
      <c r="AT168" s="201" t="s">
        <v>147</v>
      </c>
      <c r="AU168" s="201" t="s">
        <v>83</v>
      </c>
      <c r="AV168" s="13" t="s">
        <v>79</v>
      </c>
      <c r="AW168" s="13" t="s">
        <v>34</v>
      </c>
      <c r="AX168" s="13" t="s">
        <v>74</v>
      </c>
      <c r="AY168" s="201" t="s">
        <v>137</v>
      </c>
    </row>
    <row r="169" spans="1:65" s="14" customFormat="1">
      <c r="B169" s="202"/>
      <c r="C169" s="203"/>
      <c r="D169" s="193" t="s">
        <v>147</v>
      </c>
      <c r="E169" s="204" t="s">
        <v>19</v>
      </c>
      <c r="F169" s="205" t="s">
        <v>215</v>
      </c>
      <c r="G169" s="203"/>
      <c r="H169" s="206">
        <v>19.8</v>
      </c>
      <c r="I169" s="207"/>
      <c r="J169" s="203"/>
      <c r="K169" s="203"/>
      <c r="L169" s="208"/>
      <c r="M169" s="209"/>
      <c r="N169" s="210"/>
      <c r="O169" s="210"/>
      <c r="P169" s="210"/>
      <c r="Q169" s="210"/>
      <c r="R169" s="210"/>
      <c r="S169" s="210"/>
      <c r="T169" s="211"/>
      <c r="AT169" s="212" t="s">
        <v>147</v>
      </c>
      <c r="AU169" s="212" t="s">
        <v>83</v>
      </c>
      <c r="AV169" s="14" t="s">
        <v>83</v>
      </c>
      <c r="AW169" s="14" t="s">
        <v>34</v>
      </c>
      <c r="AX169" s="14" t="s">
        <v>74</v>
      </c>
      <c r="AY169" s="212" t="s">
        <v>137</v>
      </c>
    </row>
    <row r="170" spans="1:65" s="15" customFormat="1">
      <c r="B170" s="213"/>
      <c r="C170" s="214"/>
      <c r="D170" s="193" t="s">
        <v>147</v>
      </c>
      <c r="E170" s="215" t="s">
        <v>19</v>
      </c>
      <c r="F170" s="216" t="s">
        <v>150</v>
      </c>
      <c r="G170" s="214"/>
      <c r="H170" s="217">
        <v>19.8</v>
      </c>
      <c r="I170" s="218"/>
      <c r="J170" s="214"/>
      <c r="K170" s="214"/>
      <c r="L170" s="219"/>
      <c r="M170" s="220"/>
      <c r="N170" s="221"/>
      <c r="O170" s="221"/>
      <c r="P170" s="221"/>
      <c r="Q170" s="221"/>
      <c r="R170" s="221"/>
      <c r="S170" s="221"/>
      <c r="T170" s="222"/>
      <c r="AT170" s="223" t="s">
        <v>147</v>
      </c>
      <c r="AU170" s="223" t="s">
        <v>83</v>
      </c>
      <c r="AV170" s="15" t="s">
        <v>89</v>
      </c>
      <c r="AW170" s="15" t="s">
        <v>34</v>
      </c>
      <c r="AX170" s="15" t="s">
        <v>79</v>
      </c>
      <c r="AY170" s="223" t="s">
        <v>137</v>
      </c>
    </row>
    <row r="171" spans="1:65" s="2" customFormat="1" ht="33" customHeight="1">
      <c r="A171" s="34"/>
      <c r="B171" s="35"/>
      <c r="C171" s="173" t="s">
        <v>8</v>
      </c>
      <c r="D171" s="173" t="s">
        <v>139</v>
      </c>
      <c r="E171" s="174" t="s">
        <v>216</v>
      </c>
      <c r="F171" s="175" t="s">
        <v>217</v>
      </c>
      <c r="G171" s="176" t="s">
        <v>142</v>
      </c>
      <c r="H171" s="177">
        <v>648.375</v>
      </c>
      <c r="I171" s="178"/>
      <c r="J171" s="179">
        <f>ROUND(I171*H171,2)</f>
        <v>0</v>
      </c>
      <c r="K171" s="175" t="s">
        <v>19</v>
      </c>
      <c r="L171" s="39"/>
      <c r="M171" s="180" t="s">
        <v>19</v>
      </c>
      <c r="N171" s="181" t="s">
        <v>45</v>
      </c>
      <c r="O171" s="64"/>
      <c r="P171" s="182">
        <f>O171*H171</f>
        <v>0</v>
      </c>
      <c r="Q171" s="182">
        <v>0</v>
      </c>
      <c r="R171" s="182">
        <f>Q171*H171</f>
        <v>0</v>
      </c>
      <c r="S171" s="182">
        <v>0</v>
      </c>
      <c r="T171" s="183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84" t="s">
        <v>89</v>
      </c>
      <c r="AT171" s="184" t="s">
        <v>139</v>
      </c>
      <c r="AU171" s="184" t="s">
        <v>83</v>
      </c>
      <c r="AY171" s="17" t="s">
        <v>137</v>
      </c>
      <c r="BE171" s="185">
        <f>IF(N171="základní",J171,0)</f>
        <v>0</v>
      </c>
      <c r="BF171" s="185">
        <f>IF(N171="snížená",J171,0)</f>
        <v>0</v>
      </c>
      <c r="BG171" s="185">
        <f>IF(N171="zákl. přenesená",J171,0)</f>
        <v>0</v>
      </c>
      <c r="BH171" s="185">
        <f>IF(N171="sníž. přenesená",J171,0)</f>
        <v>0</v>
      </c>
      <c r="BI171" s="185">
        <f>IF(N171="nulová",J171,0)</f>
        <v>0</v>
      </c>
      <c r="BJ171" s="17" t="s">
        <v>79</v>
      </c>
      <c r="BK171" s="185">
        <f>ROUND(I171*H171,2)</f>
        <v>0</v>
      </c>
      <c r="BL171" s="17" t="s">
        <v>89</v>
      </c>
      <c r="BM171" s="184" t="s">
        <v>218</v>
      </c>
    </row>
    <row r="172" spans="1:65" s="13" customFormat="1" ht="20.399999999999999">
      <c r="B172" s="191"/>
      <c r="C172" s="192"/>
      <c r="D172" s="193" t="s">
        <v>147</v>
      </c>
      <c r="E172" s="194" t="s">
        <v>19</v>
      </c>
      <c r="F172" s="195" t="s">
        <v>219</v>
      </c>
      <c r="G172" s="192"/>
      <c r="H172" s="194" t="s">
        <v>19</v>
      </c>
      <c r="I172" s="196"/>
      <c r="J172" s="192"/>
      <c r="K172" s="192"/>
      <c r="L172" s="197"/>
      <c r="M172" s="198"/>
      <c r="N172" s="199"/>
      <c r="O172" s="199"/>
      <c r="P172" s="199"/>
      <c r="Q172" s="199"/>
      <c r="R172" s="199"/>
      <c r="S172" s="199"/>
      <c r="T172" s="200"/>
      <c r="AT172" s="201" t="s">
        <v>147</v>
      </c>
      <c r="AU172" s="201" t="s">
        <v>83</v>
      </c>
      <c r="AV172" s="13" t="s">
        <v>79</v>
      </c>
      <c r="AW172" s="13" t="s">
        <v>34</v>
      </c>
      <c r="AX172" s="13" t="s">
        <v>74</v>
      </c>
      <c r="AY172" s="201" t="s">
        <v>137</v>
      </c>
    </row>
    <row r="173" spans="1:65" s="14" customFormat="1" ht="20.399999999999999">
      <c r="B173" s="202"/>
      <c r="C173" s="203"/>
      <c r="D173" s="193" t="s">
        <v>147</v>
      </c>
      <c r="E173" s="204" t="s">
        <v>19</v>
      </c>
      <c r="F173" s="205" t="s">
        <v>220</v>
      </c>
      <c r="G173" s="203"/>
      <c r="H173" s="206">
        <v>713.33500000000004</v>
      </c>
      <c r="I173" s="207"/>
      <c r="J173" s="203"/>
      <c r="K173" s="203"/>
      <c r="L173" s="208"/>
      <c r="M173" s="209"/>
      <c r="N173" s="210"/>
      <c r="O173" s="210"/>
      <c r="P173" s="210"/>
      <c r="Q173" s="210"/>
      <c r="R173" s="210"/>
      <c r="S173" s="210"/>
      <c r="T173" s="211"/>
      <c r="AT173" s="212" t="s">
        <v>147</v>
      </c>
      <c r="AU173" s="212" t="s">
        <v>83</v>
      </c>
      <c r="AV173" s="14" t="s">
        <v>83</v>
      </c>
      <c r="AW173" s="14" t="s">
        <v>34</v>
      </c>
      <c r="AX173" s="14" t="s">
        <v>74</v>
      </c>
      <c r="AY173" s="212" t="s">
        <v>137</v>
      </c>
    </row>
    <row r="174" spans="1:65" s="14" customFormat="1">
      <c r="B174" s="202"/>
      <c r="C174" s="203"/>
      <c r="D174" s="193" t="s">
        <v>147</v>
      </c>
      <c r="E174" s="204" t="s">
        <v>19</v>
      </c>
      <c r="F174" s="205" t="s">
        <v>221</v>
      </c>
      <c r="G174" s="203"/>
      <c r="H174" s="206">
        <v>-45.16</v>
      </c>
      <c r="I174" s="207"/>
      <c r="J174" s="203"/>
      <c r="K174" s="203"/>
      <c r="L174" s="208"/>
      <c r="M174" s="209"/>
      <c r="N174" s="210"/>
      <c r="O174" s="210"/>
      <c r="P174" s="210"/>
      <c r="Q174" s="210"/>
      <c r="R174" s="210"/>
      <c r="S174" s="210"/>
      <c r="T174" s="211"/>
      <c r="AT174" s="212" t="s">
        <v>147</v>
      </c>
      <c r="AU174" s="212" t="s">
        <v>83</v>
      </c>
      <c r="AV174" s="14" t="s">
        <v>83</v>
      </c>
      <c r="AW174" s="14" t="s">
        <v>34</v>
      </c>
      <c r="AX174" s="14" t="s">
        <v>74</v>
      </c>
      <c r="AY174" s="212" t="s">
        <v>137</v>
      </c>
    </row>
    <row r="175" spans="1:65" s="14" customFormat="1">
      <c r="B175" s="202"/>
      <c r="C175" s="203"/>
      <c r="D175" s="193" t="s">
        <v>147</v>
      </c>
      <c r="E175" s="204" t="s">
        <v>19</v>
      </c>
      <c r="F175" s="205" t="s">
        <v>222</v>
      </c>
      <c r="G175" s="203"/>
      <c r="H175" s="206">
        <v>-19.8</v>
      </c>
      <c r="I175" s="207"/>
      <c r="J175" s="203"/>
      <c r="K175" s="203"/>
      <c r="L175" s="208"/>
      <c r="M175" s="209"/>
      <c r="N175" s="210"/>
      <c r="O175" s="210"/>
      <c r="P175" s="210"/>
      <c r="Q175" s="210"/>
      <c r="R175" s="210"/>
      <c r="S175" s="210"/>
      <c r="T175" s="211"/>
      <c r="AT175" s="212" t="s">
        <v>147</v>
      </c>
      <c r="AU175" s="212" t="s">
        <v>83</v>
      </c>
      <c r="AV175" s="14" t="s">
        <v>83</v>
      </c>
      <c r="AW175" s="14" t="s">
        <v>34</v>
      </c>
      <c r="AX175" s="14" t="s">
        <v>74</v>
      </c>
      <c r="AY175" s="212" t="s">
        <v>137</v>
      </c>
    </row>
    <row r="176" spans="1:65" s="15" customFormat="1">
      <c r="B176" s="213"/>
      <c r="C176" s="214"/>
      <c r="D176" s="193" t="s">
        <v>147</v>
      </c>
      <c r="E176" s="215" t="s">
        <v>19</v>
      </c>
      <c r="F176" s="216" t="s">
        <v>150</v>
      </c>
      <c r="G176" s="214"/>
      <c r="H176" s="217">
        <v>648.37500000000011</v>
      </c>
      <c r="I176" s="218"/>
      <c r="J176" s="214"/>
      <c r="K176" s="214"/>
      <c r="L176" s="219"/>
      <c r="M176" s="220"/>
      <c r="N176" s="221"/>
      <c r="O176" s="221"/>
      <c r="P176" s="221"/>
      <c r="Q176" s="221"/>
      <c r="R176" s="221"/>
      <c r="S176" s="221"/>
      <c r="T176" s="222"/>
      <c r="AT176" s="223" t="s">
        <v>147</v>
      </c>
      <c r="AU176" s="223" t="s">
        <v>83</v>
      </c>
      <c r="AV176" s="15" t="s">
        <v>89</v>
      </c>
      <c r="AW176" s="15" t="s">
        <v>34</v>
      </c>
      <c r="AX176" s="15" t="s">
        <v>79</v>
      </c>
      <c r="AY176" s="223" t="s">
        <v>137</v>
      </c>
    </row>
    <row r="177" spans="1:65" s="2" customFormat="1" ht="37.799999999999997" customHeight="1">
      <c r="A177" s="34"/>
      <c r="B177" s="35"/>
      <c r="C177" s="173" t="s">
        <v>223</v>
      </c>
      <c r="D177" s="173" t="s">
        <v>139</v>
      </c>
      <c r="E177" s="174" t="s">
        <v>224</v>
      </c>
      <c r="F177" s="175" t="s">
        <v>225</v>
      </c>
      <c r="G177" s="176" t="s">
        <v>142</v>
      </c>
      <c r="H177" s="177">
        <v>648.375</v>
      </c>
      <c r="I177" s="178"/>
      <c r="J177" s="179">
        <f>ROUND(I177*H177,2)</f>
        <v>0</v>
      </c>
      <c r="K177" s="175" t="s">
        <v>143</v>
      </c>
      <c r="L177" s="39"/>
      <c r="M177" s="180" t="s">
        <v>19</v>
      </c>
      <c r="N177" s="181" t="s">
        <v>45</v>
      </c>
      <c r="O177" s="64"/>
      <c r="P177" s="182">
        <f>O177*H177</f>
        <v>0</v>
      </c>
      <c r="Q177" s="182">
        <v>0</v>
      </c>
      <c r="R177" s="182">
        <f>Q177*H177</f>
        <v>0</v>
      </c>
      <c r="S177" s="182">
        <v>0</v>
      </c>
      <c r="T177" s="183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84" t="s">
        <v>89</v>
      </c>
      <c r="AT177" s="184" t="s">
        <v>139</v>
      </c>
      <c r="AU177" s="184" t="s">
        <v>83</v>
      </c>
      <c r="AY177" s="17" t="s">
        <v>137</v>
      </c>
      <c r="BE177" s="185">
        <f>IF(N177="základní",J177,0)</f>
        <v>0</v>
      </c>
      <c r="BF177" s="185">
        <f>IF(N177="snížená",J177,0)</f>
        <v>0</v>
      </c>
      <c r="BG177" s="185">
        <f>IF(N177="zákl. přenesená",J177,0)</f>
        <v>0</v>
      </c>
      <c r="BH177" s="185">
        <f>IF(N177="sníž. přenesená",J177,0)</f>
        <v>0</v>
      </c>
      <c r="BI177" s="185">
        <f>IF(N177="nulová",J177,0)</f>
        <v>0</v>
      </c>
      <c r="BJ177" s="17" t="s">
        <v>79</v>
      </c>
      <c r="BK177" s="185">
        <f>ROUND(I177*H177,2)</f>
        <v>0</v>
      </c>
      <c r="BL177" s="17" t="s">
        <v>89</v>
      </c>
      <c r="BM177" s="184" t="s">
        <v>226</v>
      </c>
    </row>
    <row r="178" spans="1:65" s="2" customFormat="1">
      <c r="A178" s="34"/>
      <c r="B178" s="35"/>
      <c r="C178" s="36"/>
      <c r="D178" s="186" t="s">
        <v>145</v>
      </c>
      <c r="E178" s="36"/>
      <c r="F178" s="187" t="s">
        <v>227</v>
      </c>
      <c r="G178" s="36"/>
      <c r="H178" s="36"/>
      <c r="I178" s="188"/>
      <c r="J178" s="36"/>
      <c r="K178" s="36"/>
      <c r="L178" s="39"/>
      <c r="M178" s="189"/>
      <c r="N178" s="190"/>
      <c r="O178" s="64"/>
      <c r="P178" s="64"/>
      <c r="Q178" s="64"/>
      <c r="R178" s="64"/>
      <c r="S178" s="64"/>
      <c r="T178" s="65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T178" s="17" t="s">
        <v>145</v>
      </c>
      <c r="AU178" s="17" t="s">
        <v>83</v>
      </c>
    </row>
    <row r="179" spans="1:65" s="14" customFormat="1">
      <c r="B179" s="202"/>
      <c r="C179" s="203"/>
      <c r="D179" s="193" t="s">
        <v>147</v>
      </c>
      <c r="E179" s="204" t="s">
        <v>19</v>
      </c>
      <c r="F179" s="205" t="s">
        <v>228</v>
      </c>
      <c r="G179" s="203"/>
      <c r="H179" s="206">
        <v>648.375</v>
      </c>
      <c r="I179" s="207"/>
      <c r="J179" s="203"/>
      <c r="K179" s="203"/>
      <c r="L179" s="208"/>
      <c r="M179" s="209"/>
      <c r="N179" s="210"/>
      <c r="O179" s="210"/>
      <c r="P179" s="210"/>
      <c r="Q179" s="210"/>
      <c r="R179" s="210"/>
      <c r="S179" s="210"/>
      <c r="T179" s="211"/>
      <c r="AT179" s="212" t="s">
        <v>147</v>
      </c>
      <c r="AU179" s="212" t="s">
        <v>83</v>
      </c>
      <c r="AV179" s="14" t="s">
        <v>83</v>
      </c>
      <c r="AW179" s="14" t="s">
        <v>34</v>
      </c>
      <c r="AX179" s="14" t="s">
        <v>74</v>
      </c>
      <c r="AY179" s="212" t="s">
        <v>137</v>
      </c>
    </row>
    <row r="180" spans="1:65" s="15" customFormat="1">
      <c r="B180" s="213"/>
      <c r="C180" s="214"/>
      <c r="D180" s="193" t="s">
        <v>147</v>
      </c>
      <c r="E180" s="215" t="s">
        <v>19</v>
      </c>
      <c r="F180" s="216" t="s">
        <v>150</v>
      </c>
      <c r="G180" s="214"/>
      <c r="H180" s="217">
        <v>648.375</v>
      </c>
      <c r="I180" s="218"/>
      <c r="J180" s="214"/>
      <c r="K180" s="214"/>
      <c r="L180" s="219"/>
      <c r="M180" s="220"/>
      <c r="N180" s="221"/>
      <c r="O180" s="221"/>
      <c r="P180" s="221"/>
      <c r="Q180" s="221"/>
      <c r="R180" s="221"/>
      <c r="S180" s="221"/>
      <c r="T180" s="222"/>
      <c r="AT180" s="223" t="s">
        <v>147</v>
      </c>
      <c r="AU180" s="223" t="s">
        <v>83</v>
      </c>
      <c r="AV180" s="15" t="s">
        <v>89</v>
      </c>
      <c r="AW180" s="15" t="s">
        <v>34</v>
      </c>
      <c r="AX180" s="15" t="s">
        <v>79</v>
      </c>
      <c r="AY180" s="223" t="s">
        <v>137</v>
      </c>
    </row>
    <row r="181" spans="1:65" s="2" customFormat="1" ht="44.25" customHeight="1">
      <c r="A181" s="34"/>
      <c r="B181" s="35"/>
      <c r="C181" s="173" t="s">
        <v>229</v>
      </c>
      <c r="D181" s="173" t="s">
        <v>139</v>
      </c>
      <c r="E181" s="174" t="s">
        <v>230</v>
      </c>
      <c r="F181" s="175" t="s">
        <v>231</v>
      </c>
      <c r="G181" s="176" t="s">
        <v>232</v>
      </c>
      <c r="H181" s="177">
        <v>1167.075</v>
      </c>
      <c r="I181" s="178"/>
      <c r="J181" s="179">
        <f>ROUND(I181*H181,2)</f>
        <v>0</v>
      </c>
      <c r="K181" s="175" t="s">
        <v>143</v>
      </c>
      <c r="L181" s="39"/>
      <c r="M181" s="180" t="s">
        <v>19</v>
      </c>
      <c r="N181" s="181" t="s">
        <v>45</v>
      </c>
      <c r="O181" s="64"/>
      <c r="P181" s="182">
        <f>O181*H181</f>
        <v>0</v>
      </c>
      <c r="Q181" s="182">
        <v>0</v>
      </c>
      <c r="R181" s="182">
        <f>Q181*H181</f>
        <v>0</v>
      </c>
      <c r="S181" s="182">
        <v>0</v>
      </c>
      <c r="T181" s="183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84" t="s">
        <v>89</v>
      </c>
      <c r="AT181" s="184" t="s">
        <v>139</v>
      </c>
      <c r="AU181" s="184" t="s">
        <v>83</v>
      </c>
      <c r="AY181" s="17" t="s">
        <v>137</v>
      </c>
      <c r="BE181" s="185">
        <f>IF(N181="základní",J181,0)</f>
        <v>0</v>
      </c>
      <c r="BF181" s="185">
        <f>IF(N181="snížená",J181,0)</f>
        <v>0</v>
      </c>
      <c r="BG181" s="185">
        <f>IF(N181="zákl. přenesená",J181,0)</f>
        <v>0</v>
      </c>
      <c r="BH181" s="185">
        <f>IF(N181="sníž. přenesená",J181,0)</f>
        <v>0</v>
      </c>
      <c r="BI181" s="185">
        <f>IF(N181="nulová",J181,0)</f>
        <v>0</v>
      </c>
      <c r="BJ181" s="17" t="s">
        <v>79</v>
      </c>
      <c r="BK181" s="185">
        <f>ROUND(I181*H181,2)</f>
        <v>0</v>
      </c>
      <c r="BL181" s="17" t="s">
        <v>89</v>
      </c>
      <c r="BM181" s="184" t="s">
        <v>233</v>
      </c>
    </row>
    <row r="182" spans="1:65" s="2" customFormat="1">
      <c r="A182" s="34"/>
      <c r="B182" s="35"/>
      <c r="C182" s="36"/>
      <c r="D182" s="186" t="s">
        <v>145</v>
      </c>
      <c r="E182" s="36"/>
      <c r="F182" s="187" t="s">
        <v>234</v>
      </c>
      <c r="G182" s="36"/>
      <c r="H182" s="36"/>
      <c r="I182" s="188"/>
      <c r="J182" s="36"/>
      <c r="K182" s="36"/>
      <c r="L182" s="39"/>
      <c r="M182" s="189"/>
      <c r="N182" s="190"/>
      <c r="O182" s="64"/>
      <c r="P182" s="64"/>
      <c r="Q182" s="64"/>
      <c r="R182" s="64"/>
      <c r="S182" s="64"/>
      <c r="T182" s="65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T182" s="17" t="s">
        <v>145</v>
      </c>
      <c r="AU182" s="17" t="s">
        <v>83</v>
      </c>
    </row>
    <row r="183" spans="1:65" s="14" customFormat="1">
      <c r="B183" s="202"/>
      <c r="C183" s="203"/>
      <c r="D183" s="193" t="s">
        <v>147</v>
      </c>
      <c r="E183" s="204" t="s">
        <v>19</v>
      </c>
      <c r="F183" s="205" t="s">
        <v>235</v>
      </c>
      <c r="G183" s="203"/>
      <c r="H183" s="206">
        <v>1167.075</v>
      </c>
      <c r="I183" s="207"/>
      <c r="J183" s="203"/>
      <c r="K183" s="203"/>
      <c r="L183" s="208"/>
      <c r="M183" s="209"/>
      <c r="N183" s="210"/>
      <c r="O183" s="210"/>
      <c r="P183" s="210"/>
      <c r="Q183" s="210"/>
      <c r="R183" s="210"/>
      <c r="S183" s="210"/>
      <c r="T183" s="211"/>
      <c r="AT183" s="212" t="s">
        <v>147</v>
      </c>
      <c r="AU183" s="212" t="s">
        <v>83</v>
      </c>
      <c r="AV183" s="14" t="s">
        <v>83</v>
      </c>
      <c r="AW183" s="14" t="s">
        <v>34</v>
      </c>
      <c r="AX183" s="14" t="s">
        <v>74</v>
      </c>
      <c r="AY183" s="212" t="s">
        <v>137</v>
      </c>
    </row>
    <row r="184" spans="1:65" s="15" customFormat="1">
      <c r="B184" s="213"/>
      <c r="C184" s="214"/>
      <c r="D184" s="193" t="s">
        <v>147</v>
      </c>
      <c r="E184" s="215" t="s">
        <v>19</v>
      </c>
      <c r="F184" s="216" t="s">
        <v>150</v>
      </c>
      <c r="G184" s="214"/>
      <c r="H184" s="217">
        <v>1167.075</v>
      </c>
      <c r="I184" s="218"/>
      <c r="J184" s="214"/>
      <c r="K184" s="214"/>
      <c r="L184" s="219"/>
      <c r="M184" s="220"/>
      <c r="N184" s="221"/>
      <c r="O184" s="221"/>
      <c r="P184" s="221"/>
      <c r="Q184" s="221"/>
      <c r="R184" s="221"/>
      <c r="S184" s="221"/>
      <c r="T184" s="222"/>
      <c r="AT184" s="223" t="s">
        <v>147</v>
      </c>
      <c r="AU184" s="223" t="s">
        <v>83</v>
      </c>
      <c r="AV184" s="15" t="s">
        <v>89</v>
      </c>
      <c r="AW184" s="15" t="s">
        <v>34</v>
      </c>
      <c r="AX184" s="15" t="s">
        <v>79</v>
      </c>
      <c r="AY184" s="223" t="s">
        <v>137</v>
      </c>
    </row>
    <row r="185" spans="1:65" s="2" customFormat="1" ht="66.75" customHeight="1">
      <c r="A185" s="34"/>
      <c r="B185" s="35"/>
      <c r="C185" s="173" t="s">
        <v>236</v>
      </c>
      <c r="D185" s="173" t="s">
        <v>139</v>
      </c>
      <c r="E185" s="174" t="s">
        <v>237</v>
      </c>
      <c r="F185" s="175" t="s">
        <v>238</v>
      </c>
      <c r="G185" s="176" t="s">
        <v>142</v>
      </c>
      <c r="H185" s="177">
        <v>9.6</v>
      </c>
      <c r="I185" s="178"/>
      <c r="J185" s="179">
        <f>ROUND(I185*H185,2)</f>
        <v>0</v>
      </c>
      <c r="K185" s="175" t="s">
        <v>143</v>
      </c>
      <c r="L185" s="39"/>
      <c r="M185" s="180" t="s">
        <v>19</v>
      </c>
      <c r="N185" s="181" t="s">
        <v>45</v>
      </c>
      <c r="O185" s="64"/>
      <c r="P185" s="182">
        <f>O185*H185</f>
        <v>0</v>
      </c>
      <c r="Q185" s="182">
        <v>0</v>
      </c>
      <c r="R185" s="182">
        <f>Q185*H185</f>
        <v>0</v>
      </c>
      <c r="S185" s="182">
        <v>0</v>
      </c>
      <c r="T185" s="183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84" t="s">
        <v>89</v>
      </c>
      <c r="AT185" s="184" t="s">
        <v>139</v>
      </c>
      <c r="AU185" s="184" t="s">
        <v>83</v>
      </c>
      <c r="AY185" s="17" t="s">
        <v>137</v>
      </c>
      <c r="BE185" s="185">
        <f>IF(N185="základní",J185,0)</f>
        <v>0</v>
      </c>
      <c r="BF185" s="185">
        <f>IF(N185="snížená",J185,0)</f>
        <v>0</v>
      </c>
      <c r="BG185" s="185">
        <f>IF(N185="zákl. přenesená",J185,0)</f>
        <v>0</v>
      </c>
      <c r="BH185" s="185">
        <f>IF(N185="sníž. přenesená",J185,0)</f>
        <v>0</v>
      </c>
      <c r="BI185" s="185">
        <f>IF(N185="nulová",J185,0)</f>
        <v>0</v>
      </c>
      <c r="BJ185" s="17" t="s">
        <v>79</v>
      </c>
      <c r="BK185" s="185">
        <f>ROUND(I185*H185,2)</f>
        <v>0</v>
      </c>
      <c r="BL185" s="17" t="s">
        <v>89</v>
      </c>
      <c r="BM185" s="184" t="s">
        <v>239</v>
      </c>
    </row>
    <row r="186" spans="1:65" s="2" customFormat="1">
      <c r="A186" s="34"/>
      <c r="B186" s="35"/>
      <c r="C186" s="36"/>
      <c r="D186" s="186" t="s">
        <v>145</v>
      </c>
      <c r="E186" s="36"/>
      <c r="F186" s="187" t="s">
        <v>240</v>
      </c>
      <c r="G186" s="36"/>
      <c r="H186" s="36"/>
      <c r="I186" s="188"/>
      <c r="J186" s="36"/>
      <c r="K186" s="36"/>
      <c r="L186" s="39"/>
      <c r="M186" s="189"/>
      <c r="N186" s="190"/>
      <c r="O186" s="64"/>
      <c r="P186" s="64"/>
      <c r="Q186" s="64"/>
      <c r="R186" s="64"/>
      <c r="S186" s="64"/>
      <c r="T186" s="65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T186" s="17" t="s">
        <v>145</v>
      </c>
      <c r="AU186" s="17" t="s">
        <v>83</v>
      </c>
    </row>
    <row r="187" spans="1:65" s="14" customFormat="1" ht="20.399999999999999">
      <c r="B187" s="202"/>
      <c r="C187" s="203"/>
      <c r="D187" s="193" t="s">
        <v>147</v>
      </c>
      <c r="E187" s="204" t="s">
        <v>19</v>
      </c>
      <c r="F187" s="205" t="s">
        <v>241</v>
      </c>
      <c r="G187" s="203"/>
      <c r="H187" s="206">
        <v>9.6</v>
      </c>
      <c r="I187" s="207"/>
      <c r="J187" s="203"/>
      <c r="K187" s="203"/>
      <c r="L187" s="208"/>
      <c r="M187" s="209"/>
      <c r="N187" s="210"/>
      <c r="O187" s="210"/>
      <c r="P187" s="210"/>
      <c r="Q187" s="210"/>
      <c r="R187" s="210"/>
      <c r="S187" s="210"/>
      <c r="T187" s="211"/>
      <c r="AT187" s="212" t="s">
        <v>147</v>
      </c>
      <c r="AU187" s="212" t="s">
        <v>83</v>
      </c>
      <c r="AV187" s="14" t="s">
        <v>83</v>
      </c>
      <c r="AW187" s="14" t="s">
        <v>34</v>
      </c>
      <c r="AX187" s="14" t="s">
        <v>74</v>
      </c>
      <c r="AY187" s="212" t="s">
        <v>137</v>
      </c>
    </row>
    <row r="188" spans="1:65" s="15" customFormat="1">
      <c r="B188" s="213"/>
      <c r="C188" s="214"/>
      <c r="D188" s="193" t="s">
        <v>147</v>
      </c>
      <c r="E188" s="215" t="s">
        <v>19</v>
      </c>
      <c r="F188" s="216" t="s">
        <v>150</v>
      </c>
      <c r="G188" s="214"/>
      <c r="H188" s="217">
        <v>9.6</v>
      </c>
      <c r="I188" s="218"/>
      <c r="J188" s="214"/>
      <c r="K188" s="214"/>
      <c r="L188" s="219"/>
      <c r="M188" s="220"/>
      <c r="N188" s="221"/>
      <c r="O188" s="221"/>
      <c r="P188" s="221"/>
      <c r="Q188" s="221"/>
      <c r="R188" s="221"/>
      <c r="S188" s="221"/>
      <c r="T188" s="222"/>
      <c r="AT188" s="223" t="s">
        <v>147</v>
      </c>
      <c r="AU188" s="223" t="s">
        <v>83</v>
      </c>
      <c r="AV188" s="15" t="s">
        <v>89</v>
      </c>
      <c r="AW188" s="15" t="s">
        <v>34</v>
      </c>
      <c r="AX188" s="15" t="s">
        <v>79</v>
      </c>
      <c r="AY188" s="223" t="s">
        <v>137</v>
      </c>
    </row>
    <row r="189" spans="1:65" s="2" customFormat="1" ht="16.5" customHeight="1">
      <c r="A189" s="34"/>
      <c r="B189" s="35"/>
      <c r="C189" s="224" t="s">
        <v>242</v>
      </c>
      <c r="D189" s="224" t="s">
        <v>243</v>
      </c>
      <c r="E189" s="225" t="s">
        <v>244</v>
      </c>
      <c r="F189" s="226" t="s">
        <v>245</v>
      </c>
      <c r="G189" s="227" t="s">
        <v>232</v>
      </c>
      <c r="H189" s="228">
        <v>19.2</v>
      </c>
      <c r="I189" s="229"/>
      <c r="J189" s="230">
        <f>ROUND(I189*H189,2)</f>
        <v>0</v>
      </c>
      <c r="K189" s="226" t="s">
        <v>143</v>
      </c>
      <c r="L189" s="231"/>
      <c r="M189" s="232" t="s">
        <v>19</v>
      </c>
      <c r="N189" s="233" t="s">
        <v>45</v>
      </c>
      <c r="O189" s="64"/>
      <c r="P189" s="182">
        <f>O189*H189</f>
        <v>0</v>
      </c>
      <c r="Q189" s="182">
        <v>1</v>
      </c>
      <c r="R189" s="182">
        <f>Q189*H189</f>
        <v>19.2</v>
      </c>
      <c r="S189" s="182">
        <v>0</v>
      </c>
      <c r="T189" s="183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84" t="s">
        <v>189</v>
      </c>
      <c r="AT189" s="184" t="s">
        <v>243</v>
      </c>
      <c r="AU189" s="184" t="s">
        <v>83</v>
      </c>
      <c r="AY189" s="17" t="s">
        <v>137</v>
      </c>
      <c r="BE189" s="185">
        <f>IF(N189="základní",J189,0)</f>
        <v>0</v>
      </c>
      <c r="BF189" s="185">
        <f>IF(N189="snížená",J189,0)</f>
        <v>0</v>
      </c>
      <c r="BG189" s="185">
        <f>IF(N189="zákl. přenesená",J189,0)</f>
        <v>0</v>
      </c>
      <c r="BH189" s="185">
        <f>IF(N189="sníž. přenesená",J189,0)</f>
        <v>0</v>
      </c>
      <c r="BI189" s="185">
        <f>IF(N189="nulová",J189,0)</f>
        <v>0</v>
      </c>
      <c r="BJ189" s="17" t="s">
        <v>79</v>
      </c>
      <c r="BK189" s="185">
        <f>ROUND(I189*H189,2)</f>
        <v>0</v>
      </c>
      <c r="BL189" s="17" t="s">
        <v>89</v>
      </c>
      <c r="BM189" s="184" t="s">
        <v>246</v>
      </c>
    </row>
    <row r="190" spans="1:65" s="14" customFormat="1">
      <c r="B190" s="202"/>
      <c r="C190" s="203"/>
      <c r="D190" s="193" t="s">
        <v>147</v>
      </c>
      <c r="E190" s="204" t="s">
        <v>19</v>
      </c>
      <c r="F190" s="205" t="s">
        <v>247</v>
      </c>
      <c r="G190" s="203"/>
      <c r="H190" s="206">
        <v>19.2</v>
      </c>
      <c r="I190" s="207"/>
      <c r="J190" s="203"/>
      <c r="K190" s="203"/>
      <c r="L190" s="208"/>
      <c r="M190" s="209"/>
      <c r="N190" s="210"/>
      <c r="O190" s="210"/>
      <c r="P190" s="210"/>
      <c r="Q190" s="210"/>
      <c r="R190" s="210"/>
      <c r="S190" s="210"/>
      <c r="T190" s="211"/>
      <c r="AT190" s="212" t="s">
        <v>147</v>
      </c>
      <c r="AU190" s="212" t="s">
        <v>83</v>
      </c>
      <c r="AV190" s="14" t="s">
        <v>83</v>
      </c>
      <c r="AW190" s="14" t="s">
        <v>34</v>
      </c>
      <c r="AX190" s="14" t="s">
        <v>74</v>
      </c>
      <c r="AY190" s="212" t="s">
        <v>137</v>
      </c>
    </row>
    <row r="191" spans="1:65" s="15" customFormat="1">
      <c r="B191" s="213"/>
      <c r="C191" s="214"/>
      <c r="D191" s="193" t="s">
        <v>147</v>
      </c>
      <c r="E191" s="215" t="s">
        <v>19</v>
      </c>
      <c r="F191" s="216" t="s">
        <v>150</v>
      </c>
      <c r="G191" s="214"/>
      <c r="H191" s="217">
        <v>19.2</v>
      </c>
      <c r="I191" s="218"/>
      <c r="J191" s="214"/>
      <c r="K191" s="214"/>
      <c r="L191" s="219"/>
      <c r="M191" s="220"/>
      <c r="N191" s="221"/>
      <c r="O191" s="221"/>
      <c r="P191" s="221"/>
      <c r="Q191" s="221"/>
      <c r="R191" s="221"/>
      <c r="S191" s="221"/>
      <c r="T191" s="222"/>
      <c r="AT191" s="223" t="s">
        <v>147</v>
      </c>
      <c r="AU191" s="223" t="s">
        <v>83</v>
      </c>
      <c r="AV191" s="15" t="s">
        <v>89</v>
      </c>
      <c r="AW191" s="15" t="s">
        <v>34</v>
      </c>
      <c r="AX191" s="15" t="s">
        <v>79</v>
      </c>
      <c r="AY191" s="223" t="s">
        <v>137</v>
      </c>
    </row>
    <row r="192" spans="1:65" s="2" customFormat="1" ht="33" customHeight="1">
      <c r="A192" s="34"/>
      <c r="B192" s="35"/>
      <c r="C192" s="173" t="s">
        <v>248</v>
      </c>
      <c r="D192" s="173" t="s">
        <v>139</v>
      </c>
      <c r="E192" s="174" t="s">
        <v>249</v>
      </c>
      <c r="F192" s="175" t="s">
        <v>250</v>
      </c>
      <c r="G192" s="176" t="s">
        <v>251</v>
      </c>
      <c r="H192" s="177">
        <v>1730</v>
      </c>
      <c r="I192" s="178"/>
      <c r="J192" s="179">
        <f>ROUND(I192*H192,2)</f>
        <v>0</v>
      </c>
      <c r="K192" s="175" t="s">
        <v>143</v>
      </c>
      <c r="L192" s="39"/>
      <c r="M192" s="180" t="s">
        <v>19</v>
      </c>
      <c r="N192" s="181" t="s">
        <v>45</v>
      </c>
      <c r="O192" s="64"/>
      <c r="P192" s="182">
        <f>O192*H192</f>
        <v>0</v>
      </c>
      <c r="Q192" s="182">
        <v>0</v>
      </c>
      <c r="R192" s="182">
        <f>Q192*H192</f>
        <v>0</v>
      </c>
      <c r="S192" s="182">
        <v>0</v>
      </c>
      <c r="T192" s="183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84" t="s">
        <v>89</v>
      </c>
      <c r="AT192" s="184" t="s">
        <v>139</v>
      </c>
      <c r="AU192" s="184" t="s">
        <v>83</v>
      </c>
      <c r="AY192" s="17" t="s">
        <v>137</v>
      </c>
      <c r="BE192" s="185">
        <f>IF(N192="základní",J192,0)</f>
        <v>0</v>
      </c>
      <c r="BF192" s="185">
        <f>IF(N192="snížená",J192,0)</f>
        <v>0</v>
      </c>
      <c r="BG192" s="185">
        <f>IF(N192="zákl. přenesená",J192,0)</f>
        <v>0</v>
      </c>
      <c r="BH192" s="185">
        <f>IF(N192="sníž. přenesená",J192,0)</f>
        <v>0</v>
      </c>
      <c r="BI192" s="185">
        <f>IF(N192="nulová",J192,0)</f>
        <v>0</v>
      </c>
      <c r="BJ192" s="17" t="s">
        <v>79</v>
      </c>
      <c r="BK192" s="185">
        <f>ROUND(I192*H192,2)</f>
        <v>0</v>
      </c>
      <c r="BL192" s="17" t="s">
        <v>89</v>
      </c>
      <c r="BM192" s="184" t="s">
        <v>252</v>
      </c>
    </row>
    <row r="193" spans="1:65" s="2" customFormat="1">
      <c r="A193" s="34"/>
      <c r="B193" s="35"/>
      <c r="C193" s="36"/>
      <c r="D193" s="186" t="s">
        <v>145</v>
      </c>
      <c r="E193" s="36"/>
      <c r="F193" s="187" t="s">
        <v>253</v>
      </c>
      <c r="G193" s="36"/>
      <c r="H193" s="36"/>
      <c r="I193" s="188"/>
      <c r="J193" s="36"/>
      <c r="K193" s="36"/>
      <c r="L193" s="39"/>
      <c r="M193" s="189"/>
      <c r="N193" s="190"/>
      <c r="O193" s="64"/>
      <c r="P193" s="64"/>
      <c r="Q193" s="64"/>
      <c r="R193" s="64"/>
      <c r="S193" s="64"/>
      <c r="T193" s="65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T193" s="17" t="s">
        <v>145</v>
      </c>
      <c r="AU193" s="17" t="s">
        <v>83</v>
      </c>
    </row>
    <row r="194" spans="1:65" s="14" customFormat="1" ht="20.399999999999999">
      <c r="B194" s="202"/>
      <c r="C194" s="203"/>
      <c r="D194" s="193" t="s">
        <v>147</v>
      </c>
      <c r="E194" s="204" t="s">
        <v>19</v>
      </c>
      <c r="F194" s="205" t="s">
        <v>254</v>
      </c>
      <c r="G194" s="203"/>
      <c r="H194" s="206">
        <v>1730</v>
      </c>
      <c r="I194" s="207"/>
      <c r="J194" s="203"/>
      <c r="K194" s="203"/>
      <c r="L194" s="208"/>
      <c r="M194" s="209"/>
      <c r="N194" s="210"/>
      <c r="O194" s="210"/>
      <c r="P194" s="210"/>
      <c r="Q194" s="210"/>
      <c r="R194" s="210"/>
      <c r="S194" s="210"/>
      <c r="T194" s="211"/>
      <c r="AT194" s="212" t="s">
        <v>147</v>
      </c>
      <c r="AU194" s="212" t="s">
        <v>83</v>
      </c>
      <c r="AV194" s="14" t="s">
        <v>83</v>
      </c>
      <c r="AW194" s="14" t="s">
        <v>34</v>
      </c>
      <c r="AX194" s="14" t="s">
        <v>74</v>
      </c>
      <c r="AY194" s="212" t="s">
        <v>137</v>
      </c>
    </row>
    <row r="195" spans="1:65" s="15" customFormat="1">
      <c r="B195" s="213"/>
      <c r="C195" s="214"/>
      <c r="D195" s="193" t="s">
        <v>147</v>
      </c>
      <c r="E195" s="215" t="s">
        <v>19</v>
      </c>
      <c r="F195" s="216" t="s">
        <v>150</v>
      </c>
      <c r="G195" s="214"/>
      <c r="H195" s="217">
        <v>1730</v>
      </c>
      <c r="I195" s="218"/>
      <c r="J195" s="214"/>
      <c r="K195" s="214"/>
      <c r="L195" s="219"/>
      <c r="M195" s="220"/>
      <c r="N195" s="221"/>
      <c r="O195" s="221"/>
      <c r="P195" s="221"/>
      <c r="Q195" s="221"/>
      <c r="R195" s="221"/>
      <c r="S195" s="221"/>
      <c r="T195" s="222"/>
      <c r="AT195" s="223" t="s">
        <v>147</v>
      </c>
      <c r="AU195" s="223" t="s">
        <v>83</v>
      </c>
      <c r="AV195" s="15" t="s">
        <v>89</v>
      </c>
      <c r="AW195" s="15" t="s">
        <v>34</v>
      </c>
      <c r="AX195" s="15" t="s">
        <v>79</v>
      </c>
      <c r="AY195" s="223" t="s">
        <v>137</v>
      </c>
    </row>
    <row r="196" spans="1:65" s="12" customFormat="1" ht="22.8" customHeight="1">
      <c r="B196" s="157"/>
      <c r="C196" s="158"/>
      <c r="D196" s="159" t="s">
        <v>73</v>
      </c>
      <c r="E196" s="171" t="s">
        <v>83</v>
      </c>
      <c r="F196" s="171" t="s">
        <v>255</v>
      </c>
      <c r="G196" s="158"/>
      <c r="H196" s="158"/>
      <c r="I196" s="161"/>
      <c r="J196" s="172">
        <f>BK196</f>
        <v>0</v>
      </c>
      <c r="K196" s="158"/>
      <c r="L196" s="163"/>
      <c r="M196" s="164"/>
      <c r="N196" s="165"/>
      <c r="O196" s="165"/>
      <c r="P196" s="166">
        <f>SUM(P197:P223)</f>
        <v>0</v>
      </c>
      <c r="Q196" s="165"/>
      <c r="R196" s="166">
        <f>SUM(R197:R223)</f>
        <v>0</v>
      </c>
      <c r="S196" s="165"/>
      <c r="T196" s="167">
        <f>SUM(T197:T223)</f>
        <v>0</v>
      </c>
      <c r="AR196" s="168" t="s">
        <v>79</v>
      </c>
      <c r="AT196" s="169" t="s">
        <v>73</v>
      </c>
      <c r="AU196" s="169" t="s">
        <v>79</v>
      </c>
      <c r="AY196" s="168" t="s">
        <v>137</v>
      </c>
      <c r="BK196" s="170">
        <f>SUM(BK197:BK223)</f>
        <v>0</v>
      </c>
    </row>
    <row r="197" spans="1:65" s="2" customFormat="1" ht="33" customHeight="1">
      <c r="A197" s="34"/>
      <c r="B197" s="35"/>
      <c r="C197" s="173" t="s">
        <v>256</v>
      </c>
      <c r="D197" s="173" t="s">
        <v>139</v>
      </c>
      <c r="E197" s="174" t="s">
        <v>140</v>
      </c>
      <c r="F197" s="175" t="s">
        <v>141</v>
      </c>
      <c r="G197" s="176" t="s">
        <v>142</v>
      </c>
      <c r="H197" s="177">
        <v>688.5</v>
      </c>
      <c r="I197" s="178"/>
      <c r="J197" s="179">
        <f>ROUND(I197*H197,2)</f>
        <v>0</v>
      </c>
      <c r="K197" s="175" t="s">
        <v>143</v>
      </c>
      <c r="L197" s="39"/>
      <c r="M197" s="180" t="s">
        <v>19</v>
      </c>
      <c r="N197" s="181" t="s">
        <v>45</v>
      </c>
      <c r="O197" s="64"/>
      <c r="P197" s="182">
        <f>O197*H197</f>
        <v>0</v>
      </c>
      <c r="Q197" s="182">
        <v>0</v>
      </c>
      <c r="R197" s="182">
        <f>Q197*H197</f>
        <v>0</v>
      </c>
      <c r="S197" s="182">
        <v>0</v>
      </c>
      <c r="T197" s="183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84" t="s">
        <v>89</v>
      </c>
      <c r="AT197" s="184" t="s">
        <v>139</v>
      </c>
      <c r="AU197" s="184" t="s">
        <v>83</v>
      </c>
      <c r="AY197" s="17" t="s">
        <v>137</v>
      </c>
      <c r="BE197" s="185">
        <f>IF(N197="základní",J197,0)</f>
        <v>0</v>
      </c>
      <c r="BF197" s="185">
        <f>IF(N197="snížená",J197,0)</f>
        <v>0</v>
      </c>
      <c r="BG197" s="185">
        <f>IF(N197="zákl. přenesená",J197,0)</f>
        <v>0</v>
      </c>
      <c r="BH197" s="185">
        <f>IF(N197="sníž. přenesená",J197,0)</f>
        <v>0</v>
      </c>
      <c r="BI197" s="185">
        <f>IF(N197="nulová",J197,0)</f>
        <v>0</v>
      </c>
      <c r="BJ197" s="17" t="s">
        <v>79</v>
      </c>
      <c r="BK197" s="185">
        <f>ROUND(I197*H197,2)</f>
        <v>0</v>
      </c>
      <c r="BL197" s="17" t="s">
        <v>89</v>
      </c>
      <c r="BM197" s="184" t="s">
        <v>257</v>
      </c>
    </row>
    <row r="198" spans="1:65" s="2" customFormat="1">
      <c r="A198" s="34"/>
      <c r="B198" s="35"/>
      <c r="C198" s="36"/>
      <c r="D198" s="186" t="s">
        <v>145</v>
      </c>
      <c r="E198" s="36"/>
      <c r="F198" s="187" t="s">
        <v>146</v>
      </c>
      <c r="G198" s="36"/>
      <c r="H198" s="36"/>
      <c r="I198" s="188"/>
      <c r="J198" s="36"/>
      <c r="K198" s="36"/>
      <c r="L198" s="39"/>
      <c r="M198" s="189"/>
      <c r="N198" s="190"/>
      <c r="O198" s="64"/>
      <c r="P198" s="64"/>
      <c r="Q198" s="64"/>
      <c r="R198" s="64"/>
      <c r="S198" s="64"/>
      <c r="T198" s="65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T198" s="17" t="s">
        <v>145</v>
      </c>
      <c r="AU198" s="17" t="s">
        <v>83</v>
      </c>
    </row>
    <row r="199" spans="1:65" s="14" customFormat="1">
      <c r="B199" s="202"/>
      <c r="C199" s="203"/>
      <c r="D199" s="193" t="s">
        <v>147</v>
      </c>
      <c r="E199" s="204" t="s">
        <v>19</v>
      </c>
      <c r="F199" s="205" t="s">
        <v>258</v>
      </c>
      <c r="G199" s="203"/>
      <c r="H199" s="206">
        <v>688.5</v>
      </c>
      <c r="I199" s="207"/>
      <c r="J199" s="203"/>
      <c r="K199" s="203"/>
      <c r="L199" s="208"/>
      <c r="M199" s="209"/>
      <c r="N199" s="210"/>
      <c r="O199" s="210"/>
      <c r="P199" s="210"/>
      <c r="Q199" s="210"/>
      <c r="R199" s="210"/>
      <c r="S199" s="210"/>
      <c r="T199" s="211"/>
      <c r="AT199" s="212" t="s">
        <v>147</v>
      </c>
      <c r="AU199" s="212" t="s">
        <v>83</v>
      </c>
      <c r="AV199" s="14" t="s">
        <v>83</v>
      </c>
      <c r="AW199" s="14" t="s">
        <v>34</v>
      </c>
      <c r="AX199" s="14" t="s">
        <v>74</v>
      </c>
      <c r="AY199" s="212" t="s">
        <v>137</v>
      </c>
    </row>
    <row r="200" spans="1:65" s="15" customFormat="1">
      <c r="B200" s="213"/>
      <c r="C200" s="214"/>
      <c r="D200" s="193" t="s">
        <v>147</v>
      </c>
      <c r="E200" s="215" t="s">
        <v>19</v>
      </c>
      <c r="F200" s="216" t="s">
        <v>150</v>
      </c>
      <c r="G200" s="214"/>
      <c r="H200" s="217">
        <v>688.5</v>
      </c>
      <c r="I200" s="218"/>
      <c r="J200" s="214"/>
      <c r="K200" s="214"/>
      <c r="L200" s="219"/>
      <c r="M200" s="220"/>
      <c r="N200" s="221"/>
      <c r="O200" s="221"/>
      <c r="P200" s="221"/>
      <c r="Q200" s="221"/>
      <c r="R200" s="221"/>
      <c r="S200" s="221"/>
      <c r="T200" s="222"/>
      <c r="AT200" s="223" t="s">
        <v>147</v>
      </c>
      <c r="AU200" s="223" t="s">
        <v>83</v>
      </c>
      <c r="AV200" s="15" t="s">
        <v>89</v>
      </c>
      <c r="AW200" s="15" t="s">
        <v>34</v>
      </c>
      <c r="AX200" s="15" t="s">
        <v>79</v>
      </c>
      <c r="AY200" s="223" t="s">
        <v>137</v>
      </c>
    </row>
    <row r="201" spans="1:65" s="2" customFormat="1" ht="33" customHeight="1">
      <c r="A201" s="34"/>
      <c r="B201" s="35"/>
      <c r="C201" s="173" t="s">
        <v>259</v>
      </c>
      <c r="D201" s="173" t="s">
        <v>139</v>
      </c>
      <c r="E201" s="174" t="s">
        <v>216</v>
      </c>
      <c r="F201" s="175" t="s">
        <v>217</v>
      </c>
      <c r="G201" s="176" t="s">
        <v>142</v>
      </c>
      <c r="H201" s="177">
        <v>688.5</v>
      </c>
      <c r="I201" s="178"/>
      <c r="J201" s="179">
        <f>ROUND(I201*H201,2)</f>
        <v>0</v>
      </c>
      <c r="K201" s="175" t="s">
        <v>19</v>
      </c>
      <c r="L201" s="39"/>
      <c r="M201" s="180" t="s">
        <v>19</v>
      </c>
      <c r="N201" s="181" t="s">
        <v>45</v>
      </c>
      <c r="O201" s="64"/>
      <c r="P201" s="182">
        <f>O201*H201</f>
        <v>0</v>
      </c>
      <c r="Q201" s="182">
        <v>0</v>
      </c>
      <c r="R201" s="182">
        <f>Q201*H201</f>
        <v>0</v>
      </c>
      <c r="S201" s="182">
        <v>0</v>
      </c>
      <c r="T201" s="183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84" t="s">
        <v>89</v>
      </c>
      <c r="AT201" s="184" t="s">
        <v>139</v>
      </c>
      <c r="AU201" s="184" t="s">
        <v>83</v>
      </c>
      <c r="AY201" s="17" t="s">
        <v>137</v>
      </c>
      <c r="BE201" s="185">
        <f>IF(N201="základní",J201,0)</f>
        <v>0</v>
      </c>
      <c r="BF201" s="185">
        <f>IF(N201="snížená",J201,0)</f>
        <v>0</v>
      </c>
      <c r="BG201" s="185">
        <f>IF(N201="zákl. přenesená",J201,0)</f>
        <v>0</v>
      </c>
      <c r="BH201" s="185">
        <f>IF(N201="sníž. přenesená",J201,0)</f>
        <v>0</v>
      </c>
      <c r="BI201" s="185">
        <f>IF(N201="nulová",J201,0)</f>
        <v>0</v>
      </c>
      <c r="BJ201" s="17" t="s">
        <v>79</v>
      </c>
      <c r="BK201" s="185">
        <f>ROUND(I201*H201,2)</f>
        <v>0</v>
      </c>
      <c r="BL201" s="17" t="s">
        <v>89</v>
      </c>
      <c r="BM201" s="184" t="s">
        <v>260</v>
      </c>
    </row>
    <row r="202" spans="1:65" s="14" customFormat="1">
      <c r="B202" s="202"/>
      <c r="C202" s="203"/>
      <c r="D202" s="193" t="s">
        <v>147</v>
      </c>
      <c r="E202" s="204" t="s">
        <v>19</v>
      </c>
      <c r="F202" s="205" t="s">
        <v>261</v>
      </c>
      <c r="G202" s="203"/>
      <c r="H202" s="206">
        <v>688.5</v>
      </c>
      <c r="I202" s="207"/>
      <c r="J202" s="203"/>
      <c r="K202" s="203"/>
      <c r="L202" s="208"/>
      <c r="M202" s="209"/>
      <c r="N202" s="210"/>
      <c r="O202" s="210"/>
      <c r="P202" s="210"/>
      <c r="Q202" s="210"/>
      <c r="R202" s="210"/>
      <c r="S202" s="210"/>
      <c r="T202" s="211"/>
      <c r="AT202" s="212" t="s">
        <v>147</v>
      </c>
      <c r="AU202" s="212" t="s">
        <v>83</v>
      </c>
      <c r="AV202" s="14" t="s">
        <v>83</v>
      </c>
      <c r="AW202" s="14" t="s">
        <v>34</v>
      </c>
      <c r="AX202" s="14" t="s">
        <v>74</v>
      </c>
      <c r="AY202" s="212" t="s">
        <v>137</v>
      </c>
    </row>
    <row r="203" spans="1:65" s="15" customFormat="1">
      <c r="B203" s="213"/>
      <c r="C203" s="214"/>
      <c r="D203" s="193" t="s">
        <v>147</v>
      </c>
      <c r="E203" s="215" t="s">
        <v>19</v>
      </c>
      <c r="F203" s="216" t="s">
        <v>150</v>
      </c>
      <c r="G203" s="214"/>
      <c r="H203" s="217">
        <v>688.5</v>
      </c>
      <c r="I203" s="218"/>
      <c r="J203" s="214"/>
      <c r="K203" s="214"/>
      <c r="L203" s="219"/>
      <c r="M203" s="220"/>
      <c r="N203" s="221"/>
      <c r="O203" s="221"/>
      <c r="P203" s="221"/>
      <c r="Q203" s="221"/>
      <c r="R203" s="221"/>
      <c r="S203" s="221"/>
      <c r="T203" s="222"/>
      <c r="AT203" s="223" t="s">
        <v>147</v>
      </c>
      <c r="AU203" s="223" t="s">
        <v>83</v>
      </c>
      <c r="AV203" s="15" t="s">
        <v>89</v>
      </c>
      <c r="AW203" s="15" t="s">
        <v>34</v>
      </c>
      <c r="AX203" s="15" t="s">
        <v>79</v>
      </c>
      <c r="AY203" s="223" t="s">
        <v>137</v>
      </c>
    </row>
    <row r="204" spans="1:65" s="2" customFormat="1" ht="37.799999999999997" customHeight="1">
      <c r="A204" s="34"/>
      <c r="B204" s="35"/>
      <c r="C204" s="173" t="s">
        <v>262</v>
      </c>
      <c r="D204" s="173" t="s">
        <v>139</v>
      </c>
      <c r="E204" s="174" t="s">
        <v>224</v>
      </c>
      <c r="F204" s="175" t="s">
        <v>225</v>
      </c>
      <c r="G204" s="176" t="s">
        <v>142</v>
      </c>
      <c r="H204" s="177">
        <v>688.5</v>
      </c>
      <c r="I204" s="178"/>
      <c r="J204" s="179">
        <f>ROUND(I204*H204,2)</f>
        <v>0</v>
      </c>
      <c r="K204" s="175" t="s">
        <v>143</v>
      </c>
      <c r="L204" s="39"/>
      <c r="M204" s="180" t="s">
        <v>19</v>
      </c>
      <c r="N204" s="181" t="s">
        <v>45</v>
      </c>
      <c r="O204" s="64"/>
      <c r="P204" s="182">
        <f>O204*H204</f>
        <v>0</v>
      </c>
      <c r="Q204" s="182">
        <v>0</v>
      </c>
      <c r="R204" s="182">
        <f>Q204*H204</f>
        <v>0</v>
      </c>
      <c r="S204" s="182">
        <v>0</v>
      </c>
      <c r="T204" s="183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184" t="s">
        <v>89</v>
      </c>
      <c r="AT204" s="184" t="s">
        <v>139</v>
      </c>
      <c r="AU204" s="184" t="s">
        <v>83</v>
      </c>
      <c r="AY204" s="17" t="s">
        <v>137</v>
      </c>
      <c r="BE204" s="185">
        <f>IF(N204="základní",J204,0)</f>
        <v>0</v>
      </c>
      <c r="BF204" s="185">
        <f>IF(N204="snížená",J204,0)</f>
        <v>0</v>
      </c>
      <c r="BG204" s="185">
        <f>IF(N204="zákl. přenesená",J204,0)</f>
        <v>0</v>
      </c>
      <c r="BH204" s="185">
        <f>IF(N204="sníž. přenesená",J204,0)</f>
        <v>0</v>
      </c>
      <c r="BI204" s="185">
        <f>IF(N204="nulová",J204,0)</f>
        <v>0</v>
      </c>
      <c r="BJ204" s="17" t="s">
        <v>79</v>
      </c>
      <c r="BK204" s="185">
        <f>ROUND(I204*H204,2)</f>
        <v>0</v>
      </c>
      <c r="BL204" s="17" t="s">
        <v>89</v>
      </c>
      <c r="BM204" s="184" t="s">
        <v>263</v>
      </c>
    </row>
    <row r="205" spans="1:65" s="2" customFormat="1">
      <c r="A205" s="34"/>
      <c r="B205" s="35"/>
      <c r="C205" s="36"/>
      <c r="D205" s="186" t="s">
        <v>145</v>
      </c>
      <c r="E205" s="36"/>
      <c r="F205" s="187" t="s">
        <v>227</v>
      </c>
      <c r="G205" s="36"/>
      <c r="H205" s="36"/>
      <c r="I205" s="188"/>
      <c r="J205" s="36"/>
      <c r="K205" s="36"/>
      <c r="L205" s="39"/>
      <c r="M205" s="189"/>
      <c r="N205" s="190"/>
      <c r="O205" s="64"/>
      <c r="P205" s="64"/>
      <c r="Q205" s="64"/>
      <c r="R205" s="64"/>
      <c r="S205" s="64"/>
      <c r="T205" s="65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T205" s="17" t="s">
        <v>145</v>
      </c>
      <c r="AU205" s="17" t="s">
        <v>83</v>
      </c>
    </row>
    <row r="206" spans="1:65" s="14" customFormat="1">
      <c r="B206" s="202"/>
      <c r="C206" s="203"/>
      <c r="D206" s="193" t="s">
        <v>147</v>
      </c>
      <c r="E206" s="204" t="s">
        <v>19</v>
      </c>
      <c r="F206" s="205" t="s">
        <v>264</v>
      </c>
      <c r="G206" s="203"/>
      <c r="H206" s="206">
        <v>688.5</v>
      </c>
      <c r="I206" s="207"/>
      <c r="J206" s="203"/>
      <c r="K206" s="203"/>
      <c r="L206" s="208"/>
      <c r="M206" s="209"/>
      <c r="N206" s="210"/>
      <c r="O206" s="210"/>
      <c r="P206" s="210"/>
      <c r="Q206" s="210"/>
      <c r="R206" s="210"/>
      <c r="S206" s="210"/>
      <c r="T206" s="211"/>
      <c r="AT206" s="212" t="s">
        <v>147</v>
      </c>
      <c r="AU206" s="212" t="s">
        <v>83</v>
      </c>
      <c r="AV206" s="14" t="s">
        <v>83</v>
      </c>
      <c r="AW206" s="14" t="s">
        <v>34</v>
      </c>
      <c r="AX206" s="14" t="s">
        <v>74</v>
      </c>
      <c r="AY206" s="212" t="s">
        <v>137</v>
      </c>
    </row>
    <row r="207" spans="1:65" s="15" customFormat="1">
      <c r="B207" s="213"/>
      <c r="C207" s="214"/>
      <c r="D207" s="193" t="s">
        <v>147</v>
      </c>
      <c r="E207" s="215" t="s">
        <v>19</v>
      </c>
      <c r="F207" s="216" t="s">
        <v>150</v>
      </c>
      <c r="G207" s="214"/>
      <c r="H207" s="217">
        <v>688.5</v>
      </c>
      <c r="I207" s="218"/>
      <c r="J207" s="214"/>
      <c r="K207" s="214"/>
      <c r="L207" s="219"/>
      <c r="M207" s="220"/>
      <c r="N207" s="221"/>
      <c r="O207" s="221"/>
      <c r="P207" s="221"/>
      <c r="Q207" s="221"/>
      <c r="R207" s="221"/>
      <c r="S207" s="221"/>
      <c r="T207" s="222"/>
      <c r="AT207" s="223" t="s">
        <v>147</v>
      </c>
      <c r="AU207" s="223" t="s">
        <v>83</v>
      </c>
      <c r="AV207" s="15" t="s">
        <v>89</v>
      </c>
      <c r="AW207" s="15" t="s">
        <v>34</v>
      </c>
      <c r="AX207" s="15" t="s">
        <v>79</v>
      </c>
      <c r="AY207" s="223" t="s">
        <v>137</v>
      </c>
    </row>
    <row r="208" spans="1:65" s="2" customFormat="1" ht="44.25" customHeight="1">
      <c r="A208" s="34"/>
      <c r="B208" s="35"/>
      <c r="C208" s="173" t="s">
        <v>7</v>
      </c>
      <c r="D208" s="173" t="s">
        <v>139</v>
      </c>
      <c r="E208" s="174" t="s">
        <v>230</v>
      </c>
      <c r="F208" s="175" t="s">
        <v>231</v>
      </c>
      <c r="G208" s="176" t="s">
        <v>232</v>
      </c>
      <c r="H208" s="177">
        <v>1239.3</v>
      </c>
      <c r="I208" s="178"/>
      <c r="J208" s="179">
        <f>ROUND(I208*H208,2)</f>
        <v>0</v>
      </c>
      <c r="K208" s="175" t="s">
        <v>143</v>
      </c>
      <c r="L208" s="39"/>
      <c r="M208" s="180" t="s">
        <v>19</v>
      </c>
      <c r="N208" s="181" t="s">
        <v>45</v>
      </c>
      <c r="O208" s="64"/>
      <c r="P208" s="182">
        <f>O208*H208</f>
        <v>0</v>
      </c>
      <c r="Q208" s="182">
        <v>0</v>
      </c>
      <c r="R208" s="182">
        <f>Q208*H208</f>
        <v>0</v>
      </c>
      <c r="S208" s="182">
        <v>0</v>
      </c>
      <c r="T208" s="183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84" t="s">
        <v>89</v>
      </c>
      <c r="AT208" s="184" t="s">
        <v>139</v>
      </c>
      <c r="AU208" s="184" t="s">
        <v>83</v>
      </c>
      <c r="AY208" s="17" t="s">
        <v>137</v>
      </c>
      <c r="BE208" s="185">
        <f>IF(N208="základní",J208,0)</f>
        <v>0</v>
      </c>
      <c r="BF208" s="185">
        <f>IF(N208="snížená",J208,0)</f>
        <v>0</v>
      </c>
      <c r="BG208" s="185">
        <f>IF(N208="zákl. přenesená",J208,0)</f>
        <v>0</v>
      </c>
      <c r="BH208" s="185">
        <f>IF(N208="sníž. přenesená",J208,0)</f>
        <v>0</v>
      </c>
      <c r="BI208" s="185">
        <f>IF(N208="nulová",J208,0)</f>
        <v>0</v>
      </c>
      <c r="BJ208" s="17" t="s">
        <v>79</v>
      </c>
      <c r="BK208" s="185">
        <f>ROUND(I208*H208,2)</f>
        <v>0</v>
      </c>
      <c r="BL208" s="17" t="s">
        <v>89</v>
      </c>
      <c r="BM208" s="184" t="s">
        <v>265</v>
      </c>
    </row>
    <row r="209" spans="1:65" s="2" customFormat="1">
      <c r="A209" s="34"/>
      <c r="B209" s="35"/>
      <c r="C209" s="36"/>
      <c r="D209" s="186" t="s">
        <v>145</v>
      </c>
      <c r="E209" s="36"/>
      <c r="F209" s="187" t="s">
        <v>234</v>
      </c>
      <c r="G209" s="36"/>
      <c r="H209" s="36"/>
      <c r="I209" s="188"/>
      <c r="J209" s="36"/>
      <c r="K209" s="36"/>
      <c r="L209" s="39"/>
      <c r="M209" s="189"/>
      <c r="N209" s="190"/>
      <c r="O209" s="64"/>
      <c r="P209" s="64"/>
      <c r="Q209" s="64"/>
      <c r="R209" s="64"/>
      <c r="S209" s="64"/>
      <c r="T209" s="65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T209" s="17" t="s">
        <v>145</v>
      </c>
      <c r="AU209" s="17" t="s">
        <v>83</v>
      </c>
    </row>
    <row r="210" spans="1:65" s="14" customFormat="1">
      <c r="B210" s="202"/>
      <c r="C210" s="203"/>
      <c r="D210" s="193" t="s">
        <v>147</v>
      </c>
      <c r="E210" s="204" t="s">
        <v>19</v>
      </c>
      <c r="F210" s="205" t="s">
        <v>266</v>
      </c>
      <c r="G210" s="203"/>
      <c r="H210" s="206">
        <v>1239.3</v>
      </c>
      <c r="I210" s="207"/>
      <c r="J210" s="203"/>
      <c r="K210" s="203"/>
      <c r="L210" s="208"/>
      <c r="M210" s="209"/>
      <c r="N210" s="210"/>
      <c r="O210" s="210"/>
      <c r="P210" s="210"/>
      <c r="Q210" s="210"/>
      <c r="R210" s="210"/>
      <c r="S210" s="210"/>
      <c r="T210" s="211"/>
      <c r="AT210" s="212" t="s">
        <v>147</v>
      </c>
      <c r="AU210" s="212" t="s">
        <v>83</v>
      </c>
      <c r="AV210" s="14" t="s">
        <v>83</v>
      </c>
      <c r="AW210" s="14" t="s">
        <v>34</v>
      </c>
      <c r="AX210" s="14" t="s">
        <v>74</v>
      </c>
      <c r="AY210" s="212" t="s">
        <v>137</v>
      </c>
    </row>
    <row r="211" spans="1:65" s="15" customFormat="1">
      <c r="B211" s="213"/>
      <c r="C211" s="214"/>
      <c r="D211" s="193" t="s">
        <v>147</v>
      </c>
      <c r="E211" s="215" t="s">
        <v>19</v>
      </c>
      <c r="F211" s="216" t="s">
        <v>150</v>
      </c>
      <c r="G211" s="214"/>
      <c r="H211" s="217">
        <v>1239.3</v>
      </c>
      <c r="I211" s="218"/>
      <c r="J211" s="214"/>
      <c r="K211" s="214"/>
      <c r="L211" s="219"/>
      <c r="M211" s="220"/>
      <c r="N211" s="221"/>
      <c r="O211" s="221"/>
      <c r="P211" s="221"/>
      <c r="Q211" s="221"/>
      <c r="R211" s="221"/>
      <c r="S211" s="221"/>
      <c r="T211" s="222"/>
      <c r="AT211" s="223" t="s">
        <v>147</v>
      </c>
      <c r="AU211" s="223" t="s">
        <v>83</v>
      </c>
      <c r="AV211" s="15" t="s">
        <v>89</v>
      </c>
      <c r="AW211" s="15" t="s">
        <v>34</v>
      </c>
      <c r="AX211" s="15" t="s">
        <v>79</v>
      </c>
      <c r="AY211" s="223" t="s">
        <v>137</v>
      </c>
    </row>
    <row r="212" spans="1:65" s="2" customFormat="1" ht="33" customHeight="1">
      <c r="A212" s="34"/>
      <c r="B212" s="35"/>
      <c r="C212" s="173" t="s">
        <v>267</v>
      </c>
      <c r="D212" s="173" t="s">
        <v>139</v>
      </c>
      <c r="E212" s="174" t="s">
        <v>249</v>
      </c>
      <c r="F212" s="175" t="s">
        <v>250</v>
      </c>
      <c r="G212" s="176" t="s">
        <v>251</v>
      </c>
      <c r="H212" s="177">
        <v>1530</v>
      </c>
      <c r="I212" s="178"/>
      <c r="J212" s="179">
        <f>ROUND(I212*H212,2)</f>
        <v>0</v>
      </c>
      <c r="K212" s="175" t="s">
        <v>143</v>
      </c>
      <c r="L212" s="39"/>
      <c r="M212" s="180" t="s">
        <v>19</v>
      </c>
      <c r="N212" s="181" t="s">
        <v>45</v>
      </c>
      <c r="O212" s="64"/>
      <c r="P212" s="182">
        <f>O212*H212</f>
        <v>0</v>
      </c>
      <c r="Q212" s="182">
        <v>0</v>
      </c>
      <c r="R212" s="182">
        <f>Q212*H212</f>
        <v>0</v>
      </c>
      <c r="S212" s="182">
        <v>0</v>
      </c>
      <c r="T212" s="183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84" t="s">
        <v>89</v>
      </c>
      <c r="AT212" s="184" t="s">
        <v>139</v>
      </c>
      <c r="AU212" s="184" t="s">
        <v>83</v>
      </c>
      <c r="AY212" s="17" t="s">
        <v>137</v>
      </c>
      <c r="BE212" s="185">
        <f>IF(N212="základní",J212,0)</f>
        <v>0</v>
      </c>
      <c r="BF212" s="185">
        <f>IF(N212="snížená",J212,0)</f>
        <v>0</v>
      </c>
      <c r="BG212" s="185">
        <f>IF(N212="zákl. přenesená",J212,0)</f>
        <v>0</v>
      </c>
      <c r="BH212" s="185">
        <f>IF(N212="sníž. přenesená",J212,0)</f>
        <v>0</v>
      </c>
      <c r="BI212" s="185">
        <f>IF(N212="nulová",J212,0)</f>
        <v>0</v>
      </c>
      <c r="BJ212" s="17" t="s">
        <v>79</v>
      </c>
      <c r="BK212" s="185">
        <f>ROUND(I212*H212,2)</f>
        <v>0</v>
      </c>
      <c r="BL212" s="17" t="s">
        <v>89</v>
      </c>
      <c r="BM212" s="184" t="s">
        <v>268</v>
      </c>
    </row>
    <row r="213" spans="1:65" s="2" customFormat="1">
      <c r="A213" s="34"/>
      <c r="B213" s="35"/>
      <c r="C213" s="36"/>
      <c r="D213" s="186" t="s">
        <v>145</v>
      </c>
      <c r="E213" s="36"/>
      <c r="F213" s="187" t="s">
        <v>253</v>
      </c>
      <c r="G213" s="36"/>
      <c r="H213" s="36"/>
      <c r="I213" s="188"/>
      <c r="J213" s="36"/>
      <c r="K213" s="36"/>
      <c r="L213" s="39"/>
      <c r="M213" s="189"/>
      <c r="N213" s="190"/>
      <c r="O213" s="64"/>
      <c r="P213" s="64"/>
      <c r="Q213" s="64"/>
      <c r="R213" s="64"/>
      <c r="S213" s="64"/>
      <c r="T213" s="65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T213" s="17" t="s">
        <v>145</v>
      </c>
      <c r="AU213" s="17" t="s">
        <v>83</v>
      </c>
    </row>
    <row r="214" spans="1:65" s="14" customFormat="1" ht="20.399999999999999">
      <c r="B214" s="202"/>
      <c r="C214" s="203"/>
      <c r="D214" s="193" t="s">
        <v>147</v>
      </c>
      <c r="E214" s="204" t="s">
        <v>19</v>
      </c>
      <c r="F214" s="205" t="s">
        <v>269</v>
      </c>
      <c r="G214" s="203"/>
      <c r="H214" s="206">
        <v>1530</v>
      </c>
      <c r="I214" s="207"/>
      <c r="J214" s="203"/>
      <c r="K214" s="203"/>
      <c r="L214" s="208"/>
      <c r="M214" s="209"/>
      <c r="N214" s="210"/>
      <c r="O214" s="210"/>
      <c r="P214" s="210"/>
      <c r="Q214" s="210"/>
      <c r="R214" s="210"/>
      <c r="S214" s="210"/>
      <c r="T214" s="211"/>
      <c r="AT214" s="212" t="s">
        <v>147</v>
      </c>
      <c r="AU214" s="212" t="s">
        <v>83</v>
      </c>
      <c r="AV214" s="14" t="s">
        <v>83</v>
      </c>
      <c r="AW214" s="14" t="s">
        <v>34</v>
      </c>
      <c r="AX214" s="14" t="s">
        <v>74</v>
      </c>
      <c r="AY214" s="212" t="s">
        <v>137</v>
      </c>
    </row>
    <row r="215" spans="1:65" s="15" customFormat="1">
      <c r="B215" s="213"/>
      <c r="C215" s="214"/>
      <c r="D215" s="193" t="s">
        <v>147</v>
      </c>
      <c r="E215" s="215" t="s">
        <v>19</v>
      </c>
      <c r="F215" s="216" t="s">
        <v>150</v>
      </c>
      <c r="G215" s="214"/>
      <c r="H215" s="217">
        <v>1530</v>
      </c>
      <c r="I215" s="218"/>
      <c r="J215" s="214"/>
      <c r="K215" s="214"/>
      <c r="L215" s="219"/>
      <c r="M215" s="220"/>
      <c r="N215" s="221"/>
      <c r="O215" s="221"/>
      <c r="P215" s="221"/>
      <c r="Q215" s="221"/>
      <c r="R215" s="221"/>
      <c r="S215" s="221"/>
      <c r="T215" s="222"/>
      <c r="AT215" s="223" t="s">
        <v>147</v>
      </c>
      <c r="AU215" s="223" t="s">
        <v>83</v>
      </c>
      <c r="AV215" s="15" t="s">
        <v>89</v>
      </c>
      <c r="AW215" s="15" t="s">
        <v>34</v>
      </c>
      <c r="AX215" s="15" t="s">
        <v>79</v>
      </c>
      <c r="AY215" s="223" t="s">
        <v>137</v>
      </c>
    </row>
    <row r="216" spans="1:65" s="2" customFormat="1" ht="33" customHeight="1">
      <c r="A216" s="34"/>
      <c r="B216" s="35"/>
      <c r="C216" s="173" t="s">
        <v>270</v>
      </c>
      <c r="D216" s="173" t="s">
        <v>139</v>
      </c>
      <c r="E216" s="174" t="s">
        <v>271</v>
      </c>
      <c r="F216" s="175" t="s">
        <v>272</v>
      </c>
      <c r="G216" s="176" t="s">
        <v>251</v>
      </c>
      <c r="H216" s="177">
        <v>1530</v>
      </c>
      <c r="I216" s="178"/>
      <c r="J216" s="179">
        <f>ROUND(I216*H216,2)</f>
        <v>0</v>
      </c>
      <c r="K216" s="175" t="s">
        <v>143</v>
      </c>
      <c r="L216" s="39"/>
      <c r="M216" s="180" t="s">
        <v>19</v>
      </c>
      <c r="N216" s="181" t="s">
        <v>45</v>
      </c>
      <c r="O216" s="64"/>
      <c r="P216" s="182">
        <f>O216*H216</f>
        <v>0</v>
      </c>
      <c r="Q216" s="182">
        <v>0</v>
      </c>
      <c r="R216" s="182">
        <f>Q216*H216</f>
        <v>0</v>
      </c>
      <c r="S216" s="182">
        <v>0</v>
      </c>
      <c r="T216" s="183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84" t="s">
        <v>89</v>
      </c>
      <c r="AT216" s="184" t="s">
        <v>139</v>
      </c>
      <c r="AU216" s="184" t="s">
        <v>83</v>
      </c>
      <c r="AY216" s="17" t="s">
        <v>137</v>
      </c>
      <c r="BE216" s="185">
        <f>IF(N216="základní",J216,0)</f>
        <v>0</v>
      </c>
      <c r="BF216" s="185">
        <f>IF(N216="snížená",J216,0)</f>
        <v>0</v>
      </c>
      <c r="BG216" s="185">
        <f>IF(N216="zákl. přenesená",J216,0)</f>
        <v>0</v>
      </c>
      <c r="BH216" s="185">
        <f>IF(N216="sníž. přenesená",J216,0)</f>
        <v>0</v>
      </c>
      <c r="BI216" s="185">
        <f>IF(N216="nulová",J216,0)</f>
        <v>0</v>
      </c>
      <c r="BJ216" s="17" t="s">
        <v>79</v>
      </c>
      <c r="BK216" s="185">
        <f>ROUND(I216*H216,2)</f>
        <v>0</v>
      </c>
      <c r="BL216" s="17" t="s">
        <v>89</v>
      </c>
      <c r="BM216" s="184" t="s">
        <v>273</v>
      </c>
    </row>
    <row r="217" spans="1:65" s="2" customFormat="1">
      <c r="A217" s="34"/>
      <c r="B217" s="35"/>
      <c r="C217" s="36"/>
      <c r="D217" s="186" t="s">
        <v>145</v>
      </c>
      <c r="E217" s="36"/>
      <c r="F217" s="187" t="s">
        <v>274</v>
      </c>
      <c r="G217" s="36"/>
      <c r="H217" s="36"/>
      <c r="I217" s="188"/>
      <c r="J217" s="36"/>
      <c r="K217" s="36"/>
      <c r="L217" s="39"/>
      <c r="M217" s="189"/>
      <c r="N217" s="190"/>
      <c r="O217" s="64"/>
      <c r="P217" s="64"/>
      <c r="Q217" s="64"/>
      <c r="R217" s="64"/>
      <c r="S217" s="64"/>
      <c r="T217" s="65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T217" s="17" t="s">
        <v>145</v>
      </c>
      <c r="AU217" s="17" t="s">
        <v>83</v>
      </c>
    </row>
    <row r="218" spans="1:65" s="14" customFormat="1">
      <c r="B218" s="202"/>
      <c r="C218" s="203"/>
      <c r="D218" s="193" t="s">
        <v>147</v>
      </c>
      <c r="E218" s="204" t="s">
        <v>19</v>
      </c>
      <c r="F218" s="205" t="s">
        <v>275</v>
      </c>
      <c r="G218" s="203"/>
      <c r="H218" s="206">
        <v>1530</v>
      </c>
      <c r="I218" s="207"/>
      <c r="J218" s="203"/>
      <c r="K218" s="203"/>
      <c r="L218" s="208"/>
      <c r="M218" s="209"/>
      <c r="N218" s="210"/>
      <c r="O218" s="210"/>
      <c r="P218" s="210"/>
      <c r="Q218" s="210"/>
      <c r="R218" s="210"/>
      <c r="S218" s="210"/>
      <c r="T218" s="211"/>
      <c r="AT218" s="212" t="s">
        <v>147</v>
      </c>
      <c r="AU218" s="212" t="s">
        <v>83</v>
      </c>
      <c r="AV218" s="14" t="s">
        <v>83</v>
      </c>
      <c r="AW218" s="14" t="s">
        <v>34</v>
      </c>
      <c r="AX218" s="14" t="s">
        <v>74</v>
      </c>
      <c r="AY218" s="212" t="s">
        <v>137</v>
      </c>
    </row>
    <row r="219" spans="1:65" s="15" customFormat="1">
      <c r="B219" s="213"/>
      <c r="C219" s="214"/>
      <c r="D219" s="193" t="s">
        <v>147</v>
      </c>
      <c r="E219" s="215" t="s">
        <v>19</v>
      </c>
      <c r="F219" s="216" t="s">
        <v>150</v>
      </c>
      <c r="G219" s="214"/>
      <c r="H219" s="217">
        <v>1530</v>
      </c>
      <c r="I219" s="218"/>
      <c r="J219" s="214"/>
      <c r="K219" s="214"/>
      <c r="L219" s="219"/>
      <c r="M219" s="220"/>
      <c r="N219" s="221"/>
      <c r="O219" s="221"/>
      <c r="P219" s="221"/>
      <c r="Q219" s="221"/>
      <c r="R219" s="221"/>
      <c r="S219" s="221"/>
      <c r="T219" s="222"/>
      <c r="AT219" s="223" t="s">
        <v>147</v>
      </c>
      <c r="AU219" s="223" t="s">
        <v>83</v>
      </c>
      <c r="AV219" s="15" t="s">
        <v>89</v>
      </c>
      <c r="AW219" s="15" t="s">
        <v>34</v>
      </c>
      <c r="AX219" s="15" t="s">
        <v>79</v>
      </c>
      <c r="AY219" s="223" t="s">
        <v>137</v>
      </c>
    </row>
    <row r="220" spans="1:65" s="2" customFormat="1" ht="33" customHeight="1">
      <c r="A220" s="34"/>
      <c r="B220" s="35"/>
      <c r="C220" s="173" t="s">
        <v>276</v>
      </c>
      <c r="D220" s="173" t="s">
        <v>139</v>
      </c>
      <c r="E220" s="174" t="s">
        <v>277</v>
      </c>
      <c r="F220" s="175" t="s">
        <v>278</v>
      </c>
      <c r="G220" s="176" t="s">
        <v>251</v>
      </c>
      <c r="H220" s="177">
        <v>1530</v>
      </c>
      <c r="I220" s="178"/>
      <c r="J220" s="179">
        <f>ROUND(I220*H220,2)</f>
        <v>0</v>
      </c>
      <c r="K220" s="175" t="s">
        <v>143</v>
      </c>
      <c r="L220" s="39"/>
      <c r="M220" s="180" t="s">
        <v>19</v>
      </c>
      <c r="N220" s="181" t="s">
        <v>45</v>
      </c>
      <c r="O220" s="64"/>
      <c r="P220" s="182">
        <f>O220*H220</f>
        <v>0</v>
      </c>
      <c r="Q220" s="182">
        <v>0</v>
      </c>
      <c r="R220" s="182">
        <f>Q220*H220</f>
        <v>0</v>
      </c>
      <c r="S220" s="182">
        <v>0</v>
      </c>
      <c r="T220" s="183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184" t="s">
        <v>89</v>
      </c>
      <c r="AT220" s="184" t="s">
        <v>139</v>
      </c>
      <c r="AU220" s="184" t="s">
        <v>83</v>
      </c>
      <c r="AY220" s="17" t="s">
        <v>137</v>
      </c>
      <c r="BE220" s="185">
        <f>IF(N220="základní",J220,0)</f>
        <v>0</v>
      </c>
      <c r="BF220" s="185">
        <f>IF(N220="snížená",J220,0)</f>
        <v>0</v>
      </c>
      <c r="BG220" s="185">
        <f>IF(N220="zákl. přenesená",J220,0)</f>
        <v>0</v>
      </c>
      <c r="BH220" s="185">
        <f>IF(N220="sníž. přenesená",J220,0)</f>
        <v>0</v>
      </c>
      <c r="BI220" s="185">
        <f>IF(N220="nulová",J220,0)</f>
        <v>0</v>
      </c>
      <c r="BJ220" s="17" t="s">
        <v>79</v>
      </c>
      <c r="BK220" s="185">
        <f>ROUND(I220*H220,2)</f>
        <v>0</v>
      </c>
      <c r="BL220" s="17" t="s">
        <v>89</v>
      </c>
      <c r="BM220" s="184" t="s">
        <v>279</v>
      </c>
    </row>
    <row r="221" spans="1:65" s="2" customFormat="1">
      <c r="A221" s="34"/>
      <c r="B221" s="35"/>
      <c r="C221" s="36"/>
      <c r="D221" s="186" t="s">
        <v>145</v>
      </c>
      <c r="E221" s="36"/>
      <c r="F221" s="187" t="s">
        <v>280</v>
      </c>
      <c r="G221" s="36"/>
      <c r="H221" s="36"/>
      <c r="I221" s="188"/>
      <c r="J221" s="36"/>
      <c r="K221" s="36"/>
      <c r="L221" s="39"/>
      <c r="M221" s="189"/>
      <c r="N221" s="190"/>
      <c r="O221" s="64"/>
      <c r="P221" s="64"/>
      <c r="Q221" s="64"/>
      <c r="R221" s="64"/>
      <c r="S221" s="64"/>
      <c r="T221" s="65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T221" s="17" t="s">
        <v>145</v>
      </c>
      <c r="AU221" s="17" t="s">
        <v>83</v>
      </c>
    </row>
    <row r="222" spans="1:65" s="14" customFormat="1">
      <c r="B222" s="202"/>
      <c r="C222" s="203"/>
      <c r="D222" s="193" t="s">
        <v>147</v>
      </c>
      <c r="E222" s="204" t="s">
        <v>19</v>
      </c>
      <c r="F222" s="205" t="s">
        <v>275</v>
      </c>
      <c r="G222" s="203"/>
      <c r="H222" s="206">
        <v>1530</v>
      </c>
      <c r="I222" s="207"/>
      <c r="J222" s="203"/>
      <c r="K222" s="203"/>
      <c r="L222" s="208"/>
      <c r="M222" s="209"/>
      <c r="N222" s="210"/>
      <c r="O222" s="210"/>
      <c r="P222" s="210"/>
      <c r="Q222" s="210"/>
      <c r="R222" s="210"/>
      <c r="S222" s="210"/>
      <c r="T222" s="211"/>
      <c r="AT222" s="212" t="s">
        <v>147</v>
      </c>
      <c r="AU222" s="212" t="s">
        <v>83</v>
      </c>
      <c r="AV222" s="14" t="s">
        <v>83</v>
      </c>
      <c r="AW222" s="14" t="s">
        <v>34</v>
      </c>
      <c r="AX222" s="14" t="s">
        <v>74</v>
      </c>
      <c r="AY222" s="212" t="s">
        <v>137</v>
      </c>
    </row>
    <row r="223" spans="1:65" s="15" customFormat="1">
      <c r="B223" s="213"/>
      <c r="C223" s="214"/>
      <c r="D223" s="193" t="s">
        <v>147</v>
      </c>
      <c r="E223" s="215" t="s">
        <v>19</v>
      </c>
      <c r="F223" s="216" t="s">
        <v>150</v>
      </c>
      <c r="G223" s="214"/>
      <c r="H223" s="217">
        <v>1530</v>
      </c>
      <c r="I223" s="218"/>
      <c r="J223" s="214"/>
      <c r="K223" s="214"/>
      <c r="L223" s="219"/>
      <c r="M223" s="220"/>
      <c r="N223" s="221"/>
      <c r="O223" s="221"/>
      <c r="P223" s="221"/>
      <c r="Q223" s="221"/>
      <c r="R223" s="221"/>
      <c r="S223" s="221"/>
      <c r="T223" s="222"/>
      <c r="AT223" s="223" t="s">
        <v>147</v>
      </c>
      <c r="AU223" s="223" t="s">
        <v>83</v>
      </c>
      <c r="AV223" s="15" t="s">
        <v>89</v>
      </c>
      <c r="AW223" s="15" t="s">
        <v>34</v>
      </c>
      <c r="AX223" s="15" t="s">
        <v>79</v>
      </c>
      <c r="AY223" s="223" t="s">
        <v>137</v>
      </c>
    </row>
    <row r="224" spans="1:65" s="12" customFormat="1" ht="22.8" customHeight="1">
      <c r="B224" s="157"/>
      <c r="C224" s="158"/>
      <c r="D224" s="159" t="s">
        <v>73</v>
      </c>
      <c r="E224" s="171" t="s">
        <v>86</v>
      </c>
      <c r="F224" s="171" t="s">
        <v>281</v>
      </c>
      <c r="G224" s="158"/>
      <c r="H224" s="158"/>
      <c r="I224" s="161"/>
      <c r="J224" s="172">
        <f>BK224</f>
        <v>0</v>
      </c>
      <c r="K224" s="158"/>
      <c r="L224" s="163"/>
      <c r="M224" s="164"/>
      <c r="N224" s="165"/>
      <c r="O224" s="165"/>
      <c r="P224" s="166">
        <f>SUM(P225:P275)</f>
        <v>0</v>
      </c>
      <c r="Q224" s="165"/>
      <c r="R224" s="166">
        <f>SUM(R225:R275)</f>
        <v>99.51107076000001</v>
      </c>
      <c r="S224" s="165"/>
      <c r="T224" s="167">
        <f>SUM(T225:T275)</f>
        <v>0</v>
      </c>
      <c r="AR224" s="168" t="s">
        <v>79</v>
      </c>
      <c r="AT224" s="169" t="s">
        <v>73</v>
      </c>
      <c r="AU224" s="169" t="s">
        <v>79</v>
      </c>
      <c r="AY224" s="168" t="s">
        <v>137</v>
      </c>
      <c r="BK224" s="170">
        <f>SUM(BK225:BK275)</f>
        <v>0</v>
      </c>
    </row>
    <row r="225" spans="1:65" s="2" customFormat="1" ht="33" customHeight="1">
      <c r="A225" s="34"/>
      <c r="B225" s="35"/>
      <c r="C225" s="173" t="s">
        <v>282</v>
      </c>
      <c r="D225" s="173" t="s">
        <v>139</v>
      </c>
      <c r="E225" s="174" t="s">
        <v>271</v>
      </c>
      <c r="F225" s="175" t="s">
        <v>272</v>
      </c>
      <c r="G225" s="176" t="s">
        <v>251</v>
      </c>
      <c r="H225" s="177">
        <v>1182</v>
      </c>
      <c r="I225" s="178"/>
      <c r="J225" s="179">
        <f>ROUND(I225*H225,2)</f>
        <v>0</v>
      </c>
      <c r="K225" s="175" t="s">
        <v>143</v>
      </c>
      <c r="L225" s="39"/>
      <c r="M225" s="180" t="s">
        <v>19</v>
      </c>
      <c r="N225" s="181" t="s">
        <v>45</v>
      </c>
      <c r="O225" s="64"/>
      <c r="P225" s="182">
        <f>O225*H225</f>
        <v>0</v>
      </c>
      <c r="Q225" s="182">
        <v>0</v>
      </c>
      <c r="R225" s="182">
        <f>Q225*H225</f>
        <v>0</v>
      </c>
      <c r="S225" s="182">
        <v>0</v>
      </c>
      <c r="T225" s="183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84" t="s">
        <v>89</v>
      </c>
      <c r="AT225" s="184" t="s">
        <v>139</v>
      </c>
      <c r="AU225" s="184" t="s">
        <v>83</v>
      </c>
      <c r="AY225" s="17" t="s">
        <v>137</v>
      </c>
      <c r="BE225" s="185">
        <f>IF(N225="základní",J225,0)</f>
        <v>0</v>
      </c>
      <c r="BF225" s="185">
        <f>IF(N225="snížená",J225,0)</f>
        <v>0</v>
      </c>
      <c r="BG225" s="185">
        <f>IF(N225="zákl. přenesená",J225,0)</f>
        <v>0</v>
      </c>
      <c r="BH225" s="185">
        <f>IF(N225="sníž. přenesená",J225,0)</f>
        <v>0</v>
      </c>
      <c r="BI225" s="185">
        <f>IF(N225="nulová",J225,0)</f>
        <v>0</v>
      </c>
      <c r="BJ225" s="17" t="s">
        <v>79</v>
      </c>
      <c r="BK225" s="185">
        <f>ROUND(I225*H225,2)</f>
        <v>0</v>
      </c>
      <c r="BL225" s="17" t="s">
        <v>89</v>
      </c>
      <c r="BM225" s="184" t="s">
        <v>283</v>
      </c>
    </row>
    <row r="226" spans="1:65" s="2" customFormat="1">
      <c r="A226" s="34"/>
      <c r="B226" s="35"/>
      <c r="C226" s="36"/>
      <c r="D226" s="186" t="s">
        <v>145</v>
      </c>
      <c r="E226" s="36"/>
      <c r="F226" s="187" t="s">
        <v>274</v>
      </c>
      <c r="G226" s="36"/>
      <c r="H226" s="36"/>
      <c r="I226" s="188"/>
      <c r="J226" s="36"/>
      <c r="K226" s="36"/>
      <c r="L226" s="39"/>
      <c r="M226" s="189"/>
      <c r="N226" s="190"/>
      <c r="O226" s="64"/>
      <c r="P226" s="64"/>
      <c r="Q226" s="64"/>
      <c r="R226" s="64"/>
      <c r="S226" s="64"/>
      <c r="T226" s="65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T226" s="17" t="s">
        <v>145</v>
      </c>
      <c r="AU226" s="17" t="s">
        <v>83</v>
      </c>
    </row>
    <row r="227" spans="1:65" s="14" customFormat="1" ht="20.399999999999999">
      <c r="B227" s="202"/>
      <c r="C227" s="203"/>
      <c r="D227" s="193" t="s">
        <v>147</v>
      </c>
      <c r="E227" s="204" t="s">
        <v>19</v>
      </c>
      <c r="F227" s="205" t="s">
        <v>284</v>
      </c>
      <c r="G227" s="203"/>
      <c r="H227" s="206">
        <v>1102</v>
      </c>
      <c r="I227" s="207"/>
      <c r="J227" s="203"/>
      <c r="K227" s="203"/>
      <c r="L227" s="208"/>
      <c r="M227" s="209"/>
      <c r="N227" s="210"/>
      <c r="O227" s="210"/>
      <c r="P227" s="210"/>
      <c r="Q227" s="210"/>
      <c r="R227" s="210"/>
      <c r="S227" s="210"/>
      <c r="T227" s="211"/>
      <c r="AT227" s="212" t="s">
        <v>147</v>
      </c>
      <c r="AU227" s="212" t="s">
        <v>83</v>
      </c>
      <c r="AV227" s="14" t="s">
        <v>83</v>
      </c>
      <c r="AW227" s="14" t="s">
        <v>34</v>
      </c>
      <c r="AX227" s="14" t="s">
        <v>74</v>
      </c>
      <c r="AY227" s="212" t="s">
        <v>137</v>
      </c>
    </row>
    <row r="228" spans="1:65" s="14" customFormat="1">
      <c r="B228" s="202"/>
      <c r="C228" s="203"/>
      <c r="D228" s="193" t="s">
        <v>147</v>
      </c>
      <c r="E228" s="204" t="s">
        <v>19</v>
      </c>
      <c r="F228" s="205" t="s">
        <v>285</v>
      </c>
      <c r="G228" s="203"/>
      <c r="H228" s="206">
        <v>80</v>
      </c>
      <c r="I228" s="207"/>
      <c r="J228" s="203"/>
      <c r="K228" s="203"/>
      <c r="L228" s="208"/>
      <c r="M228" s="209"/>
      <c r="N228" s="210"/>
      <c r="O228" s="210"/>
      <c r="P228" s="210"/>
      <c r="Q228" s="210"/>
      <c r="R228" s="210"/>
      <c r="S228" s="210"/>
      <c r="T228" s="211"/>
      <c r="AT228" s="212" t="s">
        <v>147</v>
      </c>
      <c r="AU228" s="212" t="s">
        <v>83</v>
      </c>
      <c r="AV228" s="14" t="s">
        <v>83</v>
      </c>
      <c r="AW228" s="14" t="s">
        <v>34</v>
      </c>
      <c r="AX228" s="14" t="s">
        <v>74</v>
      </c>
      <c r="AY228" s="212" t="s">
        <v>137</v>
      </c>
    </row>
    <row r="229" spans="1:65" s="15" customFormat="1">
      <c r="B229" s="213"/>
      <c r="C229" s="214"/>
      <c r="D229" s="193" t="s">
        <v>147</v>
      </c>
      <c r="E229" s="215" t="s">
        <v>19</v>
      </c>
      <c r="F229" s="216" t="s">
        <v>150</v>
      </c>
      <c r="G229" s="214"/>
      <c r="H229" s="217">
        <v>1182</v>
      </c>
      <c r="I229" s="218"/>
      <c r="J229" s="214"/>
      <c r="K229" s="214"/>
      <c r="L229" s="219"/>
      <c r="M229" s="220"/>
      <c r="N229" s="221"/>
      <c r="O229" s="221"/>
      <c r="P229" s="221"/>
      <c r="Q229" s="221"/>
      <c r="R229" s="221"/>
      <c r="S229" s="221"/>
      <c r="T229" s="222"/>
      <c r="AT229" s="223" t="s">
        <v>147</v>
      </c>
      <c r="AU229" s="223" t="s">
        <v>83</v>
      </c>
      <c r="AV229" s="15" t="s">
        <v>89</v>
      </c>
      <c r="AW229" s="15" t="s">
        <v>34</v>
      </c>
      <c r="AX229" s="15" t="s">
        <v>79</v>
      </c>
      <c r="AY229" s="223" t="s">
        <v>137</v>
      </c>
    </row>
    <row r="230" spans="1:65" s="2" customFormat="1" ht="33" customHeight="1">
      <c r="A230" s="34"/>
      <c r="B230" s="35"/>
      <c r="C230" s="173" t="s">
        <v>286</v>
      </c>
      <c r="D230" s="173" t="s">
        <v>139</v>
      </c>
      <c r="E230" s="174" t="s">
        <v>287</v>
      </c>
      <c r="F230" s="175" t="s">
        <v>288</v>
      </c>
      <c r="G230" s="176" t="s">
        <v>251</v>
      </c>
      <c r="H230" s="177">
        <v>1102</v>
      </c>
      <c r="I230" s="178"/>
      <c r="J230" s="179">
        <f>ROUND(I230*H230,2)</f>
        <v>0</v>
      </c>
      <c r="K230" s="175" t="s">
        <v>143</v>
      </c>
      <c r="L230" s="39"/>
      <c r="M230" s="180" t="s">
        <v>19</v>
      </c>
      <c r="N230" s="181" t="s">
        <v>45</v>
      </c>
      <c r="O230" s="64"/>
      <c r="P230" s="182">
        <f>O230*H230</f>
        <v>0</v>
      </c>
      <c r="Q230" s="182">
        <v>0</v>
      </c>
      <c r="R230" s="182">
        <f>Q230*H230</f>
        <v>0</v>
      </c>
      <c r="S230" s="182">
        <v>0</v>
      </c>
      <c r="T230" s="183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84" t="s">
        <v>89</v>
      </c>
      <c r="AT230" s="184" t="s">
        <v>139</v>
      </c>
      <c r="AU230" s="184" t="s">
        <v>83</v>
      </c>
      <c r="AY230" s="17" t="s">
        <v>137</v>
      </c>
      <c r="BE230" s="185">
        <f>IF(N230="základní",J230,0)</f>
        <v>0</v>
      </c>
      <c r="BF230" s="185">
        <f>IF(N230="snížená",J230,0)</f>
        <v>0</v>
      </c>
      <c r="BG230" s="185">
        <f>IF(N230="zákl. přenesená",J230,0)</f>
        <v>0</v>
      </c>
      <c r="BH230" s="185">
        <f>IF(N230="sníž. přenesená",J230,0)</f>
        <v>0</v>
      </c>
      <c r="BI230" s="185">
        <f>IF(N230="nulová",J230,0)</f>
        <v>0</v>
      </c>
      <c r="BJ230" s="17" t="s">
        <v>79</v>
      </c>
      <c r="BK230" s="185">
        <f>ROUND(I230*H230,2)</f>
        <v>0</v>
      </c>
      <c r="BL230" s="17" t="s">
        <v>89</v>
      </c>
      <c r="BM230" s="184" t="s">
        <v>289</v>
      </c>
    </row>
    <row r="231" spans="1:65" s="2" customFormat="1">
      <c r="A231" s="34"/>
      <c r="B231" s="35"/>
      <c r="C231" s="36"/>
      <c r="D231" s="186" t="s">
        <v>145</v>
      </c>
      <c r="E231" s="36"/>
      <c r="F231" s="187" t="s">
        <v>290</v>
      </c>
      <c r="G231" s="36"/>
      <c r="H231" s="36"/>
      <c r="I231" s="188"/>
      <c r="J231" s="36"/>
      <c r="K231" s="36"/>
      <c r="L231" s="39"/>
      <c r="M231" s="189"/>
      <c r="N231" s="190"/>
      <c r="O231" s="64"/>
      <c r="P231" s="64"/>
      <c r="Q231" s="64"/>
      <c r="R231" s="64"/>
      <c r="S231" s="64"/>
      <c r="T231" s="65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T231" s="17" t="s">
        <v>145</v>
      </c>
      <c r="AU231" s="17" t="s">
        <v>83</v>
      </c>
    </row>
    <row r="232" spans="1:65" s="14" customFormat="1" ht="20.399999999999999">
      <c r="B232" s="202"/>
      <c r="C232" s="203"/>
      <c r="D232" s="193" t="s">
        <v>147</v>
      </c>
      <c r="E232" s="204" t="s">
        <v>19</v>
      </c>
      <c r="F232" s="205" t="s">
        <v>284</v>
      </c>
      <c r="G232" s="203"/>
      <c r="H232" s="206">
        <v>1102</v>
      </c>
      <c r="I232" s="207"/>
      <c r="J232" s="203"/>
      <c r="K232" s="203"/>
      <c r="L232" s="208"/>
      <c r="M232" s="209"/>
      <c r="N232" s="210"/>
      <c r="O232" s="210"/>
      <c r="P232" s="210"/>
      <c r="Q232" s="210"/>
      <c r="R232" s="210"/>
      <c r="S232" s="210"/>
      <c r="T232" s="211"/>
      <c r="AT232" s="212" t="s">
        <v>147</v>
      </c>
      <c r="AU232" s="212" t="s">
        <v>83</v>
      </c>
      <c r="AV232" s="14" t="s">
        <v>83</v>
      </c>
      <c r="AW232" s="14" t="s">
        <v>34</v>
      </c>
      <c r="AX232" s="14" t="s">
        <v>74</v>
      </c>
      <c r="AY232" s="212" t="s">
        <v>137</v>
      </c>
    </row>
    <row r="233" spans="1:65" s="15" customFormat="1">
      <c r="B233" s="213"/>
      <c r="C233" s="214"/>
      <c r="D233" s="193" t="s">
        <v>147</v>
      </c>
      <c r="E233" s="215" t="s">
        <v>19</v>
      </c>
      <c r="F233" s="216" t="s">
        <v>150</v>
      </c>
      <c r="G233" s="214"/>
      <c r="H233" s="217">
        <v>1102</v>
      </c>
      <c r="I233" s="218"/>
      <c r="J233" s="214"/>
      <c r="K233" s="214"/>
      <c r="L233" s="219"/>
      <c r="M233" s="220"/>
      <c r="N233" s="221"/>
      <c r="O233" s="221"/>
      <c r="P233" s="221"/>
      <c r="Q233" s="221"/>
      <c r="R233" s="221"/>
      <c r="S233" s="221"/>
      <c r="T233" s="222"/>
      <c r="AT233" s="223" t="s">
        <v>147</v>
      </c>
      <c r="AU233" s="223" t="s">
        <v>83</v>
      </c>
      <c r="AV233" s="15" t="s">
        <v>89</v>
      </c>
      <c r="AW233" s="15" t="s">
        <v>34</v>
      </c>
      <c r="AX233" s="15" t="s">
        <v>79</v>
      </c>
      <c r="AY233" s="223" t="s">
        <v>137</v>
      </c>
    </row>
    <row r="234" spans="1:65" s="2" customFormat="1" ht="24.15" customHeight="1">
      <c r="A234" s="34"/>
      <c r="B234" s="35"/>
      <c r="C234" s="173" t="s">
        <v>291</v>
      </c>
      <c r="D234" s="173" t="s">
        <v>139</v>
      </c>
      <c r="E234" s="174" t="s">
        <v>292</v>
      </c>
      <c r="F234" s="175" t="s">
        <v>293</v>
      </c>
      <c r="G234" s="176" t="s">
        <v>251</v>
      </c>
      <c r="H234" s="177">
        <v>1102</v>
      </c>
      <c r="I234" s="178"/>
      <c r="J234" s="179">
        <f>ROUND(I234*H234,2)</f>
        <v>0</v>
      </c>
      <c r="K234" s="175" t="s">
        <v>143</v>
      </c>
      <c r="L234" s="39"/>
      <c r="M234" s="180" t="s">
        <v>19</v>
      </c>
      <c r="N234" s="181" t="s">
        <v>45</v>
      </c>
      <c r="O234" s="64"/>
      <c r="P234" s="182">
        <f>O234*H234</f>
        <v>0</v>
      </c>
      <c r="Q234" s="182">
        <v>0</v>
      </c>
      <c r="R234" s="182">
        <f>Q234*H234</f>
        <v>0</v>
      </c>
      <c r="S234" s="182">
        <v>0</v>
      </c>
      <c r="T234" s="183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184" t="s">
        <v>89</v>
      </c>
      <c r="AT234" s="184" t="s">
        <v>139</v>
      </c>
      <c r="AU234" s="184" t="s">
        <v>83</v>
      </c>
      <c r="AY234" s="17" t="s">
        <v>137</v>
      </c>
      <c r="BE234" s="185">
        <f>IF(N234="základní",J234,0)</f>
        <v>0</v>
      </c>
      <c r="BF234" s="185">
        <f>IF(N234="snížená",J234,0)</f>
        <v>0</v>
      </c>
      <c r="BG234" s="185">
        <f>IF(N234="zákl. přenesená",J234,0)</f>
        <v>0</v>
      </c>
      <c r="BH234" s="185">
        <f>IF(N234="sníž. přenesená",J234,0)</f>
        <v>0</v>
      </c>
      <c r="BI234" s="185">
        <f>IF(N234="nulová",J234,0)</f>
        <v>0</v>
      </c>
      <c r="BJ234" s="17" t="s">
        <v>79</v>
      </c>
      <c r="BK234" s="185">
        <f>ROUND(I234*H234,2)</f>
        <v>0</v>
      </c>
      <c r="BL234" s="17" t="s">
        <v>89</v>
      </c>
      <c r="BM234" s="184" t="s">
        <v>294</v>
      </c>
    </row>
    <row r="235" spans="1:65" s="2" customFormat="1">
      <c r="A235" s="34"/>
      <c r="B235" s="35"/>
      <c r="C235" s="36"/>
      <c r="D235" s="186" t="s">
        <v>145</v>
      </c>
      <c r="E235" s="36"/>
      <c r="F235" s="187" t="s">
        <v>295</v>
      </c>
      <c r="G235" s="36"/>
      <c r="H235" s="36"/>
      <c r="I235" s="188"/>
      <c r="J235" s="36"/>
      <c r="K235" s="36"/>
      <c r="L235" s="39"/>
      <c r="M235" s="189"/>
      <c r="N235" s="190"/>
      <c r="O235" s="64"/>
      <c r="P235" s="64"/>
      <c r="Q235" s="64"/>
      <c r="R235" s="64"/>
      <c r="S235" s="64"/>
      <c r="T235" s="65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T235" s="17" t="s">
        <v>145</v>
      </c>
      <c r="AU235" s="17" t="s">
        <v>83</v>
      </c>
    </row>
    <row r="236" spans="1:65" s="14" customFormat="1">
      <c r="B236" s="202"/>
      <c r="C236" s="203"/>
      <c r="D236" s="193" t="s">
        <v>147</v>
      </c>
      <c r="E236" s="204" t="s">
        <v>19</v>
      </c>
      <c r="F236" s="205" t="s">
        <v>296</v>
      </c>
      <c r="G236" s="203"/>
      <c r="H236" s="206">
        <v>1102</v>
      </c>
      <c r="I236" s="207"/>
      <c r="J236" s="203"/>
      <c r="K236" s="203"/>
      <c r="L236" s="208"/>
      <c r="M236" s="209"/>
      <c r="N236" s="210"/>
      <c r="O236" s="210"/>
      <c r="P236" s="210"/>
      <c r="Q236" s="210"/>
      <c r="R236" s="210"/>
      <c r="S236" s="210"/>
      <c r="T236" s="211"/>
      <c r="AT236" s="212" t="s">
        <v>147</v>
      </c>
      <c r="AU236" s="212" t="s">
        <v>83</v>
      </c>
      <c r="AV236" s="14" t="s">
        <v>83</v>
      </c>
      <c r="AW236" s="14" t="s">
        <v>34</v>
      </c>
      <c r="AX236" s="14" t="s">
        <v>74</v>
      </c>
      <c r="AY236" s="212" t="s">
        <v>137</v>
      </c>
    </row>
    <row r="237" spans="1:65" s="15" customFormat="1">
      <c r="B237" s="213"/>
      <c r="C237" s="214"/>
      <c r="D237" s="193" t="s">
        <v>147</v>
      </c>
      <c r="E237" s="215" t="s">
        <v>19</v>
      </c>
      <c r="F237" s="216" t="s">
        <v>150</v>
      </c>
      <c r="G237" s="214"/>
      <c r="H237" s="217">
        <v>1102</v>
      </c>
      <c r="I237" s="218"/>
      <c r="J237" s="214"/>
      <c r="K237" s="214"/>
      <c r="L237" s="219"/>
      <c r="M237" s="220"/>
      <c r="N237" s="221"/>
      <c r="O237" s="221"/>
      <c r="P237" s="221"/>
      <c r="Q237" s="221"/>
      <c r="R237" s="221"/>
      <c r="S237" s="221"/>
      <c r="T237" s="222"/>
      <c r="AT237" s="223" t="s">
        <v>147</v>
      </c>
      <c r="AU237" s="223" t="s">
        <v>83</v>
      </c>
      <c r="AV237" s="15" t="s">
        <v>89</v>
      </c>
      <c r="AW237" s="15" t="s">
        <v>34</v>
      </c>
      <c r="AX237" s="15" t="s">
        <v>79</v>
      </c>
      <c r="AY237" s="223" t="s">
        <v>137</v>
      </c>
    </row>
    <row r="238" spans="1:65" s="2" customFormat="1" ht="49.05" customHeight="1">
      <c r="A238" s="34"/>
      <c r="B238" s="35"/>
      <c r="C238" s="173" t="s">
        <v>297</v>
      </c>
      <c r="D238" s="173" t="s">
        <v>139</v>
      </c>
      <c r="E238" s="174" t="s">
        <v>298</v>
      </c>
      <c r="F238" s="175" t="s">
        <v>299</v>
      </c>
      <c r="G238" s="176" t="s">
        <v>251</v>
      </c>
      <c r="H238" s="177">
        <v>1102</v>
      </c>
      <c r="I238" s="178"/>
      <c r="J238" s="179">
        <f>ROUND(I238*H238,2)</f>
        <v>0</v>
      </c>
      <c r="K238" s="175" t="s">
        <v>143</v>
      </c>
      <c r="L238" s="39"/>
      <c r="M238" s="180" t="s">
        <v>19</v>
      </c>
      <c r="N238" s="181" t="s">
        <v>45</v>
      </c>
      <c r="O238" s="64"/>
      <c r="P238" s="182">
        <f>O238*H238</f>
        <v>0</v>
      </c>
      <c r="Q238" s="182">
        <v>0</v>
      </c>
      <c r="R238" s="182">
        <f>Q238*H238</f>
        <v>0</v>
      </c>
      <c r="S238" s="182">
        <v>0</v>
      </c>
      <c r="T238" s="183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184" t="s">
        <v>89</v>
      </c>
      <c r="AT238" s="184" t="s">
        <v>139</v>
      </c>
      <c r="AU238" s="184" t="s">
        <v>83</v>
      </c>
      <c r="AY238" s="17" t="s">
        <v>137</v>
      </c>
      <c r="BE238" s="185">
        <f>IF(N238="základní",J238,0)</f>
        <v>0</v>
      </c>
      <c r="BF238" s="185">
        <f>IF(N238="snížená",J238,0)</f>
        <v>0</v>
      </c>
      <c r="BG238" s="185">
        <f>IF(N238="zákl. přenesená",J238,0)</f>
        <v>0</v>
      </c>
      <c r="BH238" s="185">
        <f>IF(N238="sníž. přenesená",J238,0)</f>
        <v>0</v>
      </c>
      <c r="BI238" s="185">
        <f>IF(N238="nulová",J238,0)</f>
        <v>0</v>
      </c>
      <c r="BJ238" s="17" t="s">
        <v>79</v>
      </c>
      <c r="BK238" s="185">
        <f>ROUND(I238*H238,2)</f>
        <v>0</v>
      </c>
      <c r="BL238" s="17" t="s">
        <v>89</v>
      </c>
      <c r="BM238" s="184" t="s">
        <v>300</v>
      </c>
    </row>
    <row r="239" spans="1:65" s="2" customFormat="1">
      <c r="A239" s="34"/>
      <c r="B239" s="35"/>
      <c r="C239" s="36"/>
      <c r="D239" s="186" t="s">
        <v>145</v>
      </c>
      <c r="E239" s="36"/>
      <c r="F239" s="187" t="s">
        <v>301</v>
      </c>
      <c r="G239" s="36"/>
      <c r="H239" s="36"/>
      <c r="I239" s="188"/>
      <c r="J239" s="36"/>
      <c r="K239" s="36"/>
      <c r="L239" s="39"/>
      <c r="M239" s="189"/>
      <c r="N239" s="190"/>
      <c r="O239" s="64"/>
      <c r="P239" s="64"/>
      <c r="Q239" s="64"/>
      <c r="R239" s="64"/>
      <c r="S239" s="64"/>
      <c r="T239" s="65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T239" s="17" t="s">
        <v>145</v>
      </c>
      <c r="AU239" s="17" t="s">
        <v>83</v>
      </c>
    </row>
    <row r="240" spans="1:65" s="14" customFormat="1">
      <c r="B240" s="202"/>
      <c r="C240" s="203"/>
      <c r="D240" s="193" t="s">
        <v>147</v>
      </c>
      <c r="E240" s="204" t="s">
        <v>19</v>
      </c>
      <c r="F240" s="205" t="s">
        <v>296</v>
      </c>
      <c r="G240" s="203"/>
      <c r="H240" s="206">
        <v>1102</v>
      </c>
      <c r="I240" s="207"/>
      <c r="J240" s="203"/>
      <c r="K240" s="203"/>
      <c r="L240" s="208"/>
      <c r="M240" s="209"/>
      <c r="N240" s="210"/>
      <c r="O240" s="210"/>
      <c r="P240" s="210"/>
      <c r="Q240" s="210"/>
      <c r="R240" s="210"/>
      <c r="S240" s="210"/>
      <c r="T240" s="211"/>
      <c r="AT240" s="212" t="s">
        <v>147</v>
      </c>
      <c r="AU240" s="212" t="s">
        <v>83</v>
      </c>
      <c r="AV240" s="14" t="s">
        <v>83</v>
      </c>
      <c r="AW240" s="14" t="s">
        <v>34</v>
      </c>
      <c r="AX240" s="14" t="s">
        <v>74</v>
      </c>
      <c r="AY240" s="212" t="s">
        <v>137</v>
      </c>
    </row>
    <row r="241" spans="1:65" s="15" customFormat="1">
      <c r="B241" s="213"/>
      <c r="C241" s="214"/>
      <c r="D241" s="193" t="s">
        <v>147</v>
      </c>
      <c r="E241" s="215" t="s">
        <v>19</v>
      </c>
      <c r="F241" s="216" t="s">
        <v>150</v>
      </c>
      <c r="G241" s="214"/>
      <c r="H241" s="217">
        <v>1102</v>
      </c>
      <c r="I241" s="218"/>
      <c r="J241" s="214"/>
      <c r="K241" s="214"/>
      <c r="L241" s="219"/>
      <c r="M241" s="220"/>
      <c r="N241" s="221"/>
      <c r="O241" s="221"/>
      <c r="P241" s="221"/>
      <c r="Q241" s="221"/>
      <c r="R241" s="221"/>
      <c r="S241" s="221"/>
      <c r="T241" s="222"/>
      <c r="AT241" s="223" t="s">
        <v>147</v>
      </c>
      <c r="AU241" s="223" t="s">
        <v>83</v>
      </c>
      <c r="AV241" s="15" t="s">
        <v>89</v>
      </c>
      <c r="AW241" s="15" t="s">
        <v>34</v>
      </c>
      <c r="AX241" s="15" t="s">
        <v>79</v>
      </c>
      <c r="AY241" s="223" t="s">
        <v>137</v>
      </c>
    </row>
    <row r="242" spans="1:65" s="2" customFormat="1" ht="24.15" customHeight="1">
      <c r="A242" s="34"/>
      <c r="B242" s="35"/>
      <c r="C242" s="173" t="s">
        <v>302</v>
      </c>
      <c r="D242" s="173" t="s">
        <v>139</v>
      </c>
      <c r="E242" s="174" t="s">
        <v>303</v>
      </c>
      <c r="F242" s="175" t="s">
        <v>304</v>
      </c>
      <c r="G242" s="176" t="s">
        <v>251</v>
      </c>
      <c r="H242" s="177">
        <v>1102</v>
      </c>
      <c r="I242" s="178"/>
      <c r="J242" s="179">
        <f>ROUND(I242*H242,2)</f>
        <v>0</v>
      </c>
      <c r="K242" s="175" t="s">
        <v>143</v>
      </c>
      <c r="L242" s="39"/>
      <c r="M242" s="180" t="s">
        <v>19</v>
      </c>
      <c r="N242" s="181" t="s">
        <v>45</v>
      </c>
      <c r="O242" s="64"/>
      <c r="P242" s="182">
        <f>O242*H242</f>
        <v>0</v>
      </c>
      <c r="Q242" s="182">
        <v>0</v>
      </c>
      <c r="R242" s="182">
        <f>Q242*H242</f>
        <v>0</v>
      </c>
      <c r="S242" s="182">
        <v>0</v>
      </c>
      <c r="T242" s="183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184" t="s">
        <v>89</v>
      </c>
      <c r="AT242" s="184" t="s">
        <v>139</v>
      </c>
      <c r="AU242" s="184" t="s">
        <v>83</v>
      </c>
      <c r="AY242" s="17" t="s">
        <v>137</v>
      </c>
      <c r="BE242" s="185">
        <f>IF(N242="základní",J242,0)</f>
        <v>0</v>
      </c>
      <c r="BF242" s="185">
        <f>IF(N242="snížená",J242,0)</f>
        <v>0</v>
      </c>
      <c r="BG242" s="185">
        <f>IF(N242="zákl. přenesená",J242,0)</f>
        <v>0</v>
      </c>
      <c r="BH242" s="185">
        <f>IF(N242="sníž. přenesená",J242,0)</f>
        <v>0</v>
      </c>
      <c r="BI242" s="185">
        <f>IF(N242="nulová",J242,0)</f>
        <v>0</v>
      </c>
      <c r="BJ242" s="17" t="s">
        <v>79</v>
      </c>
      <c r="BK242" s="185">
        <f>ROUND(I242*H242,2)</f>
        <v>0</v>
      </c>
      <c r="BL242" s="17" t="s">
        <v>89</v>
      </c>
      <c r="BM242" s="184" t="s">
        <v>305</v>
      </c>
    </row>
    <row r="243" spans="1:65" s="2" customFormat="1">
      <c r="A243" s="34"/>
      <c r="B243" s="35"/>
      <c r="C243" s="36"/>
      <c r="D243" s="186" t="s">
        <v>145</v>
      </c>
      <c r="E243" s="36"/>
      <c r="F243" s="187" t="s">
        <v>306</v>
      </c>
      <c r="G243" s="36"/>
      <c r="H243" s="36"/>
      <c r="I243" s="188"/>
      <c r="J243" s="36"/>
      <c r="K243" s="36"/>
      <c r="L243" s="39"/>
      <c r="M243" s="189"/>
      <c r="N243" s="190"/>
      <c r="O243" s="64"/>
      <c r="P243" s="64"/>
      <c r="Q243" s="64"/>
      <c r="R243" s="64"/>
      <c r="S243" s="64"/>
      <c r="T243" s="65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T243" s="17" t="s">
        <v>145</v>
      </c>
      <c r="AU243" s="17" t="s">
        <v>83</v>
      </c>
    </row>
    <row r="244" spans="1:65" s="14" customFormat="1">
      <c r="B244" s="202"/>
      <c r="C244" s="203"/>
      <c r="D244" s="193" t="s">
        <v>147</v>
      </c>
      <c r="E244" s="204" t="s">
        <v>19</v>
      </c>
      <c r="F244" s="205" t="s">
        <v>296</v>
      </c>
      <c r="G244" s="203"/>
      <c r="H244" s="206">
        <v>1102</v>
      </c>
      <c r="I244" s="207"/>
      <c r="J244" s="203"/>
      <c r="K244" s="203"/>
      <c r="L244" s="208"/>
      <c r="M244" s="209"/>
      <c r="N244" s="210"/>
      <c r="O244" s="210"/>
      <c r="P244" s="210"/>
      <c r="Q244" s="210"/>
      <c r="R244" s="210"/>
      <c r="S244" s="210"/>
      <c r="T244" s="211"/>
      <c r="AT244" s="212" t="s">
        <v>147</v>
      </c>
      <c r="AU244" s="212" t="s">
        <v>83</v>
      </c>
      <c r="AV244" s="14" t="s">
        <v>83</v>
      </c>
      <c r="AW244" s="14" t="s">
        <v>34</v>
      </c>
      <c r="AX244" s="14" t="s">
        <v>74</v>
      </c>
      <c r="AY244" s="212" t="s">
        <v>137</v>
      </c>
    </row>
    <row r="245" spans="1:65" s="15" customFormat="1">
      <c r="B245" s="213"/>
      <c r="C245" s="214"/>
      <c r="D245" s="193" t="s">
        <v>147</v>
      </c>
      <c r="E245" s="215" t="s">
        <v>19</v>
      </c>
      <c r="F245" s="216" t="s">
        <v>150</v>
      </c>
      <c r="G245" s="214"/>
      <c r="H245" s="217">
        <v>1102</v>
      </c>
      <c r="I245" s="218"/>
      <c r="J245" s="214"/>
      <c r="K245" s="214"/>
      <c r="L245" s="219"/>
      <c r="M245" s="220"/>
      <c r="N245" s="221"/>
      <c r="O245" s="221"/>
      <c r="P245" s="221"/>
      <c r="Q245" s="221"/>
      <c r="R245" s="221"/>
      <c r="S245" s="221"/>
      <c r="T245" s="222"/>
      <c r="AT245" s="223" t="s">
        <v>147</v>
      </c>
      <c r="AU245" s="223" t="s">
        <v>83</v>
      </c>
      <c r="AV245" s="15" t="s">
        <v>89</v>
      </c>
      <c r="AW245" s="15" t="s">
        <v>34</v>
      </c>
      <c r="AX245" s="15" t="s">
        <v>79</v>
      </c>
      <c r="AY245" s="223" t="s">
        <v>137</v>
      </c>
    </row>
    <row r="246" spans="1:65" s="2" customFormat="1" ht="44.25" customHeight="1">
      <c r="A246" s="34"/>
      <c r="B246" s="35"/>
      <c r="C246" s="173" t="s">
        <v>307</v>
      </c>
      <c r="D246" s="173" t="s">
        <v>139</v>
      </c>
      <c r="E246" s="174" t="s">
        <v>308</v>
      </c>
      <c r="F246" s="175" t="s">
        <v>309</v>
      </c>
      <c r="G246" s="176" t="s">
        <v>251</v>
      </c>
      <c r="H246" s="177">
        <v>1102</v>
      </c>
      <c r="I246" s="178"/>
      <c r="J246" s="179">
        <f>ROUND(I246*H246,2)</f>
        <v>0</v>
      </c>
      <c r="K246" s="175" t="s">
        <v>143</v>
      </c>
      <c r="L246" s="39"/>
      <c r="M246" s="180" t="s">
        <v>19</v>
      </c>
      <c r="N246" s="181" t="s">
        <v>45</v>
      </c>
      <c r="O246" s="64"/>
      <c r="P246" s="182">
        <f>O246*H246</f>
        <v>0</v>
      </c>
      <c r="Q246" s="182">
        <v>0</v>
      </c>
      <c r="R246" s="182">
        <f>Q246*H246</f>
        <v>0</v>
      </c>
      <c r="S246" s="182">
        <v>0</v>
      </c>
      <c r="T246" s="183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184" t="s">
        <v>89</v>
      </c>
      <c r="AT246" s="184" t="s">
        <v>139</v>
      </c>
      <c r="AU246" s="184" t="s">
        <v>83</v>
      </c>
      <c r="AY246" s="17" t="s">
        <v>137</v>
      </c>
      <c r="BE246" s="185">
        <f>IF(N246="základní",J246,0)</f>
        <v>0</v>
      </c>
      <c r="BF246" s="185">
        <f>IF(N246="snížená",J246,0)</f>
        <v>0</v>
      </c>
      <c r="BG246" s="185">
        <f>IF(N246="zákl. přenesená",J246,0)</f>
        <v>0</v>
      </c>
      <c r="BH246" s="185">
        <f>IF(N246="sníž. přenesená",J246,0)</f>
        <v>0</v>
      </c>
      <c r="BI246" s="185">
        <f>IF(N246="nulová",J246,0)</f>
        <v>0</v>
      </c>
      <c r="BJ246" s="17" t="s">
        <v>79</v>
      </c>
      <c r="BK246" s="185">
        <f>ROUND(I246*H246,2)</f>
        <v>0</v>
      </c>
      <c r="BL246" s="17" t="s">
        <v>89</v>
      </c>
      <c r="BM246" s="184" t="s">
        <v>310</v>
      </c>
    </row>
    <row r="247" spans="1:65" s="2" customFormat="1">
      <c r="A247" s="34"/>
      <c r="B247" s="35"/>
      <c r="C247" s="36"/>
      <c r="D247" s="186" t="s">
        <v>145</v>
      </c>
      <c r="E247" s="36"/>
      <c r="F247" s="187" t="s">
        <v>311</v>
      </c>
      <c r="G247" s="36"/>
      <c r="H247" s="36"/>
      <c r="I247" s="188"/>
      <c r="J247" s="36"/>
      <c r="K247" s="36"/>
      <c r="L247" s="39"/>
      <c r="M247" s="189"/>
      <c r="N247" s="190"/>
      <c r="O247" s="64"/>
      <c r="P247" s="64"/>
      <c r="Q247" s="64"/>
      <c r="R247" s="64"/>
      <c r="S247" s="64"/>
      <c r="T247" s="65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T247" s="17" t="s">
        <v>145</v>
      </c>
      <c r="AU247" s="17" t="s">
        <v>83</v>
      </c>
    </row>
    <row r="248" spans="1:65" s="14" customFormat="1">
      <c r="B248" s="202"/>
      <c r="C248" s="203"/>
      <c r="D248" s="193" t="s">
        <v>147</v>
      </c>
      <c r="E248" s="204" t="s">
        <v>19</v>
      </c>
      <c r="F248" s="205" t="s">
        <v>296</v>
      </c>
      <c r="G248" s="203"/>
      <c r="H248" s="206">
        <v>1102</v>
      </c>
      <c r="I248" s="207"/>
      <c r="J248" s="203"/>
      <c r="K248" s="203"/>
      <c r="L248" s="208"/>
      <c r="M248" s="209"/>
      <c r="N248" s="210"/>
      <c r="O248" s="210"/>
      <c r="P248" s="210"/>
      <c r="Q248" s="210"/>
      <c r="R248" s="210"/>
      <c r="S248" s="210"/>
      <c r="T248" s="211"/>
      <c r="AT248" s="212" t="s">
        <v>147</v>
      </c>
      <c r="AU248" s="212" t="s">
        <v>83</v>
      </c>
      <c r="AV248" s="14" t="s">
        <v>83</v>
      </c>
      <c r="AW248" s="14" t="s">
        <v>34</v>
      </c>
      <c r="AX248" s="14" t="s">
        <v>74</v>
      </c>
      <c r="AY248" s="212" t="s">
        <v>137</v>
      </c>
    </row>
    <row r="249" spans="1:65" s="15" customFormat="1">
      <c r="B249" s="213"/>
      <c r="C249" s="214"/>
      <c r="D249" s="193" t="s">
        <v>147</v>
      </c>
      <c r="E249" s="215" t="s">
        <v>19</v>
      </c>
      <c r="F249" s="216" t="s">
        <v>150</v>
      </c>
      <c r="G249" s="214"/>
      <c r="H249" s="217">
        <v>1102</v>
      </c>
      <c r="I249" s="218"/>
      <c r="J249" s="214"/>
      <c r="K249" s="214"/>
      <c r="L249" s="219"/>
      <c r="M249" s="220"/>
      <c r="N249" s="221"/>
      <c r="O249" s="221"/>
      <c r="P249" s="221"/>
      <c r="Q249" s="221"/>
      <c r="R249" s="221"/>
      <c r="S249" s="221"/>
      <c r="T249" s="222"/>
      <c r="AT249" s="223" t="s">
        <v>147</v>
      </c>
      <c r="AU249" s="223" t="s">
        <v>83</v>
      </c>
      <c r="AV249" s="15" t="s">
        <v>89</v>
      </c>
      <c r="AW249" s="15" t="s">
        <v>34</v>
      </c>
      <c r="AX249" s="15" t="s">
        <v>79</v>
      </c>
      <c r="AY249" s="223" t="s">
        <v>137</v>
      </c>
    </row>
    <row r="250" spans="1:65" s="2" customFormat="1" ht="49.05" customHeight="1">
      <c r="A250" s="34"/>
      <c r="B250" s="35"/>
      <c r="C250" s="173" t="s">
        <v>312</v>
      </c>
      <c r="D250" s="173" t="s">
        <v>139</v>
      </c>
      <c r="E250" s="174" t="s">
        <v>313</v>
      </c>
      <c r="F250" s="175" t="s">
        <v>314</v>
      </c>
      <c r="G250" s="176" t="s">
        <v>315</v>
      </c>
      <c r="H250" s="177">
        <v>264.8</v>
      </c>
      <c r="I250" s="178"/>
      <c r="J250" s="179">
        <f>ROUND(I250*H250,2)</f>
        <v>0</v>
      </c>
      <c r="K250" s="175" t="s">
        <v>143</v>
      </c>
      <c r="L250" s="39"/>
      <c r="M250" s="180" t="s">
        <v>19</v>
      </c>
      <c r="N250" s="181" t="s">
        <v>45</v>
      </c>
      <c r="O250" s="64"/>
      <c r="P250" s="182">
        <f>O250*H250</f>
        <v>0</v>
      </c>
      <c r="Q250" s="182">
        <v>0.15540000000000001</v>
      </c>
      <c r="R250" s="182">
        <f>Q250*H250</f>
        <v>41.149920000000002</v>
      </c>
      <c r="S250" s="182">
        <v>0</v>
      </c>
      <c r="T250" s="183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184" t="s">
        <v>89</v>
      </c>
      <c r="AT250" s="184" t="s">
        <v>139</v>
      </c>
      <c r="AU250" s="184" t="s">
        <v>83</v>
      </c>
      <c r="AY250" s="17" t="s">
        <v>137</v>
      </c>
      <c r="BE250" s="185">
        <f>IF(N250="základní",J250,0)</f>
        <v>0</v>
      </c>
      <c r="BF250" s="185">
        <f>IF(N250="snížená",J250,0)</f>
        <v>0</v>
      </c>
      <c r="BG250" s="185">
        <f>IF(N250="zákl. přenesená",J250,0)</f>
        <v>0</v>
      </c>
      <c r="BH250" s="185">
        <f>IF(N250="sníž. přenesená",J250,0)</f>
        <v>0</v>
      </c>
      <c r="BI250" s="185">
        <f>IF(N250="nulová",J250,0)</f>
        <v>0</v>
      </c>
      <c r="BJ250" s="17" t="s">
        <v>79</v>
      </c>
      <c r="BK250" s="185">
        <f>ROUND(I250*H250,2)</f>
        <v>0</v>
      </c>
      <c r="BL250" s="17" t="s">
        <v>89</v>
      </c>
      <c r="BM250" s="184" t="s">
        <v>316</v>
      </c>
    </row>
    <row r="251" spans="1:65" s="2" customFormat="1">
      <c r="A251" s="34"/>
      <c r="B251" s="35"/>
      <c r="C251" s="36"/>
      <c r="D251" s="186" t="s">
        <v>145</v>
      </c>
      <c r="E251" s="36"/>
      <c r="F251" s="187" t="s">
        <v>317</v>
      </c>
      <c r="G251" s="36"/>
      <c r="H251" s="36"/>
      <c r="I251" s="188"/>
      <c r="J251" s="36"/>
      <c r="K251" s="36"/>
      <c r="L251" s="39"/>
      <c r="M251" s="189"/>
      <c r="N251" s="190"/>
      <c r="O251" s="64"/>
      <c r="P251" s="64"/>
      <c r="Q251" s="64"/>
      <c r="R251" s="64"/>
      <c r="S251" s="64"/>
      <c r="T251" s="65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T251" s="17" t="s">
        <v>145</v>
      </c>
      <c r="AU251" s="17" t="s">
        <v>83</v>
      </c>
    </row>
    <row r="252" spans="1:65" s="14" customFormat="1" ht="20.399999999999999">
      <c r="B252" s="202"/>
      <c r="C252" s="203"/>
      <c r="D252" s="193" t="s">
        <v>147</v>
      </c>
      <c r="E252" s="204" t="s">
        <v>19</v>
      </c>
      <c r="F252" s="205" t="s">
        <v>318</v>
      </c>
      <c r="G252" s="203"/>
      <c r="H252" s="206">
        <v>264.8</v>
      </c>
      <c r="I252" s="207"/>
      <c r="J252" s="203"/>
      <c r="K252" s="203"/>
      <c r="L252" s="208"/>
      <c r="M252" s="209"/>
      <c r="N252" s="210"/>
      <c r="O252" s="210"/>
      <c r="P252" s="210"/>
      <c r="Q252" s="210"/>
      <c r="R252" s="210"/>
      <c r="S252" s="210"/>
      <c r="T252" s="211"/>
      <c r="AT252" s="212" t="s">
        <v>147</v>
      </c>
      <c r="AU252" s="212" t="s">
        <v>83</v>
      </c>
      <c r="AV252" s="14" t="s">
        <v>83</v>
      </c>
      <c r="AW252" s="14" t="s">
        <v>34</v>
      </c>
      <c r="AX252" s="14" t="s">
        <v>74</v>
      </c>
      <c r="AY252" s="212" t="s">
        <v>137</v>
      </c>
    </row>
    <row r="253" spans="1:65" s="15" customFormat="1">
      <c r="B253" s="213"/>
      <c r="C253" s="214"/>
      <c r="D253" s="193" t="s">
        <v>147</v>
      </c>
      <c r="E253" s="215" t="s">
        <v>19</v>
      </c>
      <c r="F253" s="216" t="s">
        <v>150</v>
      </c>
      <c r="G253" s="214"/>
      <c r="H253" s="217">
        <v>264.8</v>
      </c>
      <c r="I253" s="218"/>
      <c r="J253" s="214"/>
      <c r="K253" s="214"/>
      <c r="L253" s="219"/>
      <c r="M253" s="220"/>
      <c r="N253" s="221"/>
      <c r="O253" s="221"/>
      <c r="P253" s="221"/>
      <c r="Q253" s="221"/>
      <c r="R253" s="221"/>
      <c r="S253" s="221"/>
      <c r="T253" s="222"/>
      <c r="AT253" s="223" t="s">
        <v>147</v>
      </c>
      <c r="AU253" s="223" t="s">
        <v>83</v>
      </c>
      <c r="AV253" s="15" t="s">
        <v>89</v>
      </c>
      <c r="AW253" s="15" t="s">
        <v>34</v>
      </c>
      <c r="AX253" s="15" t="s">
        <v>79</v>
      </c>
      <c r="AY253" s="223" t="s">
        <v>137</v>
      </c>
    </row>
    <row r="254" spans="1:65" s="2" customFormat="1" ht="21.75" customHeight="1">
      <c r="A254" s="34"/>
      <c r="B254" s="35"/>
      <c r="C254" s="224" t="s">
        <v>319</v>
      </c>
      <c r="D254" s="224" t="s">
        <v>243</v>
      </c>
      <c r="E254" s="225" t="s">
        <v>320</v>
      </c>
      <c r="F254" s="226" t="s">
        <v>321</v>
      </c>
      <c r="G254" s="227" t="s">
        <v>315</v>
      </c>
      <c r="H254" s="228">
        <v>263.85199999999998</v>
      </c>
      <c r="I254" s="229"/>
      <c r="J254" s="230">
        <f>ROUND(I254*H254,2)</f>
        <v>0</v>
      </c>
      <c r="K254" s="226" t="s">
        <v>143</v>
      </c>
      <c r="L254" s="231"/>
      <c r="M254" s="232" t="s">
        <v>19</v>
      </c>
      <c r="N254" s="233" t="s">
        <v>45</v>
      </c>
      <c r="O254" s="64"/>
      <c r="P254" s="182">
        <f>O254*H254</f>
        <v>0</v>
      </c>
      <c r="Q254" s="182">
        <v>0.08</v>
      </c>
      <c r="R254" s="182">
        <f>Q254*H254</f>
        <v>21.108159999999998</v>
      </c>
      <c r="S254" s="182">
        <v>0</v>
      </c>
      <c r="T254" s="183">
        <f>S254*H254</f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184" t="s">
        <v>189</v>
      </c>
      <c r="AT254" s="184" t="s">
        <v>243</v>
      </c>
      <c r="AU254" s="184" t="s">
        <v>83</v>
      </c>
      <c r="AY254" s="17" t="s">
        <v>137</v>
      </c>
      <c r="BE254" s="185">
        <f>IF(N254="základní",J254,0)</f>
        <v>0</v>
      </c>
      <c r="BF254" s="185">
        <f>IF(N254="snížená",J254,0)</f>
        <v>0</v>
      </c>
      <c r="BG254" s="185">
        <f>IF(N254="zákl. přenesená",J254,0)</f>
        <v>0</v>
      </c>
      <c r="BH254" s="185">
        <f>IF(N254="sníž. přenesená",J254,0)</f>
        <v>0</v>
      </c>
      <c r="BI254" s="185">
        <f>IF(N254="nulová",J254,0)</f>
        <v>0</v>
      </c>
      <c r="BJ254" s="17" t="s">
        <v>79</v>
      </c>
      <c r="BK254" s="185">
        <f>ROUND(I254*H254,2)</f>
        <v>0</v>
      </c>
      <c r="BL254" s="17" t="s">
        <v>89</v>
      </c>
      <c r="BM254" s="184" t="s">
        <v>322</v>
      </c>
    </row>
    <row r="255" spans="1:65" s="14" customFormat="1" ht="20.399999999999999">
      <c r="B255" s="202"/>
      <c r="C255" s="203"/>
      <c r="D255" s="193" t="s">
        <v>147</v>
      </c>
      <c r="E255" s="204" t="s">
        <v>19</v>
      </c>
      <c r="F255" s="205" t="s">
        <v>323</v>
      </c>
      <c r="G255" s="203"/>
      <c r="H255" s="206">
        <v>263.85199999999998</v>
      </c>
      <c r="I255" s="207"/>
      <c r="J255" s="203"/>
      <c r="K255" s="203"/>
      <c r="L255" s="208"/>
      <c r="M255" s="209"/>
      <c r="N255" s="210"/>
      <c r="O255" s="210"/>
      <c r="P255" s="210"/>
      <c r="Q255" s="210"/>
      <c r="R255" s="210"/>
      <c r="S255" s="210"/>
      <c r="T255" s="211"/>
      <c r="AT255" s="212" t="s">
        <v>147</v>
      </c>
      <c r="AU255" s="212" t="s">
        <v>83</v>
      </c>
      <c r="AV255" s="14" t="s">
        <v>83</v>
      </c>
      <c r="AW255" s="14" t="s">
        <v>34</v>
      </c>
      <c r="AX255" s="14" t="s">
        <v>74</v>
      </c>
      <c r="AY255" s="212" t="s">
        <v>137</v>
      </c>
    </row>
    <row r="256" spans="1:65" s="15" customFormat="1">
      <c r="B256" s="213"/>
      <c r="C256" s="214"/>
      <c r="D256" s="193" t="s">
        <v>147</v>
      </c>
      <c r="E256" s="215" t="s">
        <v>19</v>
      </c>
      <c r="F256" s="216" t="s">
        <v>150</v>
      </c>
      <c r="G256" s="214"/>
      <c r="H256" s="217">
        <v>263.85199999999998</v>
      </c>
      <c r="I256" s="218"/>
      <c r="J256" s="214"/>
      <c r="K256" s="214"/>
      <c r="L256" s="219"/>
      <c r="M256" s="220"/>
      <c r="N256" s="221"/>
      <c r="O256" s="221"/>
      <c r="P256" s="221"/>
      <c r="Q256" s="221"/>
      <c r="R256" s="221"/>
      <c r="S256" s="221"/>
      <c r="T256" s="222"/>
      <c r="AT256" s="223" t="s">
        <v>147</v>
      </c>
      <c r="AU256" s="223" t="s">
        <v>83</v>
      </c>
      <c r="AV256" s="15" t="s">
        <v>89</v>
      </c>
      <c r="AW256" s="15" t="s">
        <v>34</v>
      </c>
      <c r="AX256" s="15" t="s">
        <v>79</v>
      </c>
      <c r="AY256" s="223" t="s">
        <v>137</v>
      </c>
    </row>
    <row r="257" spans="1:65" s="2" customFormat="1" ht="24.15" customHeight="1">
      <c r="A257" s="34"/>
      <c r="B257" s="35"/>
      <c r="C257" s="224" t="s">
        <v>324</v>
      </c>
      <c r="D257" s="224" t="s">
        <v>243</v>
      </c>
      <c r="E257" s="225" t="s">
        <v>325</v>
      </c>
      <c r="F257" s="226" t="s">
        <v>326</v>
      </c>
      <c r="G257" s="227" t="s">
        <v>315</v>
      </c>
      <c r="H257" s="228">
        <v>2.02</v>
      </c>
      <c r="I257" s="229"/>
      <c r="J257" s="230">
        <f>ROUND(I257*H257,2)</f>
        <v>0</v>
      </c>
      <c r="K257" s="226" t="s">
        <v>143</v>
      </c>
      <c r="L257" s="231"/>
      <c r="M257" s="232" t="s">
        <v>19</v>
      </c>
      <c r="N257" s="233" t="s">
        <v>45</v>
      </c>
      <c r="O257" s="64"/>
      <c r="P257" s="182">
        <f>O257*H257</f>
        <v>0</v>
      </c>
      <c r="Q257" s="182">
        <v>6.5670000000000006E-2</v>
      </c>
      <c r="R257" s="182">
        <f>Q257*H257</f>
        <v>0.1326534</v>
      </c>
      <c r="S257" s="182">
        <v>0</v>
      </c>
      <c r="T257" s="183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184" t="s">
        <v>189</v>
      </c>
      <c r="AT257" s="184" t="s">
        <v>243</v>
      </c>
      <c r="AU257" s="184" t="s">
        <v>83</v>
      </c>
      <c r="AY257" s="17" t="s">
        <v>137</v>
      </c>
      <c r="BE257" s="185">
        <f>IF(N257="základní",J257,0)</f>
        <v>0</v>
      </c>
      <c r="BF257" s="185">
        <f>IF(N257="snížená",J257,0)</f>
        <v>0</v>
      </c>
      <c r="BG257" s="185">
        <f>IF(N257="zákl. přenesená",J257,0)</f>
        <v>0</v>
      </c>
      <c r="BH257" s="185">
        <f>IF(N257="sníž. přenesená",J257,0)</f>
        <v>0</v>
      </c>
      <c r="BI257" s="185">
        <f>IF(N257="nulová",J257,0)</f>
        <v>0</v>
      </c>
      <c r="BJ257" s="17" t="s">
        <v>79</v>
      </c>
      <c r="BK257" s="185">
        <f>ROUND(I257*H257,2)</f>
        <v>0</v>
      </c>
      <c r="BL257" s="17" t="s">
        <v>89</v>
      </c>
      <c r="BM257" s="184" t="s">
        <v>327</v>
      </c>
    </row>
    <row r="258" spans="1:65" s="14" customFormat="1">
      <c r="B258" s="202"/>
      <c r="C258" s="203"/>
      <c r="D258" s="193" t="s">
        <v>147</v>
      </c>
      <c r="E258" s="204" t="s">
        <v>19</v>
      </c>
      <c r="F258" s="205" t="s">
        <v>328</v>
      </c>
      <c r="G258" s="203"/>
      <c r="H258" s="206">
        <v>2.02</v>
      </c>
      <c r="I258" s="207"/>
      <c r="J258" s="203"/>
      <c r="K258" s="203"/>
      <c r="L258" s="208"/>
      <c r="M258" s="209"/>
      <c r="N258" s="210"/>
      <c r="O258" s="210"/>
      <c r="P258" s="210"/>
      <c r="Q258" s="210"/>
      <c r="R258" s="210"/>
      <c r="S258" s="210"/>
      <c r="T258" s="211"/>
      <c r="AT258" s="212" t="s">
        <v>147</v>
      </c>
      <c r="AU258" s="212" t="s">
        <v>83</v>
      </c>
      <c r="AV258" s="14" t="s">
        <v>83</v>
      </c>
      <c r="AW258" s="14" t="s">
        <v>34</v>
      </c>
      <c r="AX258" s="14" t="s">
        <v>74</v>
      </c>
      <c r="AY258" s="212" t="s">
        <v>137</v>
      </c>
    </row>
    <row r="259" spans="1:65" s="15" customFormat="1">
      <c r="B259" s="213"/>
      <c r="C259" s="214"/>
      <c r="D259" s="193" t="s">
        <v>147</v>
      </c>
      <c r="E259" s="215" t="s">
        <v>19</v>
      </c>
      <c r="F259" s="216" t="s">
        <v>150</v>
      </c>
      <c r="G259" s="214"/>
      <c r="H259" s="217">
        <v>2.02</v>
      </c>
      <c r="I259" s="218"/>
      <c r="J259" s="214"/>
      <c r="K259" s="214"/>
      <c r="L259" s="219"/>
      <c r="M259" s="220"/>
      <c r="N259" s="221"/>
      <c r="O259" s="221"/>
      <c r="P259" s="221"/>
      <c r="Q259" s="221"/>
      <c r="R259" s="221"/>
      <c r="S259" s="221"/>
      <c r="T259" s="222"/>
      <c r="AT259" s="223" t="s">
        <v>147</v>
      </c>
      <c r="AU259" s="223" t="s">
        <v>83</v>
      </c>
      <c r="AV259" s="15" t="s">
        <v>89</v>
      </c>
      <c r="AW259" s="15" t="s">
        <v>34</v>
      </c>
      <c r="AX259" s="15" t="s">
        <v>79</v>
      </c>
      <c r="AY259" s="223" t="s">
        <v>137</v>
      </c>
    </row>
    <row r="260" spans="1:65" s="2" customFormat="1" ht="16.5" customHeight="1">
      <c r="A260" s="34"/>
      <c r="B260" s="35"/>
      <c r="C260" s="224" t="s">
        <v>329</v>
      </c>
      <c r="D260" s="224" t="s">
        <v>243</v>
      </c>
      <c r="E260" s="225" t="s">
        <v>330</v>
      </c>
      <c r="F260" s="226" t="s">
        <v>331</v>
      </c>
      <c r="G260" s="227" t="s">
        <v>315</v>
      </c>
      <c r="H260" s="228">
        <v>1.5760000000000001</v>
      </c>
      <c r="I260" s="229"/>
      <c r="J260" s="230">
        <f>ROUND(I260*H260,2)</f>
        <v>0</v>
      </c>
      <c r="K260" s="226" t="s">
        <v>143</v>
      </c>
      <c r="L260" s="231"/>
      <c r="M260" s="232" t="s">
        <v>19</v>
      </c>
      <c r="N260" s="233" t="s">
        <v>45</v>
      </c>
      <c r="O260" s="64"/>
      <c r="P260" s="182">
        <f>O260*H260</f>
        <v>0</v>
      </c>
      <c r="Q260" s="182">
        <v>0.14885999999999999</v>
      </c>
      <c r="R260" s="182">
        <f>Q260*H260</f>
        <v>0.23460336000000001</v>
      </c>
      <c r="S260" s="182">
        <v>0</v>
      </c>
      <c r="T260" s="183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184" t="s">
        <v>189</v>
      </c>
      <c r="AT260" s="184" t="s">
        <v>243</v>
      </c>
      <c r="AU260" s="184" t="s">
        <v>83</v>
      </c>
      <c r="AY260" s="17" t="s">
        <v>137</v>
      </c>
      <c r="BE260" s="185">
        <f>IF(N260="základní",J260,0)</f>
        <v>0</v>
      </c>
      <c r="BF260" s="185">
        <f>IF(N260="snížená",J260,0)</f>
        <v>0</v>
      </c>
      <c r="BG260" s="185">
        <f>IF(N260="zákl. přenesená",J260,0)</f>
        <v>0</v>
      </c>
      <c r="BH260" s="185">
        <f>IF(N260="sníž. přenesená",J260,0)</f>
        <v>0</v>
      </c>
      <c r="BI260" s="185">
        <f>IF(N260="nulová",J260,0)</f>
        <v>0</v>
      </c>
      <c r="BJ260" s="17" t="s">
        <v>79</v>
      </c>
      <c r="BK260" s="185">
        <f>ROUND(I260*H260,2)</f>
        <v>0</v>
      </c>
      <c r="BL260" s="17" t="s">
        <v>89</v>
      </c>
      <c r="BM260" s="184" t="s">
        <v>332</v>
      </c>
    </row>
    <row r="261" spans="1:65" s="14" customFormat="1">
      <c r="B261" s="202"/>
      <c r="C261" s="203"/>
      <c r="D261" s="193" t="s">
        <v>147</v>
      </c>
      <c r="E261" s="204" t="s">
        <v>19</v>
      </c>
      <c r="F261" s="205" t="s">
        <v>333</v>
      </c>
      <c r="G261" s="203"/>
      <c r="H261" s="206">
        <v>1.5760000000000001</v>
      </c>
      <c r="I261" s="207"/>
      <c r="J261" s="203"/>
      <c r="K261" s="203"/>
      <c r="L261" s="208"/>
      <c r="M261" s="209"/>
      <c r="N261" s="210"/>
      <c r="O261" s="210"/>
      <c r="P261" s="210"/>
      <c r="Q261" s="210"/>
      <c r="R261" s="210"/>
      <c r="S261" s="210"/>
      <c r="T261" s="211"/>
      <c r="AT261" s="212" t="s">
        <v>147</v>
      </c>
      <c r="AU261" s="212" t="s">
        <v>83</v>
      </c>
      <c r="AV261" s="14" t="s">
        <v>83</v>
      </c>
      <c r="AW261" s="14" t="s">
        <v>34</v>
      </c>
      <c r="AX261" s="14" t="s">
        <v>74</v>
      </c>
      <c r="AY261" s="212" t="s">
        <v>137</v>
      </c>
    </row>
    <row r="262" spans="1:65" s="15" customFormat="1">
      <c r="B262" s="213"/>
      <c r="C262" s="214"/>
      <c r="D262" s="193" t="s">
        <v>147</v>
      </c>
      <c r="E262" s="215" t="s">
        <v>19</v>
      </c>
      <c r="F262" s="216" t="s">
        <v>150</v>
      </c>
      <c r="G262" s="214"/>
      <c r="H262" s="217">
        <v>1.5760000000000001</v>
      </c>
      <c r="I262" s="218"/>
      <c r="J262" s="214"/>
      <c r="K262" s="214"/>
      <c r="L262" s="219"/>
      <c r="M262" s="220"/>
      <c r="N262" s="221"/>
      <c r="O262" s="221"/>
      <c r="P262" s="221"/>
      <c r="Q262" s="221"/>
      <c r="R262" s="221"/>
      <c r="S262" s="221"/>
      <c r="T262" s="222"/>
      <c r="AT262" s="223" t="s">
        <v>147</v>
      </c>
      <c r="AU262" s="223" t="s">
        <v>83</v>
      </c>
      <c r="AV262" s="15" t="s">
        <v>89</v>
      </c>
      <c r="AW262" s="15" t="s">
        <v>34</v>
      </c>
      <c r="AX262" s="15" t="s">
        <v>79</v>
      </c>
      <c r="AY262" s="223" t="s">
        <v>137</v>
      </c>
    </row>
    <row r="263" spans="1:65" s="2" customFormat="1" ht="55.5" customHeight="1">
      <c r="A263" s="34"/>
      <c r="B263" s="35"/>
      <c r="C263" s="173" t="s">
        <v>334</v>
      </c>
      <c r="D263" s="173" t="s">
        <v>139</v>
      </c>
      <c r="E263" s="174" t="s">
        <v>335</v>
      </c>
      <c r="F263" s="175" t="s">
        <v>336</v>
      </c>
      <c r="G263" s="176" t="s">
        <v>315</v>
      </c>
      <c r="H263" s="177">
        <v>264.8</v>
      </c>
      <c r="I263" s="178"/>
      <c r="J263" s="179">
        <f>ROUND(I263*H263,2)</f>
        <v>0</v>
      </c>
      <c r="K263" s="175" t="s">
        <v>143</v>
      </c>
      <c r="L263" s="39"/>
      <c r="M263" s="180" t="s">
        <v>19</v>
      </c>
      <c r="N263" s="181" t="s">
        <v>45</v>
      </c>
      <c r="O263" s="64"/>
      <c r="P263" s="182">
        <f>O263*H263</f>
        <v>0</v>
      </c>
      <c r="Q263" s="182">
        <v>0.12095</v>
      </c>
      <c r="R263" s="182">
        <f>Q263*H263</f>
        <v>32.027560000000001</v>
      </c>
      <c r="S263" s="182">
        <v>0</v>
      </c>
      <c r="T263" s="183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184" t="s">
        <v>89</v>
      </c>
      <c r="AT263" s="184" t="s">
        <v>139</v>
      </c>
      <c r="AU263" s="184" t="s">
        <v>83</v>
      </c>
      <c r="AY263" s="17" t="s">
        <v>137</v>
      </c>
      <c r="BE263" s="185">
        <f>IF(N263="základní",J263,0)</f>
        <v>0</v>
      </c>
      <c r="BF263" s="185">
        <f>IF(N263="snížená",J263,0)</f>
        <v>0</v>
      </c>
      <c r="BG263" s="185">
        <f>IF(N263="zákl. přenesená",J263,0)</f>
        <v>0</v>
      </c>
      <c r="BH263" s="185">
        <f>IF(N263="sníž. přenesená",J263,0)</f>
        <v>0</v>
      </c>
      <c r="BI263" s="185">
        <f>IF(N263="nulová",J263,0)</f>
        <v>0</v>
      </c>
      <c r="BJ263" s="17" t="s">
        <v>79</v>
      </c>
      <c r="BK263" s="185">
        <f>ROUND(I263*H263,2)</f>
        <v>0</v>
      </c>
      <c r="BL263" s="17" t="s">
        <v>89</v>
      </c>
      <c r="BM263" s="184" t="s">
        <v>337</v>
      </c>
    </row>
    <row r="264" spans="1:65" s="2" customFormat="1">
      <c r="A264" s="34"/>
      <c r="B264" s="35"/>
      <c r="C264" s="36"/>
      <c r="D264" s="186" t="s">
        <v>145</v>
      </c>
      <c r="E264" s="36"/>
      <c r="F264" s="187" t="s">
        <v>338</v>
      </c>
      <c r="G264" s="36"/>
      <c r="H264" s="36"/>
      <c r="I264" s="188"/>
      <c r="J264" s="36"/>
      <c r="K264" s="36"/>
      <c r="L264" s="39"/>
      <c r="M264" s="189"/>
      <c r="N264" s="190"/>
      <c r="O264" s="64"/>
      <c r="P264" s="64"/>
      <c r="Q264" s="64"/>
      <c r="R264" s="64"/>
      <c r="S264" s="64"/>
      <c r="T264" s="65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T264" s="17" t="s">
        <v>145</v>
      </c>
      <c r="AU264" s="17" t="s">
        <v>83</v>
      </c>
    </row>
    <row r="265" spans="1:65" s="14" customFormat="1">
      <c r="B265" s="202"/>
      <c r="C265" s="203"/>
      <c r="D265" s="193" t="s">
        <v>147</v>
      </c>
      <c r="E265" s="204" t="s">
        <v>19</v>
      </c>
      <c r="F265" s="205" t="s">
        <v>339</v>
      </c>
      <c r="G265" s="203"/>
      <c r="H265" s="206">
        <v>264.8</v>
      </c>
      <c r="I265" s="207"/>
      <c r="J265" s="203"/>
      <c r="K265" s="203"/>
      <c r="L265" s="208"/>
      <c r="M265" s="209"/>
      <c r="N265" s="210"/>
      <c r="O265" s="210"/>
      <c r="P265" s="210"/>
      <c r="Q265" s="210"/>
      <c r="R265" s="210"/>
      <c r="S265" s="210"/>
      <c r="T265" s="211"/>
      <c r="AT265" s="212" t="s">
        <v>147</v>
      </c>
      <c r="AU265" s="212" t="s">
        <v>83</v>
      </c>
      <c r="AV265" s="14" t="s">
        <v>83</v>
      </c>
      <c r="AW265" s="14" t="s">
        <v>34</v>
      </c>
      <c r="AX265" s="14" t="s">
        <v>74</v>
      </c>
      <c r="AY265" s="212" t="s">
        <v>137</v>
      </c>
    </row>
    <row r="266" spans="1:65" s="15" customFormat="1">
      <c r="B266" s="213"/>
      <c r="C266" s="214"/>
      <c r="D266" s="193" t="s">
        <v>147</v>
      </c>
      <c r="E266" s="215" t="s">
        <v>19</v>
      </c>
      <c r="F266" s="216" t="s">
        <v>150</v>
      </c>
      <c r="G266" s="214"/>
      <c r="H266" s="217">
        <v>264.8</v>
      </c>
      <c r="I266" s="218"/>
      <c r="J266" s="214"/>
      <c r="K266" s="214"/>
      <c r="L266" s="219"/>
      <c r="M266" s="220"/>
      <c r="N266" s="221"/>
      <c r="O266" s="221"/>
      <c r="P266" s="221"/>
      <c r="Q266" s="221"/>
      <c r="R266" s="221"/>
      <c r="S266" s="221"/>
      <c r="T266" s="222"/>
      <c r="AT266" s="223" t="s">
        <v>147</v>
      </c>
      <c r="AU266" s="223" t="s">
        <v>83</v>
      </c>
      <c r="AV266" s="15" t="s">
        <v>89</v>
      </c>
      <c r="AW266" s="15" t="s">
        <v>34</v>
      </c>
      <c r="AX266" s="15" t="s">
        <v>79</v>
      </c>
      <c r="AY266" s="223" t="s">
        <v>137</v>
      </c>
    </row>
    <row r="267" spans="1:65" s="2" customFormat="1" ht="16.5" customHeight="1">
      <c r="A267" s="34"/>
      <c r="B267" s="35"/>
      <c r="C267" s="224" t="s">
        <v>340</v>
      </c>
      <c r="D267" s="224" t="s">
        <v>243</v>
      </c>
      <c r="E267" s="225" t="s">
        <v>341</v>
      </c>
      <c r="F267" s="226" t="s">
        <v>342</v>
      </c>
      <c r="G267" s="227" t="s">
        <v>251</v>
      </c>
      <c r="H267" s="228">
        <v>27.274000000000001</v>
      </c>
      <c r="I267" s="229"/>
      <c r="J267" s="230">
        <f>ROUND(I267*H267,2)</f>
        <v>0</v>
      </c>
      <c r="K267" s="226" t="s">
        <v>143</v>
      </c>
      <c r="L267" s="231"/>
      <c r="M267" s="232" t="s">
        <v>19</v>
      </c>
      <c r="N267" s="233" t="s">
        <v>45</v>
      </c>
      <c r="O267" s="64"/>
      <c r="P267" s="182">
        <f>O267*H267</f>
        <v>0</v>
      </c>
      <c r="Q267" s="182">
        <v>0.17599999999999999</v>
      </c>
      <c r="R267" s="182">
        <f>Q267*H267</f>
        <v>4.800224</v>
      </c>
      <c r="S267" s="182">
        <v>0</v>
      </c>
      <c r="T267" s="183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184" t="s">
        <v>189</v>
      </c>
      <c r="AT267" s="184" t="s">
        <v>243</v>
      </c>
      <c r="AU267" s="184" t="s">
        <v>83</v>
      </c>
      <c r="AY267" s="17" t="s">
        <v>137</v>
      </c>
      <c r="BE267" s="185">
        <f>IF(N267="základní",J267,0)</f>
        <v>0</v>
      </c>
      <c r="BF267" s="185">
        <f>IF(N267="snížená",J267,0)</f>
        <v>0</v>
      </c>
      <c r="BG267" s="185">
        <f>IF(N267="zákl. přenesená",J267,0)</f>
        <v>0</v>
      </c>
      <c r="BH267" s="185">
        <f>IF(N267="sníž. přenesená",J267,0)</f>
        <v>0</v>
      </c>
      <c r="BI267" s="185">
        <f>IF(N267="nulová",J267,0)</f>
        <v>0</v>
      </c>
      <c r="BJ267" s="17" t="s">
        <v>79</v>
      </c>
      <c r="BK267" s="185">
        <f>ROUND(I267*H267,2)</f>
        <v>0</v>
      </c>
      <c r="BL267" s="17" t="s">
        <v>89</v>
      </c>
      <c r="BM267" s="184" t="s">
        <v>343</v>
      </c>
    </row>
    <row r="268" spans="1:65" s="14" customFormat="1">
      <c r="B268" s="202"/>
      <c r="C268" s="203"/>
      <c r="D268" s="193" t="s">
        <v>147</v>
      </c>
      <c r="E268" s="204" t="s">
        <v>19</v>
      </c>
      <c r="F268" s="205" t="s">
        <v>344</v>
      </c>
      <c r="G268" s="203"/>
      <c r="H268" s="206">
        <v>27.274000000000001</v>
      </c>
      <c r="I268" s="207"/>
      <c r="J268" s="203"/>
      <c r="K268" s="203"/>
      <c r="L268" s="208"/>
      <c r="M268" s="209"/>
      <c r="N268" s="210"/>
      <c r="O268" s="210"/>
      <c r="P268" s="210"/>
      <c r="Q268" s="210"/>
      <c r="R268" s="210"/>
      <c r="S268" s="210"/>
      <c r="T268" s="211"/>
      <c r="AT268" s="212" t="s">
        <v>147</v>
      </c>
      <c r="AU268" s="212" t="s">
        <v>83</v>
      </c>
      <c r="AV268" s="14" t="s">
        <v>83</v>
      </c>
      <c r="AW268" s="14" t="s">
        <v>34</v>
      </c>
      <c r="AX268" s="14" t="s">
        <v>74</v>
      </c>
      <c r="AY268" s="212" t="s">
        <v>137</v>
      </c>
    </row>
    <row r="269" spans="1:65" s="15" customFormat="1">
      <c r="B269" s="213"/>
      <c r="C269" s="214"/>
      <c r="D269" s="193" t="s">
        <v>147</v>
      </c>
      <c r="E269" s="215" t="s">
        <v>19</v>
      </c>
      <c r="F269" s="216" t="s">
        <v>150</v>
      </c>
      <c r="G269" s="214"/>
      <c r="H269" s="217">
        <v>27.274000000000001</v>
      </c>
      <c r="I269" s="218"/>
      <c r="J269" s="214"/>
      <c r="K269" s="214"/>
      <c r="L269" s="219"/>
      <c r="M269" s="220"/>
      <c r="N269" s="221"/>
      <c r="O269" s="221"/>
      <c r="P269" s="221"/>
      <c r="Q269" s="221"/>
      <c r="R269" s="221"/>
      <c r="S269" s="221"/>
      <c r="T269" s="222"/>
      <c r="AT269" s="223" t="s">
        <v>147</v>
      </c>
      <c r="AU269" s="223" t="s">
        <v>83</v>
      </c>
      <c r="AV269" s="15" t="s">
        <v>89</v>
      </c>
      <c r="AW269" s="15" t="s">
        <v>34</v>
      </c>
      <c r="AX269" s="15" t="s">
        <v>79</v>
      </c>
      <c r="AY269" s="223" t="s">
        <v>137</v>
      </c>
    </row>
    <row r="270" spans="1:65" s="2" customFormat="1" ht="62.7" customHeight="1">
      <c r="A270" s="34"/>
      <c r="B270" s="35"/>
      <c r="C270" s="173" t="s">
        <v>345</v>
      </c>
      <c r="D270" s="173" t="s">
        <v>139</v>
      </c>
      <c r="E270" s="174" t="s">
        <v>346</v>
      </c>
      <c r="F270" s="175" t="s">
        <v>347</v>
      </c>
      <c r="G270" s="176" t="s">
        <v>315</v>
      </c>
      <c r="H270" s="177">
        <v>95</v>
      </c>
      <c r="I270" s="178"/>
      <c r="J270" s="179">
        <f>ROUND(I270*H270,2)</f>
        <v>0</v>
      </c>
      <c r="K270" s="175" t="s">
        <v>143</v>
      </c>
      <c r="L270" s="39"/>
      <c r="M270" s="180" t="s">
        <v>19</v>
      </c>
      <c r="N270" s="181" t="s">
        <v>45</v>
      </c>
      <c r="O270" s="64"/>
      <c r="P270" s="182">
        <f>O270*H270</f>
        <v>0</v>
      </c>
      <c r="Q270" s="182">
        <v>6.0999999999999997E-4</v>
      </c>
      <c r="R270" s="182">
        <f>Q270*H270</f>
        <v>5.7949999999999995E-2</v>
      </c>
      <c r="S270" s="182">
        <v>0</v>
      </c>
      <c r="T270" s="183">
        <f>S270*H270</f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184" t="s">
        <v>89</v>
      </c>
      <c r="AT270" s="184" t="s">
        <v>139</v>
      </c>
      <c r="AU270" s="184" t="s">
        <v>83</v>
      </c>
      <c r="AY270" s="17" t="s">
        <v>137</v>
      </c>
      <c r="BE270" s="185">
        <f>IF(N270="základní",J270,0)</f>
        <v>0</v>
      </c>
      <c r="BF270" s="185">
        <f>IF(N270="snížená",J270,0)</f>
        <v>0</v>
      </c>
      <c r="BG270" s="185">
        <f>IF(N270="zákl. přenesená",J270,0)</f>
        <v>0</v>
      </c>
      <c r="BH270" s="185">
        <f>IF(N270="sníž. přenesená",J270,0)</f>
        <v>0</v>
      </c>
      <c r="BI270" s="185">
        <f>IF(N270="nulová",J270,0)</f>
        <v>0</v>
      </c>
      <c r="BJ270" s="17" t="s">
        <v>79</v>
      </c>
      <c r="BK270" s="185">
        <f>ROUND(I270*H270,2)</f>
        <v>0</v>
      </c>
      <c r="BL270" s="17" t="s">
        <v>89</v>
      </c>
      <c r="BM270" s="184" t="s">
        <v>348</v>
      </c>
    </row>
    <row r="271" spans="1:65" s="2" customFormat="1">
      <c r="A271" s="34"/>
      <c r="B271" s="35"/>
      <c r="C271" s="36"/>
      <c r="D271" s="186" t="s">
        <v>145</v>
      </c>
      <c r="E271" s="36"/>
      <c r="F271" s="187" t="s">
        <v>349</v>
      </c>
      <c r="G271" s="36"/>
      <c r="H271" s="36"/>
      <c r="I271" s="188"/>
      <c r="J271" s="36"/>
      <c r="K271" s="36"/>
      <c r="L271" s="39"/>
      <c r="M271" s="189"/>
      <c r="N271" s="190"/>
      <c r="O271" s="64"/>
      <c r="P271" s="64"/>
      <c r="Q271" s="64"/>
      <c r="R271" s="64"/>
      <c r="S271" s="64"/>
      <c r="T271" s="65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T271" s="17" t="s">
        <v>145</v>
      </c>
      <c r="AU271" s="17" t="s">
        <v>83</v>
      </c>
    </row>
    <row r="272" spans="1:65" s="14" customFormat="1">
      <c r="B272" s="202"/>
      <c r="C272" s="203"/>
      <c r="D272" s="193" t="s">
        <v>147</v>
      </c>
      <c r="E272" s="204" t="s">
        <v>19</v>
      </c>
      <c r="F272" s="205" t="s">
        <v>350</v>
      </c>
      <c r="G272" s="203"/>
      <c r="H272" s="206">
        <v>95</v>
      </c>
      <c r="I272" s="207"/>
      <c r="J272" s="203"/>
      <c r="K272" s="203"/>
      <c r="L272" s="208"/>
      <c r="M272" s="209"/>
      <c r="N272" s="210"/>
      <c r="O272" s="210"/>
      <c r="P272" s="210"/>
      <c r="Q272" s="210"/>
      <c r="R272" s="210"/>
      <c r="S272" s="210"/>
      <c r="T272" s="211"/>
      <c r="AT272" s="212" t="s">
        <v>147</v>
      </c>
      <c r="AU272" s="212" t="s">
        <v>83</v>
      </c>
      <c r="AV272" s="14" t="s">
        <v>83</v>
      </c>
      <c r="AW272" s="14" t="s">
        <v>34</v>
      </c>
      <c r="AX272" s="14" t="s">
        <v>74</v>
      </c>
      <c r="AY272" s="212" t="s">
        <v>137</v>
      </c>
    </row>
    <row r="273" spans="1:65" s="15" customFormat="1">
      <c r="B273" s="213"/>
      <c r="C273" s="214"/>
      <c r="D273" s="193" t="s">
        <v>147</v>
      </c>
      <c r="E273" s="215" t="s">
        <v>19</v>
      </c>
      <c r="F273" s="216" t="s">
        <v>150</v>
      </c>
      <c r="G273" s="214"/>
      <c r="H273" s="217">
        <v>95</v>
      </c>
      <c r="I273" s="218"/>
      <c r="J273" s="214"/>
      <c r="K273" s="214"/>
      <c r="L273" s="219"/>
      <c r="M273" s="220"/>
      <c r="N273" s="221"/>
      <c r="O273" s="221"/>
      <c r="P273" s="221"/>
      <c r="Q273" s="221"/>
      <c r="R273" s="221"/>
      <c r="S273" s="221"/>
      <c r="T273" s="222"/>
      <c r="AT273" s="223" t="s">
        <v>147</v>
      </c>
      <c r="AU273" s="223" t="s">
        <v>83</v>
      </c>
      <c r="AV273" s="15" t="s">
        <v>89</v>
      </c>
      <c r="AW273" s="15" t="s">
        <v>34</v>
      </c>
      <c r="AX273" s="15" t="s">
        <v>79</v>
      </c>
      <c r="AY273" s="223" t="s">
        <v>137</v>
      </c>
    </row>
    <row r="274" spans="1:65" s="2" customFormat="1" ht="44.25" customHeight="1">
      <c r="A274" s="34"/>
      <c r="B274" s="35"/>
      <c r="C274" s="173" t="s">
        <v>351</v>
      </c>
      <c r="D274" s="173" t="s">
        <v>139</v>
      </c>
      <c r="E274" s="174" t="s">
        <v>352</v>
      </c>
      <c r="F274" s="175" t="s">
        <v>353</v>
      </c>
      <c r="G274" s="176" t="s">
        <v>232</v>
      </c>
      <c r="H274" s="177">
        <v>99.510999999999996</v>
      </c>
      <c r="I274" s="178"/>
      <c r="J274" s="179">
        <f>ROUND(I274*H274,2)</f>
        <v>0</v>
      </c>
      <c r="K274" s="175" t="s">
        <v>143</v>
      </c>
      <c r="L274" s="39"/>
      <c r="M274" s="180" t="s">
        <v>19</v>
      </c>
      <c r="N274" s="181" t="s">
        <v>45</v>
      </c>
      <c r="O274" s="64"/>
      <c r="P274" s="182">
        <f>O274*H274</f>
        <v>0</v>
      </c>
      <c r="Q274" s="182">
        <v>0</v>
      </c>
      <c r="R274" s="182">
        <f>Q274*H274</f>
        <v>0</v>
      </c>
      <c r="S274" s="182">
        <v>0</v>
      </c>
      <c r="T274" s="183">
        <f>S274*H274</f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184" t="s">
        <v>89</v>
      </c>
      <c r="AT274" s="184" t="s">
        <v>139</v>
      </c>
      <c r="AU274" s="184" t="s">
        <v>83</v>
      </c>
      <c r="AY274" s="17" t="s">
        <v>137</v>
      </c>
      <c r="BE274" s="185">
        <f>IF(N274="základní",J274,0)</f>
        <v>0</v>
      </c>
      <c r="BF274" s="185">
        <f>IF(N274="snížená",J274,0)</f>
        <v>0</v>
      </c>
      <c r="BG274" s="185">
        <f>IF(N274="zákl. přenesená",J274,0)</f>
        <v>0</v>
      </c>
      <c r="BH274" s="185">
        <f>IF(N274="sníž. přenesená",J274,0)</f>
        <v>0</v>
      </c>
      <c r="BI274" s="185">
        <f>IF(N274="nulová",J274,0)</f>
        <v>0</v>
      </c>
      <c r="BJ274" s="17" t="s">
        <v>79</v>
      </c>
      <c r="BK274" s="185">
        <f>ROUND(I274*H274,2)</f>
        <v>0</v>
      </c>
      <c r="BL274" s="17" t="s">
        <v>89</v>
      </c>
      <c r="BM274" s="184" t="s">
        <v>354</v>
      </c>
    </row>
    <row r="275" spans="1:65" s="2" customFormat="1">
      <c r="A275" s="34"/>
      <c r="B275" s="35"/>
      <c r="C275" s="36"/>
      <c r="D275" s="186" t="s">
        <v>145</v>
      </c>
      <c r="E275" s="36"/>
      <c r="F275" s="187" t="s">
        <v>355</v>
      </c>
      <c r="G275" s="36"/>
      <c r="H275" s="36"/>
      <c r="I275" s="188"/>
      <c r="J275" s="36"/>
      <c r="K275" s="36"/>
      <c r="L275" s="39"/>
      <c r="M275" s="189"/>
      <c r="N275" s="190"/>
      <c r="O275" s="64"/>
      <c r="P275" s="64"/>
      <c r="Q275" s="64"/>
      <c r="R275" s="64"/>
      <c r="S275" s="64"/>
      <c r="T275" s="65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T275" s="17" t="s">
        <v>145</v>
      </c>
      <c r="AU275" s="17" t="s">
        <v>83</v>
      </c>
    </row>
    <row r="276" spans="1:65" s="12" customFormat="1" ht="22.8" customHeight="1">
      <c r="B276" s="157"/>
      <c r="C276" s="158"/>
      <c r="D276" s="159" t="s">
        <v>73</v>
      </c>
      <c r="E276" s="171" t="s">
        <v>183</v>
      </c>
      <c r="F276" s="171" t="s">
        <v>356</v>
      </c>
      <c r="G276" s="158"/>
      <c r="H276" s="158"/>
      <c r="I276" s="161"/>
      <c r="J276" s="172">
        <f>BK276</f>
        <v>0</v>
      </c>
      <c r="K276" s="158"/>
      <c r="L276" s="163"/>
      <c r="M276" s="164"/>
      <c r="N276" s="165"/>
      <c r="O276" s="165"/>
      <c r="P276" s="166">
        <f>SUM(P277:P304)</f>
        <v>0</v>
      </c>
      <c r="Q276" s="165"/>
      <c r="R276" s="166">
        <f>SUM(R277:R304)</f>
        <v>53.567742500000001</v>
      </c>
      <c r="S276" s="165"/>
      <c r="T276" s="167">
        <f>SUM(T277:T304)</f>
        <v>0</v>
      </c>
      <c r="AR276" s="168" t="s">
        <v>79</v>
      </c>
      <c r="AT276" s="169" t="s">
        <v>73</v>
      </c>
      <c r="AU276" s="169" t="s">
        <v>79</v>
      </c>
      <c r="AY276" s="168" t="s">
        <v>137</v>
      </c>
      <c r="BK276" s="170">
        <f>SUM(BK277:BK304)</f>
        <v>0</v>
      </c>
    </row>
    <row r="277" spans="1:65" s="2" customFormat="1" ht="33" customHeight="1">
      <c r="A277" s="34"/>
      <c r="B277" s="35"/>
      <c r="C277" s="173" t="s">
        <v>357</v>
      </c>
      <c r="D277" s="173" t="s">
        <v>139</v>
      </c>
      <c r="E277" s="174" t="s">
        <v>358</v>
      </c>
      <c r="F277" s="175" t="s">
        <v>359</v>
      </c>
      <c r="G277" s="176" t="s">
        <v>251</v>
      </c>
      <c r="H277" s="177">
        <v>158</v>
      </c>
      <c r="I277" s="178"/>
      <c r="J277" s="179">
        <f>ROUND(I277*H277,2)</f>
        <v>0</v>
      </c>
      <c r="K277" s="175" t="s">
        <v>143</v>
      </c>
      <c r="L277" s="39"/>
      <c r="M277" s="180" t="s">
        <v>19</v>
      </c>
      <c r="N277" s="181" t="s">
        <v>45</v>
      </c>
      <c r="O277" s="64"/>
      <c r="P277" s="182">
        <f>O277*H277</f>
        <v>0</v>
      </c>
      <c r="Q277" s="182">
        <v>0</v>
      </c>
      <c r="R277" s="182">
        <f>Q277*H277</f>
        <v>0</v>
      </c>
      <c r="S277" s="182">
        <v>0</v>
      </c>
      <c r="T277" s="183">
        <f>S277*H277</f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184" t="s">
        <v>89</v>
      </c>
      <c r="AT277" s="184" t="s">
        <v>139</v>
      </c>
      <c r="AU277" s="184" t="s">
        <v>83</v>
      </c>
      <c r="AY277" s="17" t="s">
        <v>137</v>
      </c>
      <c r="BE277" s="185">
        <f>IF(N277="základní",J277,0)</f>
        <v>0</v>
      </c>
      <c r="BF277" s="185">
        <f>IF(N277="snížená",J277,0)</f>
        <v>0</v>
      </c>
      <c r="BG277" s="185">
        <f>IF(N277="zákl. přenesená",J277,0)</f>
        <v>0</v>
      </c>
      <c r="BH277" s="185">
        <f>IF(N277="sníž. přenesená",J277,0)</f>
        <v>0</v>
      </c>
      <c r="BI277" s="185">
        <f>IF(N277="nulová",J277,0)</f>
        <v>0</v>
      </c>
      <c r="BJ277" s="17" t="s">
        <v>79</v>
      </c>
      <c r="BK277" s="185">
        <f>ROUND(I277*H277,2)</f>
        <v>0</v>
      </c>
      <c r="BL277" s="17" t="s">
        <v>89</v>
      </c>
      <c r="BM277" s="184" t="s">
        <v>360</v>
      </c>
    </row>
    <row r="278" spans="1:65" s="2" customFormat="1">
      <c r="A278" s="34"/>
      <c r="B278" s="35"/>
      <c r="C278" s="36"/>
      <c r="D278" s="186" t="s">
        <v>145</v>
      </c>
      <c r="E278" s="36"/>
      <c r="F278" s="187" t="s">
        <v>361</v>
      </c>
      <c r="G278" s="36"/>
      <c r="H278" s="36"/>
      <c r="I278" s="188"/>
      <c r="J278" s="36"/>
      <c r="K278" s="36"/>
      <c r="L278" s="39"/>
      <c r="M278" s="189"/>
      <c r="N278" s="190"/>
      <c r="O278" s="64"/>
      <c r="P278" s="64"/>
      <c r="Q278" s="64"/>
      <c r="R278" s="64"/>
      <c r="S278" s="64"/>
      <c r="T278" s="65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T278" s="17" t="s">
        <v>145</v>
      </c>
      <c r="AU278" s="17" t="s">
        <v>83</v>
      </c>
    </row>
    <row r="279" spans="1:65" s="14" customFormat="1">
      <c r="B279" s="202"/>
      <c r="C279" s="203"/>
      <c r="D279" s="193" t="s">
        <v>147</v>
      </c>
      <c r="E279" s="204" t="s">
        <v>19</v>
      </c>
      <c r="F279" s="205" t="s">
        <v>362</v>
      </c>
      <c r="G279" s="203"/>
      <c r="H279" s="206">
        <v>133</v>
      </c>
      <c r="I279" s="207"/>
      <c r="J279" s="203"/>
      <c r="K279" s="203"/>
      <c r="L279" s="208"/>
      <c r="M279" s="209"/>
      <c r="N279" s="210"/>
      <c r="O279" s="210"/>
      <c r="P279" s="210"/>
      <c r="Q279" s="210"/>
      <c r="R279" s="210"/>
      <c r="S279" s="210"/>
      <c r="T279" s="211"/>
      <c r="AT279" s="212" t="s">
        <v>147</v>
      </c>
      <c r="AU279" s="212" t="s">
        <v>83</v>
      </c>
      <c r="AV279" s="14" t="s">
        <v>83</v>
      </c>
      <c r="AW279" s="14" t="s">
        <v>34</v>
      </c>
      <c r="AX279" s="14" t="s">
        <v>74</v>
      </c>
      <c r="AY279" s="212" t="s">
        <v>137</v>
      </c>
    </row>
    <row r="280" spans="1:65" s="14" customFormat="1">
      <c r="B280" s="202"/>
      <c r="C280" s="203"/>
      <c r="D280" s="193" t="s">
        <v>147</v>
      </c>
      <c r="E280" s="204" t="s">
        <v>19</v>
      </c>
      <c r="F280" s="205" t="s">
        <v>363</v>
      </c>
      <c r="G280" s="203"/>
      <c r="H280" s="206">
        <v>25</v>
      </c>
      <c r="I280" s="207"/>
      <c r="J280" s="203"/>
      <c r="K280" s="203"/>
      <c r="L280" s="208"/>
      <c r="M280" s="209"/>
      <c r="N280" s="210"/>
      <c r="O280" s="210"/>
      <c r="P280" s="210"/>
      <c r="Q280" s="210"/>
      <c r="R280" s="210"/>
      <c r="S280" s="210"/>
      <c r="T280" s="211"/>
      <c r="AT280" s="212" t="s">
        <v>147</v>
      </c>
      <c r="AU280" s="212" t="s">
        <v>83</v>
      </c>
      <c r="AV280" s="14" t="s">
        <v>83</v>
      </c>
      <c r="AW280" s="14" t="s">
        <v>34</v>
      </c>
      <c r="AX280" s="14" t="s">
        <v>74</v>
      </c>
      <c r="AY280" s="212" t="s">
        <v>137</v>
      </c>
    </row>
    <row r="281" spans="1:65" s="15" customFormat="1">
      <c r="B281" s="213"/>
      <c r="C281" s="214"/>
      <c r="D281" s="193" t="s">
        <v>147</v>
      </c>
      <c r="E281" s="215" t="s">
        <v>19</v>
      </c>
      <c r="F281" s="216" t="s">
        <v>150</v>
      </c>
      <c r="G281" s="214"/>
      <c r="H281" s="217">
        <v>158</v>
      </c>
      <c r="I281" s="218"/>
      <c r="J281" s="214"/>
      <c r="K281" s="214"/>
      <c r="L281" s="219"/>
      <c r="M281" s="220"/>
      <c r="N281" s="221"/>
      <c r="O281" s="221"/>
      <c r="P281" s="221"/>
      <c r="Q281" s="221"/>
      <c r="R281" s="221"/>
      <c r="S281" s="221"/>
      <c r="T281" s="222"/>
      <c r="AT281" s="223" t="s">
        <v>147</v>
      </c>
      <c r="AU281" s="223" t="s">
        <v>83</v>
      </c>
      <c r="AV281" s="15" t="s">
        <v>89</v>
      </c>
      <c r="AW281" s="15" t="s">
        <v>34</v>
      </c>
      <c r="AX281" s="15" t="s">
        <v>79</v>
      </c>
      <c r="AY281" s="223" t="s">
        <v>137</v>
      </c>
    </row>
    <row r="282" spans="1:65" s="2" customFormat="1" ht="78" customHeight="1">
      <c r="A282" s="34"/>
      <c r="B282" s="35"/>
      <c r="C282" s="173" t="s">
        <v>364</v>
      </c>
      <c r="D282" s="173" t="s">
        <v>139</v>
      </c>
      <c r="E282" s="174" t="s">
        <v>365</v>
      </c>
      <c r="F282" s="175" t="s">
        <v>366</v>
      </c>
      <c r="G282" s="176" t="s">
        <v>251</v>
      </c>
      <c r="H282" s="177">
        <v>133</v>
      </c>
      <c r="I282" s="178"/>
      <c r="J282" s="179">
        <f>ROUND(I282*H282,2)</f>
        <v>0</v>
      </c>
      <c r="K282" s="175" t="s">
        <v>143</v>
      </c>
      <c r="L282" s="39"/>
      <c r="M282" s="180" t="s">
        <v>19</v>
      </c>
      <c r="N282" s="181" t="s">
        <v>45</v>
      </c>
      <c r="O282" s="64"/>
      <c r="P282" s="182">
        <f>O282*H282</f>
        <v>0</v>
      </c>
      <c r="Q282" s="182">
        <v>8.9219999999999994E-2</v>
      </c>
      <c r="R282" s="182">
        <f>Q282*H282</f>
        <v>11.866259999999999</v>
      </c>
      <c r="S282" s="182">
        <v>0</v>
      </c>
      <c r="T282" s="183">
        <f>S282*H282</f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184" t="s">
        <v>89</v>
      </c>
      <c r="AT282" s="184" t="s">
        <v>139</v>
      </c>
      <c r="AU282" s="184" t="s">
        <v>83</v>
      </c>
      <c r="AY282" s="17" t="s">
        <v>137</v>
      </c>
      <c r="BE282" s="185">
        <f>IF(N282="základní",J282,0)</f>
        <v>0</v>
      </c>
      <c r="BF282" s="185">
        <f>IF(N282="snížená",J282,0)</f>
        <v>0</v>
      </c>
      <c r="BG282" s="185">
        <f>IF(N282="zákl. přenesená",J282,0)</f>
        <v>0</v>
      </c>
      <c r="BH282" s="185">
        <f>IF(N282="sníž. přenesená",J282,0)</f>
        <v>0</v>
      </c>
      <c r="BI282" s="185">
        <f>IF(N282="nulová",J282,0)</f>
        <v>0</v>
      </c>
      <c r="BJ282" s="17" t="s">
        <v>79</v>
      </c>
      <c r="BK282" s="185">
        <f>ROUND(I282*H282,2)</f>
        <v>0</v>
      </c>
      <c r="BL282" s="17" t="s">
        <v>89</v>
      </c>
      <c r="BM282" s="184" t="s">
        <v>367</v>
      </c>
    </row>
    <row r="283" spans="1:65" s="2" customFormat="1">
      <c r="A283" s="34"/>
      <c r="B283" s="35"/>
      <c r="C283" s="36"/>
      <c r="D283" s="186" t="s">
        <v>145</v>
      </c>
      <c r="E283" s="36"/>
      <c r="F283" s="187" t="s">
        <v>368</v>
      </c>
      <c r="G283" s="36"/>
      <c r="H283" s="36"/>
      <c r="I283" s="188"/>
      <c r="J283" s="36"/>
      <c r="K283" s="36"/>
      <c r="L283" s="39"/>
      <c r="M283" s="189"/>
      <c r="N283" s="190"/>
      <c r="O283" s="64"/>
      <c r="P283" s="64"/>
      <c r="Q283" s="64"/>
      <c r="R283" s="64"/>
      <c r="S283" s="64"/>
      <c r="T283" s="65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T283" s="17" t="s">
        <v>145</v>
      </c>
      <c r="AU283" s="17" t="s">
        <v>83</v>
      </c>
    </row>
    <row r="284" spans="1:65" s="14" customFormat="1">
      <c r="B284" s="202"/>
      <c r="C284" s="203"/>
      <c r="D284" s="193" t="s">
        <v>147</v>
      </c>
      <c r="E284" s="204" t="s">
        <v>19</v>
      </c>
      <c r="F284" s="205" t="s">
        <v>362</v>
      </c>
      <c r="G284" s="203"/>
      <c r="H284" s="206">
        <v>133</v>
      </c>
      <c r="I284" s="207"/>
      <c r="J284" s="203"/>
      <c r="K284" s="203"/>
      <c r="L284" s="208"/>
      <c r="M284" s="209"/>
      <c r="N284" s="210"/>
      <c r="O284" s="210"/>
      <c r="P284" s="210"/>
      <c r="Q284" s="210"/>
      <c r="R284" s="210"/>
      <c r="S284" s="210"/>
      <c r="T284" s="211"/>
      <c r="AT284" s="212" t="s">
        <v>147</v>
      </c>
      <c r="AU284" s="212" t="s">
        <v>83</v>
      </c>
      <c r="AV284" s="14" t="s">
        <v>83</v>
      </c>
      <c r="AW284" s="14" t="s">
        <v>34</v>
      </c>
      <c r="AX284" s="14" t="s">
        <v>74</v>
      </c>
      <c r="AY284" s="212" t="s">
        <v>137</v>
      </c>
    </row>
    <row r="285" spans="1:65" s="15" customFormat="1">
      <c r="B285" s="213"/>
      <c r="C285" s="214"/>
      <c r="D285" s="193" t="s">
        <v>147</v>
      </c>
      <c r="E285" s="215" t="s">
        <v>19</v>
      </c>
      <c r="F285" s="216" t="s">
        <v>150</v>
      </c>
      <c r="G285" s="214"/>
      <c r="H285" s="217">
        <v>133</v>
      </c>
      <c r="I285" s="218"/>
      <c r="J285" s="214"/>
      <c r="K285" s="214"/>
      <c r="L285" s="219"/>
      <c r="M285" s="220"/>
      <c r="N285" s="221"/>
      <c r="O285" s="221"/>
      <c r="P285" s="221"/>
      <c r="Q285" s="221"/>
      <c r="R285" s="221"/>
      <c r="S285" s="221"/>
      <c r="T285" s="222"/>
      <c r="AT285" s="223" t="s">
        <v>147</v>
      </c>
      <c r="AU285" s="223" t="s">
        <v>83</v>
      </c>
      <c r="AV285" s="15" t="s">
        <v>89</v>
      </c>
      <c r="AW285" s="15" t="s">
        <v>34</v>
      </c>
      <c r="AX285" s="15" t="s">
        <v>79</v>
      </c>
      <c r="AY285" s="223" t="s">
        <v>137</v>
      </c>
    </row>
    <row r="286" spans="1:65" s="2" customFormat="1" ht="16.5" customHeight="1">
      <c r="A286" s="34"/>
      <c r="B286" s="35"/>
      <c r="C286" s="224" t="s">
        <v>369</v>
      </c>
      <c r="D286" s="224" t="s">
        <v>243</v>
      </c>
      <c r="E286" s="225" t="s">
        <v>370</v>
      </c>
      <c r="F286" s="226" t="s">
        <v>371</v>
      </c>
      <c r="G286" s="227" t="s">
        <v>251</v>
      </c>
      <c r="H286" s="228">
        <v>134.33000000000001</v>
      </c>
      <c r="I286" s="229"/>
      <c r="J286" s="230">
        <f>ROUND(I286*H286,2)</f>
        <v>0</v>
      </c>
      <c r="K286" s="226" t="s">
        <v>143</v>
      </c>
      <c r="L286" s="231"/>
      <c r="M286" s="232" t="s">
        <v>19</v>
      </c>
      <c r="N286" s="233" t="s">
        <v>45</v>
      </c>
      <c r="O286" s="64"/>
      <c r="P286" s="182">
        <f>O286*H286</f>
        <v>0</v>
      </c>
      <c r="Q286" s="182">
        <v>0.113</v>
      </c>
      <c r="R286" s="182">
        <f>Q286*H286</f>
        <v>15.179290000000002</v>
      </c>
      <c r="S286" s="182">
        <v>0</v>
      </c>
      <c r="T286" s="183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184" t="s">
        <v>189</v>
      </c>
      <c r="AT286" s="184" t="s">
        <v>243</v>
      </c>
      <c r="AU286" s="184" t="s">
        <v>83</v>
      </c>
      <c r="AY286" s="17" t="s">
        <v>137</v>
      </c>
      <c r="BE286" s="185">
        <f>IF(N286="základní",J286,0)</f>
        <v>0</v>
      </c>
      <c r="BF286" s="185">
        <f>IF(N286="snížená",J286,0)</f>
        <v>0</v>
      </c>
      <c r="BG286" s="185">
        <f>IF(N286="zákl. přenesená",J286,0)</f>
        <v>0</v>
      </c>
      <c r="BH286" s="185">
        <f>IF(N286="sníž. přenesená",J286,0)</f>
        <v>0</v>
      </c>
      <c r="BI286" s="185">
        <f>IF(N286="nulová",J286,0)</f>
        <v>0</v>
      </c>
      <c r="BJ286" s="17" t="s">
        <v>79</v>
      </c>
      <c r="BK286" s="185">
        <f>ROUND(I286*H286,2)</f>
        <v>0</v>
      </c>
      <c r="BL286" s="17" t="s">
        <v>89</v>
      </c>
      <c r="BM286" s="184" t="s">
        <v>372</v>
      </c>
    </row>
    <row r="287" spans="1:65" s="14" customFormat="1">
      <c r="B287" s="202"/>
      <c r="C287" s="203"/>
      <c r="D287" s="193" t="s">
        <v>147</v>
      </c>
      <c r="E287" s="204" t="s">
        <v>19</v>
      </c>
      <c r="F287" s="205" t="s">
        <v>373</v>
      </c>
      <c r="G287" s="203"/>
      <c r="H287" s="206">
        <v>134.33000000000001</v>
      </c>
      <c r="I287" s="207"/>
      <c r="J287" s="203"/>
      <c r="K287" s="203"/>
      <c r="L287" s="208"/>
      <c r="M287" s="209"/>
      <c r="N287" s="210"/>
      <c r="O287" s="210"/>
      <c r="P287" s="210"/>
      <c r="Q287" s="210"/>
      <c r="R287" s="210"/>
      <c r="S287" s="210"/>
      <c r="T287" s="211"/>
      <c r="AT287" s="212" t="s">
        <v>147</v>
      </c>
      <c r="AU287" s="212" t="s">
        <v>83</v>
      </c>
      <c r="AV287" s="14" t="s">
        <v>83</v>
      </c>
      <c r="AW287" s="14" t="s">
        <v>34</v>
      </c>
      <c r="AX287" s="14" t="s">
        <v>74</v>
      </c>
      <c r="AY287" s="212" t="s">
        <v>137</v>
      </c>
    </row>
    <row r="288" spans="1:65" s="15" customFormat="1">
      <c r="B288" s="213"/>
      <c r="C288" s="214"/>
      <c r="D288" s="193" t="s">
        <v>147</v>
      </c>
      <c r="E288" s="215" t="s">
        <v>19</v>
      </c>
      <c r="F288" s="216" t="s">
        <v>150</v>
      </c>
      <c r="G288" s="214"/>
      <c r="H288" s="217">
        <v>134.33000000000001</v>
      </c>
      <c r="I288" s="218"/>
      <c r="J288" s="214"/>
      <c r="K288" s="214"/>
      <c r="L288" s="219"/>
      <c r="M288" s="220"/>
      <c r="N288" s="221"/>
      <c r="O288" s="221"/>
      <c r="P288" s="221"/>
      <c r="Q288" s="221"/>
      <c r="R288" s="221"/>
      <c r="S288" s="221"/>
      <c r="T288" s="222"/>
      <c r="AT288" s="223" t="s">
        <v>147</v>
      </c>
      <c r="AU288" s="223" t="s">
        <v>83</v>
      </c>
      <c r="AV288" s="15" t="s">
        <v>89</v>
      </c>
      <c r="AW288" s="15" t="s">
        <v>34</v>
      </c>
      <c r="AX288" s="15" t="s">
        <v>79</v>
      </c>
      <c r="AY288" s="223" t="s">
        <v>137</v>
      </c>
    </row>
    <row r="289" spans="1:65" s="2" customFormat="1" ht="49.05" customHeight="1">
      <c r="A289" s="34"/>
      <c r="B289" s="35"/>
      <c r="C289" s="173" t="s">
        <v>374</v>
      </c>
      <c r="D289" s="173" t="s">
        <v>139</v>
      </c>
      <c r="E289" s="174" t="s">
        <v>375</v>
      </c>
      <c r="F289" s="175" t="s">
        <v>376</v>
      </c>
      <c r="G289" s="176" t="s">
        <v>315</v>
      </c>
      <c r="H289" s="177">
        <v>83</v>
      </c>
      <c r="I289" s="178"/>
      <c r="J289" s="179">
        <f>ROUND(I289*H289,2)</f>
        <v>0</v>
      </c>
      <c r="K289" s="175" t="s">
        <v>143</v>
      </c>
      <c r="L289" s="39"/>
      <c r="M289" s="180" t="s">
        <v>19</v>
      </c>
      <c r="N289" s="181" t="s">
        <v>45</v>
      </c>
      <c r="O289" s="64"/>
      <c r="P289" s="182">
        <f>O289*H289</f>
        <v>0</v>
      </c>
      <c r="Q289" s="182">
        <v>0.1295</v>
      </c>
      <c r="R289" s="182">
        <f>Q289*H289</f>
        <v>10.7485</v>
      </c>
      <c r="S289" s="182">
        <v>0</v>
      </c>
      <c r="T289" s="183">
        <f>S289*H289</f>
        <v>0</v>
      </c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R289" s="184" t="s">
        <v>89</v>
      </c>
      <c r="AT289" s="184" t="s">
        <v>139</v>
      </c>
      <c r="AU289" s="184" t="s">
        <v>83</v>
      </c>
      <c r="AY289" s="17" t="s">
        <v>137</v>
      </c>
      <c r="BE289" s="185">
        <f>IF(N289="základní",J289,0)</f>
        <v>0</v>
      </c>
      <c r="BF289" s="185">
        <f>IF(N289="snížená",J289,0)</f>
        <v>0</v>
      </c>
      <c r="BG289" s="185">
        <f>IF(N289="zákl. přenesená",J289,0)</f>
        <v>0</v>
      </c>
      <c r="BH289" s="185">
        <f>IF(N289="sníž. přenesená",J289,0)</f>
        <v>0</v>
      </c>
      <c r="BI289" s="185">
        <f>IF(N289="nulová",J289,0)</f>
        <v>0</v>
      </c>
      <c r="BJ289" s="17" t="s">
        <v>79</v>
      </c>
      <c r="BK289" s="185">
        <f>ROUND(I289*H289,2)</f>
        <v>0</v>
      </c>
      <c r="BL289" s="17" t="s">
        <v>89</v>
      </c>
      <c r="BM289" s="184" t="s">
        <v>377</v>
      </c>
    </row>
    <row r="290" spans="1:65" s="2" customFormat="1">
      <c r="A290" s="34"/>
      <c r="B290" s="35"/>
      <c r="C290" s="36"/>
      <c r="D290" s="186" t="s">
        <v>145</v>
      </c>
      <c r="E290" s="36"/>
      <c r="F290" s="187" t="s">
        <v>378</v>
      </c>
      <c r="G290" s="36"/>
      <c r="H290" s="36"/>
      <c r="I290" s="188"/>
      <c r="J290" s="36"/>
      <c r="K290" s="36"/>
      <c r="L290" s="39"/>
      <c r="M290" s="189"/>
      <c r="N290" s="190"/>
      <c r="O290" s="64"/>
      <c r="P290" s="64"/>
      <c r="Q290" s="64"/>
      <c r="R290" s="64"/>
      <c r="S290" s="64"/>
      <c r="T290" s="65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T290" s="17" t="s">
        <v>145</v>
      </c>
      <c r="AU290" s="17" t="s">
        <v>83</v>
      </c>
    </row>
    <row r="291" spans="1:65" s="14" customFormat="1">
      <c r="B291" s="202"/>
      <c r="C291" s="203"/>
      <c r="D291" s="193" t="s">
        <v>147</v>
      </c>
      <c r="E291" s="204" t="s">
        <v>19</v>
      </c>
      <c r="F291" s="205" t="s">
        <v>379</v>
      </c>
      <c r="G291" s="203"/>
      <c r="H291" s="206">
        <v>83</v>
      </c>
      <c r="I291" s="207"/>
      <c r="J291" s="203"/>
      <c r="K291" s="203"/>
      <c r="L291" s="208"/>
      <c r="M291" s="209"/>
      <c r="N291" s="210"/>
      <c r="O291" s="210"/>
      <c r="P291" s="210"/>
      <c r="Q291" s="210"/>
      <c r="R291" s="210"/>
      <c r="S291" s="210"/>
      <c r="T291" s="211"/>
      <c r="AT291" s="212" t="s">
        <v>147</v>
      </c>
      <c r="AU291" s="212" t="s">
        <v>83</v>
      </c>
      <c r="AV291" s="14" t="s">
        <v>83</v>
      </c>
      <c r="AW291" s="14" t="s">
        <v>34</v>
      </c>
      <c r="AX291" s="14" t="s">
        <v>74</v>
      </c>
      <c r="AY291" s="212" t="s">
        <v>137</v>
      </c>
    </row>
    <row r="292" spans="1:65" s="15" customFormat="1">
      <c r="B292" s="213"/>
      <c r="C292" s="214"/>
      <c r="D292" s="193" t="s">
        <v>147</v>
      </c>
      <c r="E292" s="215" t="s">
        <v>19</v>
      </c>
      <c r="F292" s="216" t="s">
        <v>150</v>
      </c>
      <c r="G292" s="214"/>
      <c r="H292" s="217">
        <v>83</v>
      </c>
      <c r="I292" s="218"/>
      <c r="J292" s="214"/>
      <c r="K292" s="214"/>
      <c r="L292" s="219"/>
      <c r="M292" s="220"/>
      <c r="N292" s="221"/>
      <c r="O292" s="221"/>
      <c r="P292" s="221"/>
      <c r="Q292" s="221"/>
      <c r="R292" s="221"/>
      <c r="S292" s="221"/>
      <c r="T292" s="222"/>
      <c r="AT292" s="223" t="s">
        <v>147</v>
      </c>
      <c r="AU292" s="223" t="s">
        <v>83</v>
      </c>
      <c r="AV292" s="15" t="s">
        <v>89</v>
      </c>
      <c r="AW292" s="15" t="s">
        <v>34</v>
      </c>
      <c r="AX292" s="15" t="s">
        <v>79</v>
      </c>
      <c r="AY292" s="223" t="s">
        <v>137</v>
      </c>
    </row>
    <row r="293" spans="1:65" s="2" customFormat="1" ht="24.15" customHeight="1">
      <c r="A293" s="34"/>
      <c r="B293" s="35"/>
      <c r="C293" s="224" t="s">
        <v>380</v>
      </c>
      <c r="D293" s="224" t="s">
        <v>243</v>
      </c>
      <c r="E293" s="225" t="s">
        <v>381</v>
      </c>
      <c r="F293" s="226" t="s">
        <v>382</v>
      </c>
      <c r="G293" s="227" t="s">
        <v>315</v>
      </c>
      <c r="H293" s="228">
        <v>83.83</v>
      </c>
      <c r="I293" s="229"/>
      <c r="J293" s="230">
        <f>ROUND(I293*H293,2)</f>
        <v>0</v>
      </c>
      <c r="K293" s="226" t="s">
        <v>143</v>
      </c>
      <c r="L293" s="231"/>
      <c r="M293" s="232" t="s">
        <v>19</v>
      </c>
      <c r="N293" s="233" t="s">
        <v>45</v>
      </c>
      <c r="O293" s="64"/>
      <c r="P293" s="182">
        <f>O293*H293</f>
        <v>0</v>
      </c>
      <c r="Q293" s="182">
        <v>4.4999999999999998E-2</v>
      </c>
      <c r="R293" s="182">
        <f>Q293*H293</f>
        <v>3.7723499999999999</v>
      </c>
      <c r="S293" s="182">
        <v>0</v>
      </c>
      <c r="T293" s="183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184" t="s">
        <v>189</v>
      </c>
      <c r="AT293" s="184" t="s">
        <v>243</v>
      </c>
      <c r="AU293" s="184" t="s">
        <v>83</v>
      </c>
      <c r="AY293" s="17" t="s">
        <v>137</v>
      </c>
      <c r="BE293" s="185">
        <f>IF(N293="základní",J293,0)</f>
        <v>0</v>
      </c>
      <c r="BF293" s="185">
        <f>IF(N293="snížená",J293,0)</f>
        <v>0</v>
      </c>
      <c r="BG293" s="185">
        <f>IF(N293="zákl. přenesená",J293,0)</f>
        <v>0</v>
      </c>
      <c r="BH293" s="185">
        <f>IF(N293="sníž. přenesená",J293,0)</f>
        <v>0</v>
      </c>
      <c r="BI293" s="185">
        <f>IF(N293="nulová",J293,0)</f>
        <v>0</v>
      </c>
      <c r="BJ293" s="17" t="s">
        <v>79</v>
      </c>
      <c r="BK293" s="185">
        <f>ROUND(I293*H293,2)</f>
        <v>0</v>
      </c>
      <c r="BL293" s="17" t="s">
        <v>89</v>
      </c>
      <c r="BM293" s="184" t="s">
        <v>383</v>
      </c>
    </row>
    <row r="294" spans="1:65" s="14" customFormat="1">
      <c r="B294" s="202"/>
      <c r="C294" s="203"/>
      <c r="D294" s="193" t="s">
        <v>147</v>
      </c>
      <c r="E294" s="204" t="s">
        <v>19</v>
      </c>
      <c r="F294" s="205" t="s">
        <v>384</v>
      </c>
      <c r="G294" s="203"/>
      <c r="H294" s="206">
        <v>83.83</v>
      </c>
      <c r="I294" s="207"/>
      <c r="J294" s="203"/>
      <c r="K294" s="203"/>
      <c r="L294" s="208"/>
      <c r="M294" s="209"/>
      <c r="N294" s="210"/>
      <c r="O294" s="210"/>
      <c r="P294" s="210"/>
      <c r="Q294" s="210"/>
      <c r="R294" s="210"/>
      <c r="S294" s="210"/>
      <c r="T294" s="211"/>
      <c r="AT294" s="212" t="s">
        <v>147</v>
      </c>
      <c r="AU294" s="212" t="s">
        <v>83</v>
      </c>
      <c r="AV294" s="14" t="s">
        <v>83</v>
      </c>
      <c r="AW294" s="14" t="s">
        <v>34</v>
      </c>
      <c r="AX294" s="14" t="s">
        <v>74</v>
      </c>
      <c r="AY294" s="212" t="s">
        <v>137</v>
      </c>
    </row>
    <row r="295" spans="1:65" s="15" customFormat="1">
      <c r="B295" s="213"/>
      <c r="C295" s="214"/>
      <c r="D295" s="193" t="s">
        <v>147</v>
      </c>
      <c r="E295" s="215" t="s">
        <v>19</v>
      </c>
      <c r="F295" s="216" t="s">
        <v>150</v>
      </c>
      <c r="G295" s="214"/>
      <c r="H295" s="217">
        <v>83.83</v>
      </c>
      <c r="I295" s="218"/>
      <c r="J295" s="214"/>
      <c r="K295" s="214"/>
      <c r="L295" s="219"/>
      <c r="M295" s="220"/>
      <c r="N295" s="221"/>
      <c r="O295" s="221"/>
      <c r="P295" s="221"/>
      <c r="Q295" s="221"/>
      <c r="R295" s="221"/>
      <c r="S295" s="221"/>
      <c r="T295" s="222"/>
      <c r="AT295" s="223" t="s">
        <v>147</v>
      </c>
      <c r="AU295" s="223" t="s">
        <v>83</v>
      </c>
      <c r="AV295" s="15" t="s">
        <v>89</v>
      </c>
      <c r="AW295" s="15" t="s">
        <v>34</v>
      </c>
      <c r="AX295" s="15" t="s">
        <v>79</v>
      </c>
      <c r="AY295" s="223" t="s">
        <v>137</v>
      </c>
    </row>
    <row r="296" spans="1:65" s="2" customFormat="1" ht="33" customHeight="1">
      <c r="A296" s="34"/>
      <c r="B296" s="35"/>
      <c r="C296" s="173" t="s">
        <v>385</v>
      </c>
      <c r="D296" s="173" t="s">
        <v>139</v>
      </c>
      <c r="E296" s="174" t="s">
        <v>386</v>
      </c>
      <c r="F296" s="175" t="s">
        <v>387</v>
      </c>
      <c r="G296" s="176" t="s">
        <v>315</v>
      </c>
      <c r="H296" s="177">
        <v>23</v>
      </c>
      <c r="I296" s="178"/>
      <c r="J296" s="179">
        <f>ROUND(I296*H296,2)</f>
        <v>0</v>
      </c>
      <c r="K296" s="175" t="s">
        <v>143</v>
      </c>
      <c r="L296" s="39"/>
      <c r="M296" s="180" t="s">
        <v>19</v>
      </c>
      <c r="N296" s="181" t="s">
        <v>45</v>
      </c>
      <c r="O296" s="64"/>
      <c r="P296" s="182">
        <f>O296*H296</f>
        <v>0</v>
      </c>
      <c r="Q296" s="182">
        <v>0.24127000000000001</v>
      </c>
      <c r="R296" s="182">
        <f>Q296*H296</f>
        <v>5.5492100000000004</v>
      </c>
      <c r="S296" s="182">
        <v>0</v>
      </c>
      <c r="T296" s="183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184" t="s">
        <v>89</v>
      </c>
      <c r="AT296" s="184" t="s">
        <v>139</v>
      </c>
      <c r="AU296" s="184" t="s">
        <v>83</v>
      </c>
      <c r="AY296" s="17" t="s">
        <v>137</v>
      </c>
      <c r="BE296" s="185">
        <f>IF(N296="základní",J296,0)</f>
        <v>0</v>
      </c>
      <c r="BF296" s="185">
        <f>IF(N296="snížená",J296,0)</f>
        <v>0</v>
      </c>
      <c r="BG296" s="185">
        <f>IF(N296="zákl. přenesená",J296,0)</f>
        <v>0</v>
      </c>
      <c r="BH296" s="185">
        <f>IF(N296="sníž. přenesená",J296,0)</f>
        <v>0</v>
      </c>
      <c r="BI296" s="185">
        <f>IF(N296="nulová",J296,0)</f>
        <v>0</v>
      </c>
      <c r="BJ296" s="17" t="s">
        <v>79</v>
      </c>
      <c r="BK296" s="185">
        <f>ROUND(I296*H296,2)</f>
        <v>0</v>
      </c>
      <c r="BL296" s="17" t="s">
        <v>89</v>
      </c>
      <c r="BM296" s="184" t="s">
        <v>388</v>
      </c>
    </row>
    <row r="297" spans="1:65" s="2" customFormat="1">
      <c r="A297" s="34"/>
      <c r="B297" s="35"/>
      <c r="C297" s="36"/>
      <c r="D297" s="186" t="s">
        <v>145</v>
      </c>
      <c r="E297" s="36"/>
      <c r="F297" s="187" t="s">
        <v>389</v>
      </c>
      <c r="G297" s="36"/>
      <c r="H297" s="36"/>
      <c r="I297" s="188"/>
      <c r="J297" s="36"/>
      <c r="K297" s="36"/>
      <c r="L297" s="39"/>
      <c r="M297" s="189"/>
      <c r="N297" s="190"/>
      <c r="O297" s="64"/>
      <c r="P297" s="64"/>
      <c r="Q297" s="64"/>
      <c r="R297" s="64"/>
      <c r="S297" s="64"/>
      <c r="T297" s="65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T297" s="17" t="s">
        <v>145</v>
      </c>
      <c r="AU297" s="17" t="s">
        <v>83</v>
      </c>
    </row>
    <row r="298" spans="1:65" s="14" customFormat="1">
      <c r="B298" s="202"/>
      <c r="C298" s="203"/>
      <c r="D298" s="193" t="s">
        <v>147</v>
      </c>
      <c r="E298" s="204" t="s">
        <v>19</v>
      </c>
      <c r="F298" s="205" t="s">
        <v>390</v>
      </c>
      <c r="G298" s="203"/>
      <c r="H298" s="206">
        <v>23</v>
      </c>
      <c r="I298" s="207"/>
      <c r="J298" s="203"/>
      <c r="K298" s="203"/>
      <c r="L298" s="208"/>
      <c r="M298" s="209"/>
      <c r="N298" s="210"/>
      <c r="O298" s="210"/>
      <c r="P298" s="210"/>
      <c r="Q298" s="210"/>
      <c r="R298" s="210"/>
      <c r="S298" s="210"/>
      <c r="T298" s="211"/>
      <c r="AT298" s="212" t="s">
        <v>147</v>
      </c>
      <c r="AU298" s="212" t="s">
        <v>83</v>
      </c>
      <c r="AV298" s="14" t="s">
        <v>83</v>
      </c>
      <c r="AW298" s="14" t="s">
        <v>34</v>
      </c>
      <c r="AX298" s="14" t="s">
        <v>74</v>
      </c>
      <c r="AY298" s="212" t="s">
        <v>137</v>
      </c>
    </row>
    <row r="299" spans="1:65" s="15" customFormat="1">
      <c r="B299" s="213"/>
      <c r="C299" s="214"/>
      <c r="D299" s="193" t="s">
        <v>147</v>
      </c>
      <c r="E299" s="215" t="s">
        <v>19</v>
      </c>
      <c r="F299" s="216" t="s">
        <v>150</v>
      </c>
      <c r="G299" s="214"/>
      <c r="H299" s="217">
        <v>23</v>
      </c>
      <c r="I299" s="218"/>
      <c r="J299" s="214"/>
      <c r="K299" s="214"/>
      <c r="L299" s="219"/>
      <c r="M299" s="220"/>
      <c r="N299" s="221"/>
      <c r="O299" s="221"/>
      <c r="P299" s="221"/>
      <c r="Q299" s="221"/>
      <c r="R299" s="221"/>
      <c r="S299" s="221"/>
      <c r="T299" s="222"/>
      <c r="AT299" s="223" t="s">
        <v>147</v>
      </c>
      <c r="AU299" s="223" t="s">
        <v>83</v>
      </c>
      <c r="AV299" s="15" t="s">
        <v>89</v>
      </c>
      <c r="AW299" s="15" t="s">
        <v>34</v>
      </c>
      <c r="AX299" s="15" t="s">
        <v>79</v>
      </c>
      <c r="AY299" s="223" t="s">
        <v>137</v>
      </c>
    </row>
    <row r="300" spans="1:65" s="2" customFormat="1" ht="21.75" customHeight="1">
      <c r="A300" s="34"/>
      <c r="B300" s="35"/>
      <c r="C300" s="224" t="s">
        <v>391</v>
      </c>
      <c r="D300" s="224" t="s">
        <v>243</v>
      </c>
      <c r="E300" s="225" t="s">
        <v>392</v>
      </c>
      <c r="F300" s="226" t="s">
        <v>393</v>
      </c>
      <c r="G300" s="227" t="s">
        <v>394</v>
      </c>
      <c r="H300" s="228">
        <v>127.765</v>
      </c>
      <c r="I300" s="229"/>
      <c r="J300" s="230">
        <f>ROUND(I300*H300,2)</f>
        <v>0</v>
      </c>
      <c r="K300" s="226" t="s">
        <v>143</v>
      </c>
      <c r="L300" s="231"/>
      <c r="M300" s="232" t="s">
        <v>19</v>
      </c>
      <c r="N300" s="233" t="s">
        <v>45</v>
      </c>
      <c r="O300" s="64"/>
      <c r="P300" s="182">
        <f>O300*H300</f>
        <v>0</v>
      </c>
      <c r="Q300" s="182">
        <v>5.0500000000000003E-2</v>
      </c>
      <c r="R300" s="182">
        <f>Q300*H300</f>
        <v>6.4521325000000003</v>
      </c>
      <c r="S300" s="182">
        <v>0</v>
      </c>
      <c r="T300" s="183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184" t="s">
        <v>189</v>
      </c>
      <c r="AT300" s="184" t="s">
        <v>243</v>
      </c>
      <c r="AU300" s="184" t="s">
        <v>83</v>
      </c>
      <c r="AY300" s="17" t="s">
        <v>137</v>
      </c>
      <c r="BE300" s="185">
        <f>IF(N300="základní",J300,0)</f>
        <v>0</v>
      </c>
      <c r="BF300" s="185">
        <f>IF(N300="snížená",J300,0)</f>
        <v>0</v>
      </c>
      <c r="BG300" s="185">
        <f>IF(N300="zákl. přenesená",J300,0)</f>
        <v>0</v>
      </c>
      <c r="BH300" s="185">
        <f>IF(N300="sníž. přenesená",J300,0)</f>
        <v>0</v>
      </c>
      <c r="BI300" s="185">
        <f>IF(N300="nulová",J300,0)</f>
        <v>0</v>
      </c>
      <c r="BJ300" s="17" t="s">
        <v>79</v>
      </c>
      <c r="BK300" s="185">
        <f>ROUND(I300*H300,2)</f>
        <v>0</v>
      </c>
      <c r="BL300" s="17" t="s">
        <v>89</v>
      </c>
      <c r="BM300" s="184" t="s">
        <v>395</v>
      </c>
    </row>
    <row r="301" spans="1:65" s="14" customFormat="1">
      <c r="B301" s="202"/>
      <c r="C301" s="203"/>
      <c r="D301" s="193" t="s">
        <v>147</v>
      </c>
      <c r="E301" s="204" t="s">
        <v>19</v>
      </c>
      <c r="F301" s="205" t="s">
        <v>396</v>
      </c>
      <c r="G301" s="203"/>
      <c r="H301" s="206">
        <v>127.765</v>
      </c>
      <c r="I301" s="207"/>
      <c r="J301" s="203"/>
      <c r="K301" s="203"/>
      <c r="L301" s="208"/>
      <c r="M301" s="209"/>
      <c r="N301" s="210"/>
      <c r="O301" s="210"/>
      <c r="P301" s="210"/>
      <c r="Q301" s="210"/>
      <c r="R301" s="210"/>
      <c r="S301" s="210"/>
      <c r="T301" s="211"/>
      <c r="AT301" s="212" t="s">
        <v>147</v>
      </c>
      <c r="AU301" s="212" t="s">
        <v>83</v>
      </c>
      <c r="AV301" s="14" t="s">
        <v>83</v>
      </c>
      <c r="AW301" s="14" t="s">
        <v>34</v>
      </c>
      <c r="AX301" s="14" t="s">
        <v>74</v>
      </c>
      <c r="AY301" s="212" t="s">
        <v>137</v>
      </c>
    </row>
    <row r="302" spans="1:65" s="15" customFormat="1">
      <c r="B302" s="213"/>
      <c r="C302" s="214"/>
      <c r="D302" s="193" t="s">
        <v>147</v>
      </c>
      <c r="E302" s="215" t="s">
        <v>19</v>
      </c>
      <c r="F302" s="216" t="s">
        <v>150</v>
      </c>
      <c r="G302" s="214"/>
      <c r="H302" s="217">
        <v>127.765</v>
      </c>
      <c r="I302" s="218"/>
      <c r="J302" s="214"/>
      <c r="K302" s="214"/>
      <c r="L302" s="219"/>
      <c r="M302" s="220"/>
      <c r="N302" s="221"/>
      <c r="O302" s="221"/>
      <c r="P302" s="221"/>
      <c r="Q302" s="221"/>
      <c r="R302" s="221"/>
      <c r="S302" s="221"/>
      <c r="T302" s="222"/>
      <c r="AT302" s="223" t="s">
        <v>147</v>
      </c>
      <c r="AU302" s="223" t="s">
        <v>83</v>
      </c>
      <c r="AV302" s="15" t="s">
        <v>89</v>
      </c>
      <c r="AW302" s="15" t="s">
        <v>34</v>
      </c>
      <c r="AX302" s="15" t="s">
        <v>79</v>
      </c>
      <c r="AY302" s="223" t="s">
        <v>137</v>
      </c>
    </row>
    <row r="303" spans="1:65" s="2" customFormat="1" ht="37.799999999999997" customHeight="1">
      <c r="A303" s="34"/>
      <c r="B303" s="35"/>
      <c r="C303" s="173" t="s">
        <v>397</v>
      </c>
      <c r="D303" s="173" t="s">
        <v>139</v>
      </c>
      <c r="E303" s="174" t="s">
        <v>398</v>
      </c>
      <c r="F303" s="175" t="s">
        <v>399</v>
      </c>
      <c r="G303" s="176" t="s">
        <v>232</v>
      </c>
      <c r="H303" s="177">
        <v>53.567999999999998</v>
      </c>
      <c r="I303" s="178"/>
      <c r="J303" s="179">
        <f>ROUND(I303*H303,2)</f>
        <v>0</v>
      </c>
      <c r="K303" s="175" t="s">
        <v>143</v>
      </c>
      <c r="L303" s="39"/>
      <c r="M303" s="180" t="s">
        <v>19</v>
      </c>
      <c r="N303" s="181" t="s">
        <v>45</v>
      </c>
      <c r="O303" s="64"/>
      <c r="P303" s="182">
        <f>O303*H303</f>
        <v>0</v>
      </c>
      <c r="Q303" s="182">
        <v>0</v>
      </c>
      <c r="R303" s="182">
        <f>Q303*H303</f>
        <v>0</v>
      </c>
      <c r="S303" s="182">
        <v>0</v>
      </c>
      <c r="T303" s="183">
        <f>S303*H303</f>
        <v>0</v>
      </c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R303" s="184" t="s">
        <v>89</v>
      </c>
      <c r="AT303" s="184" t="s">
        <v>139</v>
      </c>
      <c r="AU303" s="184" t="s">
        <v>83</v>
      </c>
      <c r="AY303" s="17" t="s">
        <v>137</v>
      </c>
      <c r="BE303" s="185">
        <f>IF(N303="základní",J303,0)</f>
        <v>0</v>
      </c>
      <c r="BF303" s="185">
        <f>IF(N303="snížená",J303,0)</f>
        <v>0</v>
      </c>
      <c r="BG303" s="185">
        <f>IF(N303="zákl. přenesená",J303,0)</f>
        <v>0</v>
      </c>
      <c r="BH303" s="185">
        <f>IF(N303="sníž. přenesená",J303,0)</f>
        <v>0</v>
      </c>
      <c r="BI303" s="185">
        <f>IF(N303="nulová",J303,0)</f>
        <v>0</v>
      </c>
      <c r="BJ303" s="17" t="s">
        <v>79</v>
      </c>
      <c r="BK303" s="185">
        <f>ROUND(I303*H303,2)</f>
        <v>0</v>
      </c>
      <c r="BL303" s="17" t="s">
        <v>89</v>
      </c>
      <c r="BM303" s="184" t="s">
        <v>400</v>
      </c>
    </row>
    <row r="304" spans="1:65" s="2" customFormat="1">
      <c r="A304" s="34"/>
      <c r="B304" s="35"/>
      <c r="C304" s="36"/>
      <c r="D304" s="186" t="s">
        <v>145</v>
      </c>
      <c r="E304" s="36"/>
      <c r="F304" s="187" t="s">
        <v>401</v>
      </c>
      <c r="G304" s="36"/>
      <c r="H304" s="36"/>
      <c r="I304" s="188"/>
      <c r="J304" s="36"/>
      <c r="K304" s="36"/>
      <c r="L304" s="39"/>
      <c r="M304" s="189"/>
      <c r="N304" s="190"/>
      <c r="O304" s="64"/>
      <c r="P304" s="64"/>
      <c r="Q304" s="64"/>
      <c r="R304" s="64"/>
      <c r="S304" s="64"/>
      <c r="T304" s="65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T304" s="17" t="s">
        <v>145</v>
      </c>
      <c r="AU304" s="17" t="s">
        <v>83</v>
      </c>
    </row>
    <row r="305" spans="1:65" s="12" customFormat="1" ht="22.8" customHeight="1">
      <c r="B305" s="157"/>
      <c r="C305" s="158"/>
      <c r="D305" s="159" t="s">
        <v>73</v>
      </c>
      <c r="E305" s="171" t="s">
        <v>189</v>
      </c>
      <c r="F305" s="171" t="s">
        <v>402</v>
      </c>
      <c r="G305" s="158"/>
      <c r="H305" s="158"/>
      <c r="I305" s="161"/>
      <c r="J305" s="172">
        <f>BK305</f>
        <v>0</v>
      </c>
      <c r="K305" s="158"/>
      <c r="L305" s="163"/>
      <c r="M305" s="164"/>
      <c r="N305" s="165"/>
      <c r="O305" s="165"/>
      <c r="P305" s="166">
        <f>SUM(P306:P326)</f>
        <v>0</v>
      </c>
      <c r="Q305" s="165"/>
      <c r="R305" s="166">
        <f>SUM(R306:R326)</f>
        <v>11.395149999999999</v>
      </c>
      <c r="S305" s="165"/>
      <c r="T305" s="167">
        <f>SUM(T306:T326)</f>
        <v>0</v>
      </c>
      <c r="AR305" s="168" t="s">
        <v>79</v>
      </c>
      <c r="AT305" s="169" t="s">
        <v>73</v>
      </c>
      <c r="AU305" s="169" t="s">
        <v>79</v>
      </c>
      <c r="AY305" s="168" t="s">
        <v>137</v>
      </c>
      <c r="BK305" s="170">
        <f>SUM(BK306:BK326)</f>
        <v>0</v>
      </c>
    </row>
    <row r="306" spans="1:65" s="2" customFormat="1" ht="33" customHeight="1">
      <c r="A306" s="34"/>
      <c r="B306" s="35"/>
      <c r="C306" s="173" t="s">
        <v>403</v>
      </c>
      <c r="D306" s="173" t="s">
        <v>139</v>
      </c>
      <c r="E306" s="174" t="s">
        <v>358</v>
      </c>
      <c r="F306" s="175" t="s">
        <v>359</v>
      </c>
      <c r="G306" s="176" t="s">
        <v>251</v>
      </c>
      <c r="H306" s="177">
        <v>42</v>
      </c>
      <c r="I306" s="178"/>
      <c r="J306" s="179">
        <f>ROUND(I306*H306,2)</f>
        <v>0</v>
      </c>
      <c r="K306" s="175" t="s">
        <v>143</v>
      </c>
      <c r="L306" s="39"/>
      <c r="M306" s="180" t="s">
        <v>19</v>
      </c>
      <c r="N306" s="181" t="s">
        <v>45</v>
      </c>
      <c r="O306" s="64"/>
      <c r="P306" s="182">
        <f>O306*H306</f>
        <v>0</v>
      </c>
      <c r="Q306" s="182">
        <v>0</v>
      </c>
      <c r="R306" s="182">
        <f>Q306*H306</f>
        <v>0</v>
      </c>
      <c r="S306" s="182">
        <v>0</v>
      </c>
      <c r="T306" s="183">
        <f>S306*H306</f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184" t="s">
        <v>89</v>
      </c>
      <c r="AT306" s="184" t="s">
        <v>139</v>
      </c>
      <c r="AU306" s="184" t="s">
        <v>83</v>
      </c>
      <c r="AY306" s="17" t="s">
        <v>137</v>
      </c>
      <c r="BE306" s="185">
        <f>IF(N306="základní",J306,0)</f>
        <v>0</v>
      </c>
      <c r="BF306" s="185">
        <f>IF(N306="snížená",J306,0)</f>
        <v>0</v>
      </c>
      <c r="BG306" s="185">
        <f>IF(N306="zákl. přenesená",J306,0)</f>
        <v>0</v>
      </c>
      <c r="BH306" s="185">
        <f>IF(N306="sníž. přenesená",J306,0)</f>
        <v>0</v>
      </c>
      <c r="BI306" s="185">
        <f>IF(N306="nulová",J306,0)</f>
        <v>0</v>
      </c>
      <c r="BJ306" s="17" t="s">
        <v>79</v>
      </c>
      <c r="BK306" s="185">
        <f>ROUND(I306*H306,2)</f>
        <v>0</v>
      </c>
      <c r="BL306" s="17" t="s">
        <v>89</v>
      </c>
      <c r="BM306" s="184" t="s">
        <v>404</v>
      </c>
    </row>
    <row r="307" spans="1:65" s="2" customFormat="1">
      <c r="A307" s="34"/>
      <c r="B307" s="35"/>
      <c r="C307" s="36"/>
      <c r="D307" s="186" t="s">
        <v>145</v>
      </c>
      <c r="E307" s="36"/>
      <c r="F307" s="187" t="s">
        <v>361</v>
      </c>
      <c r="G307" s="36"/>
      <c r="H307" s="36"/>
      <c r="I307" s="188"/>
      <c r="J307" s="36"/>
      <c r="K307" s="36"/>
      <c r="L307" s="39"/>
      <c r="M307" s="189"/>
      <c r="N307" s="190"/>
      <c r="O307" s="64"/>
      <c r="P307" s="64"/>
      <c r="Q307" s="64"/>
      <c r="R307" s="64"/>
      <c r="S307" s="64"/>
      <c r="T307" s="65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T307" s="17" t="s">
        <v>145</v>
      </c>
      <c r="AU307" s="17" t="s">
        <v>83</v>
      </c>
    </row>
    <row r="308" spans="1:65" s="14" customFormat="1">
      <c r="B308" s="202"/>
      <c r="C308" s="203"/>
      <c r="D308" s="193" t="s">
        <v>147</v>
      </c>
      <c r="E308" s="204" t="s">
        <v>19</v>
      </c>
      <c r="F308" s="205" t="s">
        <v>405</v>
      </c>
      <c r="G308" s="203"/>
      <c r="H308" s="206">
        <v>35</v>
      </c>
      <c r="I308" s="207"/>
      <c r="J308" s="203"/>
      <c r="K308" s="203"/>
      <c r="L308" s="208"/>
      <c r="M308" s="209"/>
      <c r="N308" s="210"/>
      <c r="O308" s="210"/>
      <c r="P308" s="210"/>
      <c r="Q308" s="210"/>
      <c r="R308" s="210"/>
      <c r="S308" s="210"/>
      <c r="T308" s="211"/>
      <c r="AT308" s="212" t="s">
        <v>147</v>
      </c>
      <c r="AU308" s="212" t="s">
        <v>83</v>
      </c>
      <c r="AV308" s="14" t="s">
        <v>83</v>
      </c>
      <c r="AW308" s="14" t="s">
        <v>34</v>
      </c>
      <c r="AX308" s="14" t="s">
        <v>74</v>
      </c>
      <c r="AY308" s="212" t="s">
        <v>137</v>
      </c>
    </row>
    <row r="309" spans="1:65" s="14" customFormat="1">
      <c r="B309" s="202"/>
      <c r="C309" s="203"/>
      <c r="D309" s="193" t="s">
        <v>147</v>
      </c>
      <c r="E309" s="204" t="s">
        <v>19</v>
      </c>
      <c r="F309" s="205" t="s">
        <v>406</v>
      </c>
      <c r="G309" s="203"/>
      <c r="H309" s="206">
        <v>7</v>
      </c>
      <c r="I309" s="207"/>
      <c r="J309" s="203"/>
      <c r="K309" s="203"/>
      <c r="L309" s="208"/>
      <c r="M309" s="209"/>
      <c r="N309" s="210"/>
      <c r="O309" s="210"/>
      <c r="P309" s="210"/>
      <c r="Q309" s="210"/>
      <c r="R309" s="210"/>
      <c r="S309" s="210"/>
      <c r="T309" s="211"/>
      <c r="AT309" s="212" t="s">
        <v>147</v>
      </c>
      <c r="AU309" s="212" t="s">
        <v>83</v>
      </c>
      <c r="AV309" s="14" t="s">
        <v>83</v>
      </c>
      <c r="AW309" s="14" t="s">
        <v>34</v>
      </c>
      <c r="AX309" s="14" t="s">
        <v>74</v>
      </c>
      <c r="AY309" s="212" t="s">
        <v>137</v>
      </c>
    </row>
    <row r="310" spans="1:65" s="15" customFormat="1">
      <c r="B310" s="213"/>
      <c r="C310" s="214"/>
      <c r="D310" s="193" t="s">
        <v>147</v>
      </c>
      <c r="E310" s="215" t="s">
        <v>19</v>
      </c>
      <c r="F310" s="216" t="s">
        <v>150</v>
      </c>
      <c r="G310" s="214"/>
      <c r="H310" s="217">
        <v>42</v>
      </c>
      <c r="I310" s="218"/>
      <c r="J310" s="214"/>
      <c r="K310" s="214"/>
      <c r="L310" s="219"/>
      <c r="M310" s="220"/>
      <c r="N310" s="221"/>
      <c r="O310" s="221"/>
      <c r="P310" s="221"/>
      <c r="Q310" s="221"/>
      <c r="R310" s="221"/>
      <c r="S310" s="221"/>
      <c r="T310" s="222"/>
      <c r="AT310" s="223" t="s">
        <v>147</v>
      </c>
      <c r="AU310" s="223" t="s">
        <v>83</v>
      </c>
      <c r="AV310" s="15" t="s">
        <v>89</v>
      </c>
      <c r="AW310" s="15" t="s">
        <v>34</v>
      </c>
      <c r="AX310" s="15" t="s">
        <v>79</v>
      </c>
      <c r="AY310" s="223" t="s">
        <v>137</v>
      </c>
    </row>
    <row r="311" spans="1:65" s="2" customFormat="1" ht="78" customHeight="1">
      <c r="A311" s="34"/>
      <c r="B311" s="35"/>
      <c r="C311" s="173" t="s">
        <v>407</v>
      </c>
      <c r="D311" s="173" t="s">
        <v>139</v>
      </c>
      <c r="E311" s="174" t="s">
        <v>408</v>
      </c>
      <c r="F311" s="175" t="s">
        <v>409</v>
      </c>
      <c r="G311" s="176" t="s">
        <v>251</v>
      </c>
      <c r="H311" s="177">
        <v>35</v>
      </c>
      <c r="I311" s="178"/>
      <c r="J311" s="179">
        <f>ROUND(I311*H311,2)</f>
        <v>0</v>
      </c>
      <c r="K311" s="175" t="s">
        <v>143</v>
      </c>
      <c r="L311" s="39"/>
      <c r="M311" s="180" t="s">
        <v>19</v>
      </c>
      <c r="N311" s="181" t="s">
        <v>45</v>
      </c>
      <c r="O311" s="64"/>
      <c r="P311" s="182">
        <f>O311*H311</f>
        <v>0</v>
      </c>
      <c r="Q311" s="182">
        <v>8.9219999999999994E-2</v>
      </c>
      <c r="R311" s="182">
        <f>Q311*H311</f>
        <v>3.1226999999999996</v>
      </c>
      <c r="S311" s="182">
        <v>0</v>
      </c>
      <c r="T311" s="183">
        <f>S311*H311</f>
        <v>0</v>
      </c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R311" s="184" t="s">
        <v>89</v>
      </c>
      <c r="AT311" s="184" t="s">
        <v>139</v>
      </c>
      <c r="AU311" s="184" t="s">
        <v>83</v>
      </c>
      <c r="AY311" s="17" t="s">
        <v>137</v>
      </c>
      <c r="BE311" s="185">
        <f>IF(N311="základní",J311,0)</f>
        <v>0</v>
      </c>
      <c r="BF311" s="185">
        <f>IF(N311="snížená",J311,0)</f>
        <v>0</v>
      </c>
      <c r="BG311" s="185">
        <f>IF(N311="zákl. přenesená",J311,0)</f>
        <v>0</v>
      </c>
      <c r="BH311" s="185">
        <f>IF(N311="sníž. přenesená",J311,0)</f>
        <v>0</v>
      </c>
      <c r="BI311" s="185">
        <f>IF(N311="nulová",J311,0)</f>
        <v>0</v>
      </c>
      <c r="BJ311" s="17" t="s">
        <v>79</v>
      </c>
      <c r="BK311" s="185">
        <f>ROUND(I311*H311,2)</f>
        <v>0</v>
      </c>
      <c r="BL311" s="17" t="s">
        <v>89</v>
      </c>
      <c r="BM311" s="184" t="s">
        <v>410</v>
      </c>
    </row>
    <row r="312" spans="1:65" s="2" customFormat="1">
      <c r="A312" s="34"/>
      <c r="B312" s="35"/>
      <c r="C312" s="36"/>
      <c r="D312" s="186" t="s">
        <v>145</v>
      </c>
      <c r="E312" s="36"/>
      <c r="F312" s="187" t="s">
        <v>411</v>
      </c>
      <c r="G312" s="36"/>
      <c r="H312" s="36"/>
      <c r="I312" s="188"/>
      <c r="J312" s="36"/>
      <c r="K312" s="36"/>
      <c r="L312" s="39"/>
      <c r="M312" s="189"/>
      <c r="N312" s="190"/>
      <c r="O312" s="64"/>
      <c r="P312" s="64"/>
      <c r="Q312" s="64"/>
      <c r="R312" s="64"/>
      <c r="S312" s="64"/>
      <c r="T312" s="65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T312" s="17" t="s">
        <v>145</v>
      </c>
      <c r="AU312" s="17" t="s">
        <v>83</v>
      </c>
    </row>
    <row r="313" spans="1:65" s="14" customFormat="1">
      <c r="B313" s="202"/>
      <c r="C313" s="203"/>
      <c r="D313" s="193" t="s">
        <v>147</v>
      </c>
      <c r="E313" s="204" t="s">
        <v>19</v>
      </c>
      <c r="F313" s="205" t="s">
        <v>405</v>
      </c>
      <c r="G313" s="203"/>
      <c r="H313" s="206">
        <v>35</v>
      </c>
      <c r="I313" s="207"/>
      <c r="J313" s="203"/>
      <c r="K313" s="203"/>
      <c r="L313" s="208"/>
      <c r="M313" s="209"/>
      <c r="N313" s="210"/>
      <c r="O313" s="210"/>
      <c r="P313" s="210"/>
      <c r="Q313" s="210"/>
      <c r="R313" s="210"/>
      <c r="S313" s="210"/>
      <c r="T313" s="211"/>
      <c r="AT313" s="212" t="s">
        <v>147</v>
      </c>
      <c r="AU313" s="212" t="s">
        <v>83</v>
      </c>
      <c r="AV313" s="14" t="s">
        <v>83</v>
      </c>
      <c r="AW313" s="14" t="s">
        <v>34</v>
      </c>
      <c r="AX313" s="14" t="s">
        <v>74</v>
      </c>
      <c r="AY313" s="212" t="s">
        <v>137</v>
      </c>
    </row>
    <row r="314" spans="1:65" s="15" customFormat="1">
      <c r="B314" s="213"/>
      <c r="C314" s="214"/>
      <c r="D314" s="193" t="s">
        <v>147</v>
      </c>
      <c r="E314" s="215" t="s">
        <v>19</v>
      </c>
      <c r="F314" s="216" t="s">
        <v>150</v>
      </c>
      <c r="G314" s="214"/>
      <c r="H314" s="217">
        <v>35</v>
      </c>
      <c r="I314" s="218"/>
      <c r="J314" s="214"/>
      <c r="K314" s="214"/>
      <c r="L314" s="219"/>
      <c r="M314" s="220"/>
      <c r="N314" s="221"/>
      <c r="O314" s="221"/>
      <c r="P314" s="221"/>
      <c r="Q314" s="221"/>
      <c r="R314" s="221"/>
      <c r="S314" s="221"/>
      <c r="T314" s="222"/>
      <c r="AT314" s="223" t="s">
        <v>147</v>
      </c>
      <c r="AU314" s="223" t="s">
        <v>83</v>
      </c>
      <c r="AV314" s="15" t="s">
        <v>89</v>
      </c>
      <c r="AW314" s="15" t="s">
        <v>34</v>
      </c>
      <c r="AX314" s="15" t="s">
        <v>79</v>
      </c>
      <c r="AY314" s="223" t="s">
        <v>137</v>
      </c>
    </row>
    <row r="315" spans="1:65" s="2" customFormat="1" ht="16.5" customHeight="1">
      <c r="A315" s="34"/>
      <c r="B315" s="35"/>
      <c r="C315" s="224" t="s">
        <v>412</v>
      </c>
      <c r="D315" s="224" t="s">
        <v>243</v>
      </c>
      <c r="E315" s="225" t="s">
        <v>413</v>
      </c>
      <c r="F315" s="226" t="s">
        <v>414</v>
      </c>
      <c r="G315" s="227" t="s">
        <v>251</v>
      </c>
      <c r="H315" s="228">
        <v>36.049999999999997</v>
      </c>
      <c r="I315" s="229"/>
      <c r="J315" s="230">
        <f>ROUND(I315*H315,2)</f>
        <v>0</v>
      </c>
      <c r="K315" s="226" t="s">
        <v>143</v>
      </c>
      <c r="L315" s="231"/>
      <c r="M315" s="232" t="s">
        <v>19</v>
      </c>
      <c r="N315" s="233" t="s">
        <v>45</v>
      </c>
      <c r="O315" s="64"/>
      <c r="P315" s="182">
        <f>O315*H315</f>
        <v>0</v>
      </c>
      <c r="Q315" s="182">
        <v>0.113</v>
      </c>
      <c r="R315" s="182">
        <f>Q315*H315</f>
        <v>4.0736499999999998</v>
      </c>
      <c r="S315" s="182">
        <v>0</v>
      </c>
      <c r="T315" s="183">
        <f>S315*H315</f>
        <v>0</v>
      </c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R315" s="184" t="s">
        <v>189</v>
      </c>
      <c r="AT315" s="184" t="s">
        <v>243</v>
      </c>
      <c r="AU315" s="184" t="s">
        <v>83</v>
      </c>
      <c r="AY315" s="17" t="s">
        <v>137</v>
      </c>
      <c r="BE315" s="185">
        <f>IF(N315="základní",J315,0)</f>
        <v>0</v>
      </c>
      <c r="BF315" s="185">
        <f>IF(N315="snížená",J315,0)</f>
        <v>0</v>
      </c>
      <c r="BG315" s="185">
        <f>IF(N315="zákl. přenesená",J315,0)</f>
        <v>0</v>
      </c>
      <c r="BH315" s="185">
        <f>IF(N315="sníž. přenesená",J315,0)</f>
        <v>0</v>
      </c>
      <c r="BI315" s="185">
        <f>IF(N315="nulová",J315,0)</f>
        <v>0</v>
      </c>
      <c r="BJ315" s="17" t="s">
        <v>79</v>
      </c>
      <c r="BK315" s="185">
        <f>ROUND(I315*H315,2)</f>
        <v>0</v>
      </c>
      <c r="BL315" s="17" t="s">
        <v>89</v>
      </c>
      <c r="BM315" s="184" t="s">
        <v>415</v>
      </c>
    </row>
    <row r="316" spans="1:65" s="14" customFormat="1">
      <c r="B316" s="202"/>
      <c r="C316" s="203"/>
      <c r="D316" s="193" t="s">
        <v>147</v>
      </c>
      <c r="E316" s="204" t="s">
        <v>19</v>
      </c>
      <c r="F316" s="205" t="s">
        <v>416</v>
      </c>
      <c r="G316" s="203"/>
      <c r="H316" s="206">
        <v>36.049999999999997</v>
      </c>
      <c r="I316" s="207"/>
      <c r="J316" s="203"/>
      <c r="K316" s="203"/>
      <c r="L316" s="208"/>
      <c r="M316" s="209"/>
      <c r="N316" s="210"/>
      <c r="O316" s="210"/>
      <c r="P316" s="210"/>
      <c r="Q316" s="210"/>
      <c r="R316" s="210"/>
      <c r="S316" s="210"/>
      <c r="T316" s="211"/>
      <c r="AT316" s="212" t="s">
        <v>147</v>
      </c>
      <c r="AU316" s="212" t="s">
        <v>83</v>
      </c>
      <c r="AV316" s="14" t="s">
        <v>83</v>
      </c>
      <c r="AW316" s="14" t="s">
        <v>34</v>
      </c>
      <c r="AX316" s="14" t="s">
        <v>74</v>
      </c>
      <c r="AY316" s="212" t="s">
        <v>137</v>
      </c>
    </row>
    <row r="317" spans="1:65" s="15" customFormat="1">
      <c r="B317" s="213"/>
      <c r="C317" s="214"/>
      <c r="D317" s="193" t="s">
        <v>147</v>
      </c>
      <c r="E317" s="215" t="s">
        <v>19</v>
      </c>
      <c r="F317" s="216" t="s">
        <v>150</v>
      </c>
      <c r="G317" s="214"/>
      <c r="H317" s="217">
        <v>36.049999999999997</v>
      </c>
      <c r="I317" s="218"/>
      <c r="J317" s="214"/>
      <c r="K317" s="214"/>
      <c r="L317" s="219"/>
      <c r="M317" s="220"/>
      <c r="N317" s="221"/>
      <c r="O317" s="221"/>
      <c r="P317" s="221"/>
      <c r="Q317" s="221"/>
      <c r="R317" s="221"/>
      <c r="S317" s="221"/>
      <c r="T317" s="222"/>
      <c r="AT317" s="223" t="s">
        <v>147</v>
      </c>
      <c r="AU317" s="223" t="s">
        <v>83</v>
      </c>
      <c r="AV317" s="15" t="s">
        <v>89</v>
      </c>
      <c r="AW317" s="15" t="s">
        <v>34</v>
      </c>
      <c r="AX317" s="15" t="s">
        <v>79</v>
      </c>
      <c r="AY317" s="223" t="s">
        <v>137</v>
      </c>
    </row>
    <row r="318" spans="1:65" s="2" customFormat="1" ht="49.05" customHeight="1">
      <c r="A318" s="34"/>
      <c r="B318" s="35"/>
      <c r="C318" s="173" t="s">
        <v>417</v>
      </c>
      <c r="D318" s="173" t="s">
        <v>139</v>
      </c>
      <c r="E318" s="174" t="s">
        <v>375</v>
      </c>
      <c r="F318" s="175" t="s">
        <v>376</v>
      </c>
      <c r="G318" s="176" t="s">
        <v>315</v>
      </c>
      <c r="H318" s="177">
        <v>24</v>
      </c>
      <c r="I318" s="178"/>
      <c r="J318" s="179">
        <f>ROUND(I318*H318,2)</f>
        <v>0</v>
      </c>
      <c r="K318" s="175" t="s">
        <v>143</v>
      </c>
      <c r="L318" s="39"/>
      <c r="M318" s="180" t="s">
        <v>19</v>
      </c>
      <c r="N318" s="181" t="s">
        <v>45</v>
      </c>
      <c r="O318" s="64"/>
      <c r="P318" s="182">
        <f>O318*H318</f>
        <v>0</v>
      </c>
      <c r="Q318" s="182">
        <v>0.1295</v>
      </c>
      <c r="R318" s="182">
        <f>Q318*H318</f>
        <v>3.1080000000000001</v>
      </c>
      <c r="S318" s="182">
        <v>0</v>
      </c>
      <c r="T318" s="183">
        <f>S318*H318</f>
        <v>0</v>
      </c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R318" s="184" t="s">
        <v>89</v>
      </c>
      <c r="AT318" s="184" t="s">
        <v>139</v>
      </c>
      <c r="AU318" s="184" t="s">
        <v>83</v>
      </c>
      <c r="AY318" s="17" t="s">
        <v>137</v>
      </c>
      <c r="BE318" s="185">
        <f>IF(N318="základní",J318,0)</f>
        <v>0</v>
      </c>
      <c r="BF318" s="185">
        <f>IF(N318="snížená",J318,0)</f>
        <v>0</v>
      </c>
      <c r="BG318" s="185">
        <f>IF(N318="zákl. přenesená",J318,0)</f>
        <v>0</v>
      </c>
      <c r="BH318" s="185">
        <f>IF(N318="sníž. přenesená",J318,0)</f>
        <v>0</v>
      </c>
      <c r="BI318" s="185">
        <f>IF(N318="nulová",J318,0)</f>
        <v>0</v>
      </c>
      <c r="BJ318" s="17" t="s">
        <v>79</v>
      </c>
      <c r="BK318" s="185">
        <f>ROUND(I318*H318,2)</f>
        <v>0</v>
      </c>
      <c r="BL318" s="17" t="s">
        <v>89</v>
      </c>
      <c r="BM318" s="184" t="s">
        <v>418</v>
      </c>
    </row>
    <row r="319" spans="1:65" s="2" customFormat="1">
      <c r="A319" s="34"/>
      <c r="B319" s="35"/>
      <c r="C319" s="36"/>
      <c r="D319" s="186" t="s">
        <v>145</v>
      </c>
      <c r="E319" s="36"/>
      <c r="F319" s="187" t="s">
        <v>378</v>
      </c>
      <c r="G319" s="36"/>
      <c r="H319" s="36"/>
      <c r="I319" s="188"/>
      <c r="J319" s="36"/>
      <c r="K319" s="36"/>
      <c r="L319" s="39"/>
      <c r="M319" s="189"/>
      <c r="N319" s="190"/>
      <c r="O319" s="64"/>
      <c r="P319" s="64"/>
      <c r="Q319" s="64"/>
      <c r="R319" s="64"/>
      <c r="S319" s="64"/>
      <c r="T319" s="65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T319" s="17" t="s">
        <v>145</v>
      </c>
      <c r="AU319" s="17" t="s">
        <v>83</v>
      </c>
    </row>
    <row r="320" spans="1:65" s="14" customFormat="1">
      <c r="B320" s="202"/>
      <c r="C320" s="203"/>
      <c r="D320" s="193" t="s">
        <v>147</v>
      </c>
      <c r="E320" s="204" t="s">
        <v>19</v>
      </c>
      <c r="F320" s="205" t="s">
        <v>419</v>
      </c>
      <c r="G320" s="203"/>
      <c r="H320" s="206">
        <v>24</v>
      </c>
      <c r="I320" s="207"/>
      <c r="J320" s="203"/>
      <c r="K320" s="203"/>
      <c r="L320" s="208"/>
      <c r="M320" s="209"/>
      <c r="N320" s="210"/>
      <c r="O320" s="210"/>
      <c r="P320" s="210"/>
      <c r="Q320" s="210"/>
      <c r="R320" s="210"/>
      <c r="S320" s="210"/>
      <c r="T320" s="211"/>
      <c r="AT320" s="212" t="s">
        <v>147</v>
      </c>
      <c r="AU320" s="212" t="s">
        <v>83</v>
      </c>
      <c r="AV320" s="14" t="s">
        <v>83</v>
      </c>
      <c r="AW320" s="14" t="s">
        <v>34</v>
      </c>
      <c r="AX320" s="14" t="s">
        <v>74</v>
      </c>
      <c r="AY320" s="212" t="s">
        <v>137</v>
      </c>
    </row>
    <row r="321" spans="1:65" s="15" customFormat="1">
      <c r="B321" s="213"/>
      <c r="C321" s="214"/>
      <c r="D321" s="193" t="s">
        <v>147</v>
      </c>
      <c r="E321" s="215" t="s">
        <v>19</v>
      </c>
      <c r="F321" s="216" t="s">
        <v>150</v>
      </c>
      <c r="G321" s="214"/>
      <c r="H321" s="217">
        <v>24</v>
      </c>
      <c r="I321" s="218"/>
      <c r="J321" s="214"/>
      <c r="K321" s="214"/>
      <c r="L321" s="219"/>
      <c r="M321" s="220"/>
      <c r="N321" s="221"/>
      <c r="O321" s="221"/>
      <c r="P321" s="221"/>
      <c r="Q321" s="221"/>
      <c r="R321" s="221"/>
      <c r="S321" s="221"/>
      <c r="T321" s="222"/>
      <c r="AT321" s="223" t="s">
        <v>147</v>
      </c>
      <c r="AU321" s="223" t="s">
        <v>83</v>
      </c>
      <c r="AV321" s="15" t="s">
        <v>89</v>
      </c>
      <c r="AW321" s="15" t="s">
        <v>34</v>
      </c>
      <c r="AX321" s="15" t="s">
        <v>79</v>
      </c>
      <c r="AY321" s="223" t="s">
        <v>137</v>
      </c>
    </row>
    <row r="322" spans="1:65" s="2" customFormat="1" ht="24.15" customHeight="1">
      <c r="A322" s="34"/>
      <c r="B322" s="35"/>
      <c r="C322" s="224" t="s">
        <v>420</v>
      </c>
      <c r="D322" s="224" t="s">
        <v>243</v>
      </c>
      <c r="E322" s="225" t="s">
        <v>381</v>
      </c>
      <c r="F322" s="226" t="s">
        <v>382</v>
      </c>
      <c r="G322" s="227" t="s">
        <v>315</v>
      </c>
      <c r="H322" s="228">
        <v>24.24</v>
      </c>
      <c r="I322" s="229"/>
      <c r="J322" s="230">
        <f>ROUND(I322*H322,2)</f>
        <v>0</v>
      </c>
      <c r="K322" s="226" t="s">
        <v>143</v>
      </c>
      <c r="L322" s="231"/>
      <c r="M322" s="232" t="s">
        <v>19</v>
      </c>
      <c r="N322" s="233" t="s">
        <v>45</v>
      </c>
      <c r="O322" s="64"/>
      <c r="P322" s="182">
        <f>O322*H322</f>
        <v>0</v>
      </c>
      <c r="Q322" s="182">
        <v>4.4999999999999998E-2</v>
      </c>
      <c r="R322" s="182">
        <f>Q322*H322</f>
        <v>1.0908</v>
      </c>
      <c r="S322" s="182">
        <v>0</v>
      </c>
      <c r="T322" s="183">
        <f>S322*H322</f>
        <v>0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184" t="s">
        <v>189</v>
      </c>
      <c r="AT322" s="184" t="s">
        <v>243</v>
      </c>
      <c r="AU322" s="184" t="s">
        <v>83</v>
      </c>
      <c r="AY322" s="17" t="s">
        <v>137</v>
      </c>
      <c r="BE322" s="185">
        <f>IF(N322="základní",J322,0)</f>
        <v>0</v>
      </c>
      <c r="BF322" s="185">
        <f>IF(N322="snížená",J322,0)</f>
        <v>0</v>
      </c>
      <c r="BG322" s="185">
        <f>IF(N322="zákl. přenesená",J322,0)</f>
        <v>0</v>
      </c>
      <c r="BH322" s="185">
        <f>IF(N322="sníž. přenesená",J322,0)</f>
        <v>0</v>
      </c>
      <c r="BI322" s="185">
        <f>IF(N322="nulová",J322,0)</f>
        <v>0</v>
      </c>
      <c r="BJ322" s="17" t="s">
        <v>79</v>
      </c>
      <c r="BK322" s="185">
        <f>ROUND(I322*H322,2)</f>
        <v>0</v>
      </c>
      <c r="BL322" s="17" t="s">
        <v>89</v>
      </c>
      <c r="BM322" s="184" t="s">
        <v>421</v>
      </c>
    </row>
    <row r="323" spans="1:65" s="14" customFormat="1">
      <c r="B323" s="202"/>
      <c r="C323" s="203"/>
      <c r="D323" s="193" t="s">
        <v>147</v>
      </c>
      <c r="E323" s="204" t="s">
        <v>19</v>
      </c>
      <c r="F323" s="205" t="s">
        <v>422</v>
      </c>
      <c r="G323" s="203"/>
      <c r="H323" s="206">
        <v>24.24</v>
      </c>
      <c r="I323" s="207"/>
      <c r="J323" s="203"/>
      <c r="K323" s="203"/>
      <c r="L323" s="208"/>
      <c r="M323" s="209"/>
      <c r="N323" s="210"/>
      <c r="O323" s="210"/>
      <c r="P323" s="210"/>
      <c r="Q323" s="210"/>
      <c r="R323" s="210"/>
      <c r="S323" s="210"/>
      <c r="T323" s="211"/>
      <c r="AT323" s="212" t="s">
        <v>147</v>
      </c>
      <c r="AU323" s="212" t="s">
        <v>83</v>
      </c>
      <c r="AV323" s="14" t="s">
        <v>83</v>
      </c>
      <c r="AW323" s="14" t="s">
        <v>34</v>
      </c>
      <c r="AX323" s="14" t="s">
        <v>74</v>
      </c>
      <c r="AY323" s="212" t="s">
        <v>137</v>
      </c>
    </row>
    <row r="324" spans="1:65" s="15" customFormat="1">
      <c r="B324" s="213"/>
      <c r="C324" s="214"/>
      <c r="D324" s="193" t="s">
        <v>147</v>
      </c>
      <c r="E324" s="215" t="s">
        <v>19</v>
      </c>
      <c r="F324" s="216" t="s">
        <v>150</v>
      </c>
      <c r="G324" s="214"/>
      <c r="H324" s="217">
        <v>24.24</v>
      </c>
      <c r="I324" s="218"/>
      <c r="J324" s="214"/>
      <c r="K324" s="214"/>
      <c r="L324" s="219"/>
      <c r="M324" s="220"/>
      <c r="N324" s="221"/>
      <c r="O324" s="221"/>
      <c r="P324" s="221"/>
      <c r="Q324" s="221"/>
      <c r="R324" s="221"/>
      <c r="S324" s="221"/>
      <c r="T324" s="222"/>
      <c r="AT324" s="223" t="s">
        <v>147</v>
      </c>
      <c r="AU324" s="223" t="s">
        <v>83</v>
      </c>
      <c r="AV324" s="15" t="s">
        <v>89</v>
      </c>
      <c r="AW324" s="15" t="s">
        <v>34</v>
      </c>
      <c r="AX324" s="15" t="s">
        <v>79</v>
      </c>
      <c r="AY324" s="223" t="s">
        <v>137</v>
      </c>
    </row>
    <row r="325" spans="1:65" s="2" customFormat="1" ht="37.799999999999997" customHeight="1">
      <c r="A325" s="34"/>
      <c r="B325" s="35"/>
      <c r="C325" s="173" t="s">
        <v>423</v>
      </c>
      <c r="D325" s="173" t="s">
        <v>139</v>
      </c>
      <c r="E325" s="174" t="s">
        <v>398</v>
      </c>
      <c r="F325" s="175" t="s">
        <v>399</v>
      </c>
      <c r="G325" s="176" t="s">
        <v>232</v>
      </c>
      <c r="H325" s="177">
        <v>11.395</v>
      </c>
      <c r="I325" s="178"/>
      <c r="J325" s="179">
        <f>ROUND(I325*H325,2)</f>
        <v>0</v>
      </c>
      <c r="K325" s="175" t="s">
        <v>143</v>
      </c>
      <c r="L325" s="39"/>
      <c r="M325" s="180" t="s">
        <v>19</v>
      </c>
      <c r="N325" s="181" t="s">
        <v>45</v>
      </c>
      <c r="O325" s="64"/>
      <c r="P325" s="182">
        <f>O325*H325</f>
        <v>0</v>
      </c>
      <c r="Q325" s="182">
        <v>0</v>
      </c>
      <c r="R325" s="182">
        <f>Q325*H325</f>
        <v>0</v>
      </c>
      <c r="S325" s="182">
        <v>0</v>
      </c>
      <c r="T325" s="183">
        <f>S325*H325</f>
        <v>0</v>
      </c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R325" s="184" t="s">
        <v>89</v>
      </c>
      <c r="AT325" s="184" t="s">
        <v>139</v>
      </c>
      <c r="AU325" s="184" t="s">
        <v>83</v>
      </c>
      <c r="AY325" s="17" t="s">
        <v>137</v>
      </c>
      <c r="BE325" s="185">
        <f>IF(N325="základní",J325,0)</f>
        <v>0</v>
      </c>
      <c r="BF325" s="185">
        <f>IF(N325="snížená",J325,0)</f>
        <v>0</v>
      </c>
      <c r="BG325" s="185">
        <f>IF(N325="zákl. přenesená",J325,0)</f>
        <v>0</v>
      </c>
      <c r="BH325" s="185">
        <f>IF(N325="sníž. přenesená",J325,0)</f>
        <v>0</v>
      </c>
      <c r="BI325" s="185">
        <f>IF(N325="nulová",J325,0)</f>
        <v>0</v>
      </c>
      <c r="BJ325" s="17" t="s">
        <v>79</v>
      </c>
      <c r="BK325" s="185">
        <f>ROUND(I325*H325,2)</f>
        <v>0</v>
      </c>
      <c r="BL325" s="17" t="s">
        <v>89</v>
      </c>
      <c r="BM325" s="184" t="s">
        <v>424</v>
      </c>
    </row>
    <row r="326" spans="1:65" s="2" customFormat="1">
      <c r="A326" s="34"/>
      <c r="B326" s="35"/>
      <c r="C326" s="36"/>
      <c r="D326" s="186" t="s">
        <v>145</v>
      </c>
      <c r="E326" s="36"/>
      <c r="F326" s="187" t="s">
        <v>401</v>
      </c>
      <c r="G326" s="36"/>
      <c r="H326" s="36"/>
      <c r="I326" s="188"/>
      <c r="J326" s="36"/>
      <c r="K326" s="36"/>
      <c r="L326" s="39"/>
      <c r="M326" s="189"/>
      <c r="N326" s="190"/>
      <c r="O326" s="64"/>
      <c r="P326" s="64"/>
      <c r="Q326" s="64"/>
      <c r="R326" s="64"/>
      <c r="S326" s="64"/>
      <c r="T326" s="65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T326" s="17" t="s">
        <v>145</v>
      </c>
      <c r="AU326" s="17" t="s">
        <v>83</v>
      </c>
    </row>
    <row r="327" spans="1:65" s="12" customFormat="1" ht="22.8" customHeight="1">
      <c r="B327" s="157"/>
      <c r="C327" s="158"/>
      <c r="D327" s="159" t="s">
        <v>73</v>
      </c>
      <c r="E327" s="171" t="s">
        <v>195</v>
      </c>
      <c r="F327" s="171" t="s">
        <v>425</v>
      </c>
      <c r="G327" s="158"/>
      <c r="H327" s="158"/>
      <c r="I327" s="161"/>
      <c r="J327" s="172">
        <f>BK327</f>
        <v>0</v>
      </c>
      <c r="K327" s="158"/>
      <c r="L327" s="163"/>
      <c r="M327" s="164"/>
      <c r="N327" s="165"/>
      <c r="O327" s="165"/>
      <c r="P327" s="166">
        <f>SUM(P328:P358)</f>
        <v>0</v>
      </c>
      <c r="Q327" s="165"/>
      <c r="R327" s="166">
        <f>SUM(R328:R358)</f>
        <v>33.226125000000003</v>
      </c>
      <c r="S327" s="165"/>
      <c r="T327" s="167">
        <f>SUM(T328:T358)</f>
        <v>0</v>
      </c>
      <c r="AR327" s="168" t="s">
        <v>79</v>
      </c>
      <c r="AT327" s="169" t="s">
        <v>73</v>
      </c>
      <c r="AU327" s="169" t="s">
        <v>79</v>
      </c>
      <c r="AY327" s="168" t="s">
        <v>137</v>
      </c>
      <c r="BK327" s="170">
        <f>SUM(BK328:BK358)</f>
        <v>0</v>
      </c>
    </row>
    <row r="328" spans="1:65" s="2" customFormat="1" ht="33" customHeight="1">
      <c r="A328" s="34"/>
      <c r="B328" s="35"/>
      <c r="C328" s="173" t="s">
        <v>426</v>
      </c>
      <c r="D328" s="173" t="s">
        <v>139</v>
      </c>
      <c r="E328" s="174" t="s">
        <v>427</v>
      </c>
      <c r="F328" s="175" t="s">
        <v>428</v>
      </c>
      <c r="G328" s="176" t="s">
        <v>251</v>
      </c>
      <c r="H328" s="177">
        <v>115</v>
      </c>
      <c r="I328" s="178"/>
      <c r="J328" s="179">
        <f>ROUND(I328*H328,2)</f>
        <v>0</v>
      </c>
      <c r="K328" s="175" t="s">
        <v>143</v>
      </c>
      <c r="L328" s="39"/>
      <c r="M328" s="180" t="s">
        <v>19</v>
      </c>
      <c r="N328" s="181" t="s">
        <v>45</v>
      </c>
      <c r="O328" s="64"/>
      <c r="P328" s="182">
        <f>O328*H328</f>
        <v>0</v>
      </c>
      <c r="Q328" s="182">
        <v>0</v>
      </c>
      <c r="R328" s="182">
        <f>Q328*H328</f>
        <v>0</v>
      </c>
      <c r="S328" s="182">
        <v>0</v>
      </c>
      <c r="T328" s="183">
        <f>S328*H328</f>
        <v>0</v>
      </c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R328" s="184" t="s">
        <v>89</v>
      </c>
      <c r="AT328" s="184" t="s">
        <v>139</v>
      </c>
      <c r="AU328" s="184" t="s">
        <v>83</v>
      </c>
      <c r="AY328" s="17" t="s">
        <v>137</v>
      </c>
      <c r="BE328" s="185">
        <f>IF(N328="základní",J328,0)</f>
        <v>0</v>
      </c>
      <c r="BF328" s="185">
        <f>IF(N328="snížená",J328,0)</f>
        <v>0</v>
      </c>
      <c r="BG328" s="185">
        <f>IF(N328="zákl. přenesená",J328,0)</f>
        <v>0</v>
      </c>
      <c r="BH328" s="185">
        <f>IF(N328="sníž. přenesená",J328,0)</f>
        <v>0</v>
      </c>
      <c r="BI328" s="185">
        <f>IF(N328="nulová",J328,0)</f>
        <v>0</v>
      </c>
      <c r="BJ328" s="17" t="s">
        <v>79</v>
      </c>
      <c r="BK328" s="185">
        <f>ROUND(I328*H328,2)</f>
        <v>0</v>
      </c>
      <c r="BL328" s="17" t="s">
        <v>89</v>
      </c>
      <c r="BM328" s="184" t="s">
        <v>429</v>
      </c>
    </row>
    <row r="329" spans="1:65" s="2" customFormat="1">
      <c r="A329" s="34"/>
      <c r="B329" s="35"/>
      <c r="C329" s="36"/>
      <c r="D329" s="186" t="s">
        <v>145</v>
      </c>
      <c r="E329" s="36"/>
      <c r="F329" s="187" t="s">
        <v>430</v>
      </c>
      <c r="G329" s="36"/>
      <c r="H329" s="36"/>
      <c r="I329" s="188"/>
      <c r="J329" s="36"/>
      <c r="K329" s="36"/>
      <c r="L329" s="39"/>
      <c r="M329" s="189"/>
      <c r="N329" s="190"/>
      <c r="O329" s="64"/>
      <c r="P329" s="64"/>
      <c r="Q329" s="64"/>
      <c r="R329" s="64"/>
      <c r="S329" s="64"/>
      <c r="T329" s="65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T329" s="17" t="s">
        <v>145</v>
      </c>
      <c r="AU329" s="17" t="s">
        <v>83</v>
      </c>
    </row>
    <row r="330" spans="1:65" s="14" customFormat="1">
      <c r="B330" s="202"/>
      <c r="C330" s="203"/>
      <c r="D330" s="193" t="s">
        <v>147</v>
      </c>
      <c r="E330" s="204" t="s">
        <v>19</v>
      </c>
      <c r="F330" s="205" t="s">
        <v>431</v>
      </c>
      <c r="G330" s="203"/>
      <c r="H330" s="206">
        <v>110</v>
      </c>
      <c r="I330" s="207"/>
      <c r="J330" s="203"/>
      <c r="K330" s="203"/>
      <c r="L330" s="208"/>
      <c r="M330" s="209"/>
      <c r="N330" s="210"/>
      <c r="O330" s="210"/>
      <c r="P330" s="210"/>
      <c r="Q330" s="210"/>
      <c r="R330" s="210"/>
      <c r="S330" s="210"/>
      <c r="T330" s="211"/>
      <c r="AT330" s="212" t="s">
        <v>147</v>
      </c>
      <c r="AU330" s="212" t="s">
        <v>83</v>
      </c>
      <c r="AV330" s="14" t="s">
        <v>83</v>
      </c>
      <c r="AW330" s="14" t="s">
        <v>34</v>
      </c>
      <c r="AX330" s="14" t="s">
        <v>74</v>
      </c>
      <c r="AY330" s="212" t="s">
        <v>137</v>
      </c>
    </row>
    <row r="331" spans="1:65" s="14" customFormat="1">
      <c r="B331" s="202"/>
      <c r="C331" s="203"/>
      <c r="D331" s="193" t="s">
        <v>147</v>
      </c>
      <c r="E331" s="204" t="s">
        <v>19</v>
      </c>
      <c r="F331" s="205" t="s">
        <v>432</v>
      </c>
      <c r="G331" s="203"/>
      <c r="H331" s="206">
        <v>5</v>
      </c>
      <c r="I331" s="207"/>
      <c r="J331" s="203"/>
      <c r="K331" s="203"/>
      <c r="L331" s="208"/>
      <c r="M331" s="209"/>
      <c r="N331" s="210"/>
      <c r="O331" s="210"/>
      <c r="P331" s="210"/>
      <c r="Q331" s="210"/>
      <c r="R331" s="210"/>
      <c r="S331" s="210"/>
      <c r="T331" s="211"/>
      <c r="AT331" s="212" t="s">
        <v>147</v>
      </c>
      <c r="AU331" s="212" t="s">
        <v>83</v>
      </c>
      <c r="AV331" s="14" t="s">
        <v>83</v>
      </c>
      <c r="AW331" s="14" t="s">
        <v>34</v>
      </c>
      <c r="AX331" s="14" t="s">
        <v>74</v>
      </c>
      <c r="AY331" s="212" t="s">
        <v>137</v>
      </c>
    </row>
    <row r="332" spans="1:65" s="15" customFormat="1">
      <c r="B332" s="213"/>
      <c r="C332" s="214"/>
      <c r="D332" s="193" t="s">
        <v>147</v>
      </c>
      <c r="E332" s="215" t="s">
        <v>19</v>
      </c>
      <c r="F332" s="216" t="s">
        <v>150</v>
      </c>
      <c r="G332" s="214"/>
      <c r="H332" s="217">
        <v>115</v>
      </c>
      <c r="I332" s="218"/>
      <c r="J332" s="214"/>
      <c r="K332" s="214"/>
      <c r="L332" s="219"/>
      <c r="M332" s="220"/>
      <c r="N332" s="221"/>
      <c r="O332" s="221"/>
      <c r="P332" s="221"/>
      <c r="Q332" s="221"/>
      <c r="R332" s="221"/>
      <c r="S332" s="221"/>
      <c r="T332" s="222"/>
      <c r="AT332" s="223" t="s">
        <v>147</v>
      </c>
      <c r="AU332" s="223" t="s">
        <v>83</v>
      </c>
      <c r="AV332" s="15" t="s">
        <v>89</v>
      </c>
      <c r="AW332" s="15" t="s">
        <v>34</v>
      </c>
      <c r="AX332" s="15" t="s">
        <v>79</v>
      </c>
      <c r="AY332" s="223" t="s">
        <v>137</v>
      </c>
    </row>
    <row r="333" spans="1:65" s="2" customFormat="1" ht="33" customHeight="1">
      <c r="A333" s="34"/>
      <c r="B333" s="35"/>
      <c r="C333" s="173" t="s">
        <v>433</v>
      </c>
      <c r="D333" s="173" t="s">
        <v>139</v>
      </c>
      <c r="E333" s="174" t="s">
        <v>434</v>
      </c>
      <c r="F333" s="175" t="s">
        <v>435</v>
      </c>
      <c r="G333" s="176" t="s">
        <v>251</v>
      </c>
      <c r="H333" s="177">
        <v>110</v>
      </c>
      <c r="I333" s="178"/>
      <c r="J333" s="179">
        <f>ROUND(I333*H333,2)</f>
        <v>0</v>
      </c>
      <c r="K333" s="175" t="s">
        <v>143</v>
      </c>
      <c r="L333" s="39"/>
      <c r="M333" s="180" t="s">
        <v>19</v>
      </c>
      <c r="N333" s="181" t="s">
        <v>45</v>
      </c>
      <c r="O333" s="64"/>
      <c r="P333" s="182">
        <f>O333*H333</f>
        <v>0</v>
      </c>
      <c r="Q333" s="182">
        <v>0</v>
      </c>
      <c r="R333" s="182">
        <f>Q333*H333</f>
        <v>0</v>
      </c>
      <c r="S333" s="182">
        <v>0</v>
      </c>
      <c r="T333" s="183">
        <f>S333*H333</f>
        <v>0</v>
      </c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R333" s="184" t="s">
        <v>89</v>
      </c>
      <c r="AT333" s="184" t="s">
        <v>139</v>
      </c>
      <c r="AU333" s="184" t="s">
        <v>83</v>
      </c>
      <c r="AY333" s="17" t="s">
        <v>137</v>
      </c>
      <c r="BE333" s="185">
        <f>IF(N333="základní",J333,0)</f>
        <v>0</v>
      </c>
      <c r="BF333" s="185">
        <f>IF(N333="snížená",J333,0)</f>
        <v>0</v>
      </c>
      <c r="BG333" s="185">
        <f>IF(N333="zákl. přenesená",J333,0)</f>
        <v>0</v>
      </c>
      <c r="BH333" s="185">
        <f>IF(N333="sníž. přenesená",J333,0)</f>
        <v>0</v>
      </c>
      <c r="BI333" s="185">
        <f>IF(N333="nulová",J333,0)</f>
        <v>0</v>
      </c>
      <c r="BJ333" s="17" t="s">
        <v>79</v>
      </c>
      <c r="BK333" s="185">
        <f>ROUND(I333*H333,2)</f>
        <v>0</v>
      </c>
      <c r="BL333" s="17" t="s">
        <v>89</v>
      </c>
      <c r="BM333" s="184" t="s">
        <v>436</v>
      </c>
    </row>
    <row r="334" spans="1:65" s="2" customFormat="1">
      <c r="A334" s="34"/>
      <c r="B334" s="35"/>
      <c r="C334" s="36"/>
      <c r="D334" s="186" t="s">
        <v>145</v>
      </c>
      <c r="E334" s="36"/>
      <c r="F334" s="187" t="s">
        <v>437</v>
      </c>
      <c r="G334" s="36"/>
      <c r="H334" s="36"/>
      <c r="I334" s="188"/>
      <c r="J334" s="36"/>
      <c r="K334" s="36"/>
      <c r="L334" s="39"/>
      <c r="M334" s="189"/>
      <c r="N334" s="190"/>
      <c r="O334" s="64"/>
      <c r="P334" s="64"/>
      <c r="Q334" s="64"/>
      <c r="R334" s="64"/>
      <c r="S334" s="64"/>
      <c r="T334" s="65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T334" s="17" t="s">
        <v>145</v>
      </c>
      <c r="AU334" s="17" t="s">
        <v>83</v>
      </c>
    </row>
    <row r="335" spans="1:65" s="14" customFormat="1">
      <c r="B335" s="202"/>
      <c r="C335" s="203"/>
      <c r="D335" s="193" t="s">
        <v>147</v>
      </c>
      <c r="E335" s="204" t="s">
        <v>19</v>
      </c>
      <c r="F335" s="205" t="s">
        <v>431</v>
      </c>
      <c r="G335" s="203"/>
      <c r="H335" s="206">
        <v>110</v>
      </c>
      <c r="I335" s="207"/>
      <c r="J335" s="203"/>
      <c r="K335" s="203"/>
      <c r="L335" s="208"/>
      <c r="M335" s="209"/>
      <c r="N335" s="210"/>
      <c r="O335" s="210"/>
      <c r="P335" s="210"/>
      <c r="Q335" s="210"/>
      <c r="R335" s="210"/>
      <c r="S335" s="210"/>
      <c r="T335" s="211"/>
      <c r="AT335" s="212" t="s">
        <v>147</v>
      </c>
      <c r="AU335" s="212" t="s">
        <v>83</v>
      </c>
      <c r="AV335" s="14" t="s">
        <v>83</v>
      </c>
      <c r="AW335" s="14" t="s">
        <v>34</v>
      </c>
      <c r="AX335" s="14" t="s">
        <v>74</v>
      </c>
      <c r="AY335" s="212" t="s">
        <v>137</v>
      </c>
    </row>
    <row r="336" spans="1:65" s="15" customFormat="1">
      <c r="B336" s="213"/>
      <c r="C336" s="214"/>
      <c r="D336" s="193" t="s">
        <v>147</v>
      </c>
      <c r="E336" s="215" t="s">
        <v>19</v>
      </c>
      <c r="F336" s="216" t="s">
        <v>150</v>
      </c>
      <c r="G336" s="214"/>
      <c r="H336" s="217">
        <v>110</v>
      </c>
      <c r="I336" s="218"/>
      <c r="J336" s="214"/>
      <c r="K336" s="214"/>
      <c r="L336" s="219"/>
      <c r="M336" s="220"/>
      <c r="N336" s="221"/>
      <c r="O336" s="221"/>
      <c r="P336" s="221"/>
      <c r="Q336" s="221"/>
      <c r="R336" s="221"/>
      <c r="S336" s="221"/>
      <c r="T336" s="222"/>
      <c r="AT336" s="223" t="s">
        <v>147</v>
      </c>
      <c r="AU336" s="223" t="s">
        <v>83</v>
      </c>
      <c r="AV336" s="15" t="s">
        <v>89</v>
      </c>
      <c r="AW336" s="15" t="s">
        <v>34</v>
      </c>
      <c r="AX336" s="15" t="s">
        <v>79</v>
      </c>
      <c r="AY336" s="223" t="s">
        <v>137</v>
      </c>
    </row>
    <row r="337" spans="1:65" s="2" customFormat="1" ht="78" customHeight="1">
      <c r="A337" s="34"/>
      <c r="B337" s="35"/>
      <c r="C337" s="173" t="s">
        <v>438</v>
      </c>
      <c r="D337" s="173" t="s">
        <v>139</v>
      </c>
      <c r="E337" s="174" t="s">
        <v>439</v>
      </c>
      <c r="F337" s="175" t="s">
        <v>440</v>
      </c>
      <c r="G337" s="176" t="s">
        <v>251</v>
      </c>
      <c r="H337" s="177">
        <v>110</v>
      </c>
      <c r="I337" s="178"/>
      <c r="J337" s="179">
        <f>ROUND(I337*H337,2)</f>
        <v>0</v>
      </c>
      <c r="K337" s="175" t="s">
        <v>143</v>
      </c>
      <c r="L337" s="39"/>
      <c r="M337" s="180" t="s">
        <v>19</v>
      </c>
      <c r="N337" s="181" t="s">
        <v>45</v>
      </c>
      <c r="O337" s="64"/>
      <c r="P337" s="182">
        <f>O337*H337</f>
        <v>0</v>
      </c>
      <c r="Q337" s="182">
        <v>0.11162</v>
      </c>
      <c r="R337" s="182">
        <f>Q337*H337</f>
        <v>12.2782</v>
      </c>
      <c r="S337" s="182">
        <v>0</v>
      </c>
      <c r="T337" s="183">
        <f>S337*H337</f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184" t="s">
        <v>89</v>
      </c>
      <c r="AT337" s="184" t="s">
        <v>139</v>
      </c>
      <c r="AU337" s="184" t="s">
        <v>83</v>
      </c>
      <c r="AY337" s="17" t="s">
        <v>137</v>
      </c>
      <c r="BE337" s="185">
        <f>IF(N337="základní",J337,0)</f>
        <v>0</v>
      </c>
      <c r="BF337" s="185">
        <f>IF(N337="snížená",J337,0)</f>
        <v>0</v>
      </c>
      <c r="BG337" s="185">
        <f>IF(N337="zákl. přenesená",J337,0)</f>
        <v>0</v>
      </c>
      <c r="BH337" s="185">
        <f>IF(N337="sníž. přenesená",J337,0)</f>
        <v>0</v>
      </c>
      <c r="BI337" s="185">
        <f>IF(N337="nulová",J337,0)</f>
        <v>0</v>
      </c>
      <c r="BJ337" s="17" t="s">
        <v>79</v>
      </c>
      <c r="BK337" s="185">
        <f>ROUND(I337*H337,2)</f>
        <v>0</v>
      </c>
      <c r="BL337" s="17" t="s">
        <v>89</v>
      </c>
      <c r="BM337" s="184" t="s">
        <v>441</v>
      </c>
    </row>
    <row r="338" spans="1:65" s="2" customFormat="1">
      <c r="A338" s="34"/>
      <c r="B338" s="35"/>
      <c r="C338" s="36"/>
      <c r="D338" s="186" t="s">
        <v>145</v>
      </c>
      <c r="E338" s="36"/>
      <c r="F338" s="187" t="s">
        <v>442</v>
      </c>
      <c r="G338" s="36"/>
      <c r="H338" s="36"/>
      <c r="I338" s="188"/>
      <c r="J338" s="36"/>
      <c r="K338" s="36"/>
      <c r="L338" s="39"/>
      <c r="M338" s="189"/>
      <c r="N338" s="190"/>
      <c r="O338" s="64"/>
      <c r="P338" s="64"/>
      <c r="Q338" s="64"/>
      <c r="R338" s="64"/>
      <c r="S338" s="64"/>
      <c r="T338" s="65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T338" s="17" t="s">
        <v>145</v>
      </c>
      <c r="AU338" s="17" t="s">
        <v>83</v>
      </c>
    </row>
    <row r="339" spans="1:65" s="14" customFormat="1">
      <c r="B339" s="202"/>
      <c r="C339" s="203"/>
      <c r="D339" s="193" t="s">
        <v>147</v>
      </c>
      <c r="E339" s="204" t="s">
        <v>19</v>
      </c>
      <c r="F339" s="205" t="s">
        <v>443</v>
      </c>
      <c r="G339" s="203"/>
      <c r="H339" s="206">
        <v>110</v>
      </c>
      <c r="I339" s="207"/>
      <c r="J339" s="203"/>
      <c r="K339" s="203"/>
      <c r="L339" s="208"/>
      <c r="M339" s="209"/>
      <c r="N339" s="210"/>
      <c r="O339" s="210"/>
      <c r="P339" s="210"/>
      <c r="Q339" s="210"/>
      <c r="R339" s="210"/>
      <c r="S339" s="210"/>
      <c r="T339" s="211"/>
      <c r="AT339" s="212" t="s">
        <v>147</v>
      </c>
      <c r="AU339" s="212" t="s">
        <v>83</v>
      </c>
      <c r="AV339" s="14" t="s">
        <v>83</v>
      </c>
      <c r="AW339" s="14" t="s">
        <v>34</v>
      </c>
      <c r="AX339" s="14" t="s">
        <v>74</v>
      </c>
      <c r="AY339" s="212" t="s">
        <v>137</v>
      </c>
    </row>
    <row r="340" spans="1:65" s="15" customFormat="1">
      <c r="B340" s="213"/>
      <c r="C340" s="214"/>
      <c r="D340" s="193" t="s">
        <v>147</v>
      </c>
      <c r="E340" s="215" t="s">
        <v>19</v>
      </c>
      <c r="F340" s="216" t="s">
        <v>150</v>
      </c>
      <c r="G340" s="214"/>
      <c r="H340" s="217">
        <v>110</v>
      </c>
      <c r="I340" s="218"/>
      <c r="J340" s="214"/>
      <c r="K340" s="214"/>
      <c r="L340" s="219"/>
      <c r="M340" s="220"/>
      <c r="N340" s="221"/>
      <c r="O340" s="221"/>
      <c r="P340" s="221"/>
      <c r="Q340" s="221"/>
      <c r="R340" s="221"/>
      <c r="S340" s="221"/>
      <c r="T340" s="222"/>
      <c r="AT340" s="223" t="s">
        <v>147</v>
      </c>
      <c r="AU340" s="223" t="s">
        <v>83</v>
      </c>
      <c r="AV340" s="15" t="s">
        <v>89</v>
      </c>
      <c r="AW340" s="15" t="s">
        <v>34</v>
      </c>
      <c r="AX340" s="15" t="s">
        <v>79</v>
      </c>
      <c r="AY340" s="223" t="s">
        <v>137</v>
      </c>
    </row>
    <row r="341" spans="1:65" s="2" customFormat="1" ht="16.5" customHeight="1">
      <c r="A341" s="34"/>
      <c r="B341" s="35"/>
      <c r="C341" s="224" t="s">
        <v>444</v>
      </c>
      <c r="D341" s="224" t="s">
        <v>243</v>
      </c>
      <c r="E341" s="225" t="s">
        <v>445</v>
      </c>
      <c r="F341" s="226" t="s">
        <v>446</v>
      </c>
      <c r="G341" s="227" t="s">
        <v>251</v>
      </c>
      <c r="H341" s="228">
        <v>97.1</v>
      </c>
      <c r="I341" s="229"/>
      <c r="J341" s="230">
        <f>ROUND(I341*H341,2)</f>
        <v>0</v>
      </c>
      <c r="K341" s="226" t="s">
        <v>143</v>
      </c>
      <c r="L341" s="231"/>
      <c r="M341" s="232" t="s">
        <v>19</v>
      </c>
      <c r="N341" s="233" t="s">
        <v>45</v>
      </c>
      <c r="O341" s="64"/>
      <c r="P341" s="182">
        <f>O341*H341</f>
        <v>0</v>
      </c>
      <c r="Q341" s="182">
        <v>0.152</v>
      </c>
      <c r="R341" s="182">
        <f>Q341*H341</f>
        <v>14.759199999999998</v>
      </c>
      <c r="S341" s="182">
        <v>0</v>
      </c>
      <c r="T341" s="183">
        <f>S341*H341</f>
        <v>0</v>
      </c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R341" s="184" t="s">
        <v>189</v>
      </c>
      <c r="AT341" s="184" t="s">
        <v>243</v>
      </c>
      <c r="AU341" s="184" t="s">
        <v>83</v>
      </c>
      <c r="AY341" s="17" t="s">
        <v>137</v>
      </c>
      <c r="BE341" s="185">
        <f>IF(N341="základní",J341,0)</f>
        <v>0</v>
      </c>
      <c r="BF341" s="185">
        <f>IF(N341="snížená",J341,0)</f>
        <v>0</v>
      </c>
      <c r="BG341" s="185">
        <f>IF(N341="zákl. přenesená",J341,0)</f>
        <v>0</v>
      </c>
      <c r="BH341" s="185">
        <f>IF(N341="sníž. přenesená",J341,0)</f>
        <v>0</v>
      </c>
      <c r="BI341" s="185">
        <f>IF(N341="nulová",J341,0)</f>
        <v>0</v>
      </c>
      <c r="BJ341" s="17" t="s">
        <v>79</v>
      </c>
      <c r="BK341" s="185">
        <f>ROUND(I341*H341,2)</f>
        <v>0</v>
      </c>
      <c r="BL341" s="17" t="s">
        <v>89</v>
      </c>
      <c r="BM341" s="184" t="s">
        <v>447</v>
      </c>
    </row>
    <row r="342" spans="1:65" s="14" customFormat="1" ht="20.399999999999999">
      <c r="B342" s="202"/>
      <c r="C342" s="203"/>
      <c r="D342" s="193" t="s">
        <v>147</v>
      </c>
      <c r="E342" s="204" t="s">
        <v>19</v>
      </c>
      <c r="F342" s="205" t="s">
        <v>448</v>
      </c>
      <c r="G342" s="203"/>
      <c r="H342" s="206">
        <v>97.1</v>
      </c>
      <c r="I342" s="207"/>
      <c r="J342" s="203"/>
      <c r="K342" s="203"/>
      <c r="L342" s="208"/>
      <c r="M342" s="209"/>
      <c r="N342" s="210"/>
      <c r="O342" s="210"/>
      <c r="P342" s="210"/>
      <c r="Q342" s="210"/>
      <c r="R342" s="210"/>
      <c r="S342" s="210"/>
      <c r="T342" s="211"/>
      <c r="AT342" s="212" t="s">
        <v>147</v>
      </c>
      <c r="AU342" s="212" t="s">
        <v>83</v>
      </c>
      <c r="AV342" s="14" t="s">
        <v>83</v>
      </c>
      <c r="AW342" s="14" t="s">
        <v>34</v>
      </c>
      <c r="AX342" s="14" t="s">
        <v>74</v>
      </c>
      <c r="AY342" s="212" t="s">
        <v>137</v>
      </c>
    </row>
    <row r="343" spans="1:65" s="15" customFormat="1">
      <c r="B343" s="213"/>
      <c r="C343" s="214"/>
      <c r="D343" s="193" t="s">
        <v>147</v>
      </c>
      <c r="E343" s="215" t="s">
        <v>19</v>
      </c>
      <c r="F343" s="216" t="s">
        <v>150</v>
      </c>
      <c r="G343" s="214"/>
      <c r="H343" s="217">
        <v>97.1</v>
      </c>
      <c r="I343" s="218"/>
      <c r="J343" s="214"/>
      <c r="K343" s="214"/>
      <c r="L343" s="219"/>
      <c r="M343" s="220"/>
      <c r="N343" s="221"/>
      <c r="O343" s="221"/>
      <c r="P343" s="221"/>
      <c r="Q343" s="221"/>
      <c r="R343" s="221"/>
      <c r="S343" s="221"/>
      <c r="T343" s="222"/>
      <c r="AT343" s="223" t="s">
        <v>147</v>
      </c>
      <c r="AU343" s="223" t="s">
        <v>83</v>
      </c>
      <c r="AV343" s="15" t="s">
        <v>89</v>
      </c>
      <c r="AW343" s="15" t="s">
        <v>34</v>
      </c>
      <c r="AX343" s="15" t="s">
        <v>79</v>
      </c>
      <c r="AY343" s="223" t="s">
        <v>137</v>
      </c>
    </row>
    <row r="344" spans="1:65" s="2" customFormat="1" ht="24.15" customHeight="1">
      <c r="A344" s="34"/>
      <c r="B344" s="35"/>
      <c r="C344" s="224" t="s">
        <v>449</v>
      </c>
      <c r="D344" s="224" t="s">
        <v>243</v>
      </c>
      <c r="E344" s="225" t="s">
        <v>450</v>
      </c>
      <c r="F344" s="226" t="s">
        <v>451</v>
      </c>
      <c r="G344" s="227" t="s">
        <v>251</v>
      </c>
      <c r="H344" s="228">
        <v>9.9909999999999997</v>
      </c>
      <c r="I344" s="229"/>
      <c r="J344" s="230">
        <f>ROUND(I344*H344,2)</f>
        <v>0</v>
      </c>
      <c r="K344" s="226" t="s">
        <v>143</v>
      </c>
      <c r="L344" s="231"/>
      <c r="M344" s="232" t="s">
        <v>19</v>
      </c>
      <c r="N344" s="233" t="s">
        <v>45</v>
      </c>
      <c r="O344" s="64"/>
      <c r="P344" s="182">
        <f>O344*H344</f>
        <v>0</v>
      </c>
      <c r="Q344" s="182">
        <v>0.17499999999999999</v>
      </c>
      <c r="R344" s="182">
        <f>Q344*H344</f>
        <v>1.7484249999999999</v>
      </c>
      <c r="S344" s="182">
        <v>0</v>
      </c>
      <c r="T344" s="183">
        <f>S344*H344</f>
        <v>0</v>
      </c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R344" s="184" t="s">
        <v>189</v>
      </c>
      <c r="AT344" s="184" t="s">
        <v>243</v>
      </c>
      <c r="AU344" s="184" t="s">
        <v>83</v>
      </c>
      <c r="AY344" s="17" t="s">
        <v>137</v>
      </c>
      <c r="BE344" s="185">
        <f>IF(N344="základní",J344,0)</f>
        <v>0</v>
      </c>
      <c r="BF344" s="185">
        <f>IF(N344="snížená",J344,0)</f>
        <v>0</v>
      </c>
      <c r="BG344" s="185">
        <f>IF(N344="zákl. přenesená",J344,0)</f>
        <v>0</v>
      </c>
      <c r="BH344" s="185">
        <f>IF(N344="sníž. přenesená",J344,0)</f>
        <v>0</v>
      </c>
      <c r="BI344" s="185">
        <f>IF(N344="nulová",J344,0)</f>
        <v>0</v>
      </c>
      <c r="BJ344" s="17" t="s">
        <v>79</v>
      </c>
      <c r="BK344" s="185">
        <f>ROUND(I344*H344,2)</f>
        <v>0</v>
      </c>
      <c r="BL344" s="17" t="s">
        <v>89</v>
      </c>
      <c r="BM344" s="184" t="s">
        <v>452</v>
      </c>
    </row>
    <row r="345" spans="1:65" s="14" customFormat="1" ht="20.399999999999999">
      <c r="B345" s="202"/>
      <c r="C345" s="203"/>
      <c r="D345" s="193" t="s">
        <v>147</v>
      </c>
      <c r="E345" s="204" t="s">
        <v>19</v>
      </c>
      <c r="F345" s="205" t="s">
        <v>453</v>
      </c>
      <c r="G345" s="203"/>
      <c r="H345" s="206">
        <v>9.9909999999999997</v>
      </c>
      <c r="I345" s="207"/>
      <c r="J345" s="203"/>
      <c r="K345" s="203"/>
      <c r="L345" s="208"/>
      <c r="M345" s="209"/>
      <c r="N345" s="210"/>
      <c r="O345" s="210"/>
      <c r="P345" s="210"/>
      <c r="Q345" s="210"/>
      <c r="R345" s="210"/>
      <c r="S345" s="210"/>
      <c r="T345" s="211"/>
      <c r="AT345" s="212" t="s">
        <v>147</v>
      </c>
      <c r="AU345" s="212" t="s">
        <v>83</v>
      </c>
      <c r="AV345" s="14" t="s">
        <v>83</v>
      </c>
      <c r="AW345" s="14" t="s">
        <v>34</v>
      </c>
      <c r="AX345" s="14" t="s">
        <v>74</v>
      </c>
      <c r="AY345" s="212" t="s">
        <v>137</v>
      </c>
    </row>
    <row r="346" spans="1:65" s="15" customFormat="1">
      <c r="B346" s="213"/>
      <c r="C346" s="214"/>
      <c r="D346" s="193" t="s">
        <v>147</v>
      </c>
      <c r="E346" s="215" t="s">
        <v>19</v>
      </c>
      <c r="F346" s="216" t="s">
        <v>150</v>
      </c>
      <c r="G346" s="214"/>
      <c r="H346" s="217">
        <v>9.9909999999999997</v>
      </c>
      <c r="I346" s="218"/>
      <c r="J346" s="214"/>
      <c r="K346" s="214"/>
      <c r="L346" s="219"/>
      <c r="M346" s="220"/>
      <c r="N346" s="221"/>
      <c r="O346" s="221"/>
      <c r="P346" s="221"/>
      <c r="Q346" s="221"/>
      <c r="R346" s="221"/>
      <c r="S346" s="221"/>
      <c r="T346" s="222"/>
      <c r="AT346" s="223" t="s">
        <v>147</v>
      </c>
      <c r="AU346" s="223" t="s">
        <v>83</v>
      </c>
      <c r="AV346" s="15" t="s">
        <v>89</v>
      </c>
      <c r="AW346" s="15" t="s">
        <v>34</v>
      </c>
      <c r="AX346" s="15" t="s">
        <v>79</v>
      </c>
      <c r="AY346" s="223" t="s">
        <v>137</v>
      </c>
    </row>
    <row r="347" spans="1:65" s="2" customFormat="1" ht="21.75" customHeight="1">
      <c r="A347" s="34"/>
      <c r="B347" s="35"/>
      <c r="C347" s="224" t="s">
        <v>454</v>
      </c>
      <c r="D347" s="224" t="s">
        <v>243</v>
      </c>
      <c r="E347" s="225" t="s">
        <v>455</v>
      </c>
      <c r="F347" s="226" t="s">
        <v>456</v>
      </c>
      <c r="G347" s="227" t="s">
        <v>251</v>
      </c>
      <c r="H347" s="228">
        <v>5.109</v>
      </c>
      <c r="I347" s="229"/>
      <c r="J347" s="230">
        <f>ROUND(I347*H347,2)</f>
        <v>0</v>
      </c>
      <c r="K347" s="226" t="s">
        <v>143</v>
      </c>
      <c r="L347" s="231"/>
      <c r="M347" s="232" t="s">
        <v>19</v>
      </c>
      <c r="N347" s="233" t="s">
        <v>45</v>
      </c>
      <c r="O347" s="64"/>
      <c r="P347" s="182">
        <f>O347*H347</f>
        <v>0</v>
      </c>
      <c r="Q347" s="182">
        <v>0.15</v>
      </c>
      <c r="R347" s="182">
        <f>Q347*H347</f>
        <v>0.76634999999999998</v>
      </c>
      <c r="S347" s="182">
        <v>0</v>
      </c>
      <c r="T347" s="183">
        <f>S347*H347</f>
        <v>0</v>
      </c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R347" s="184" t="s">
        <v>189</v>
      </c>
      <c r="AT347" s="184" t="s">
        <v>243</v>
      </c>
      <c r="AU347" s="184" t="s">
        <v>83</v>
      </c>
      <c r="AY347" s="17" t="s">
        <v>137</v>
      </c>
      <c r="BE347" s="185">
        <f>IF(N347="základní",J347,0)</f>
        <v>0</v>
      </c>
      <c r="BF347" s="185">
        <f>IF(N347="snížená",J347,0)</f>
        <v>0</v>
      </c>
      <c r="BG347" s="185">
        <f>IF(N347="zákl. přenesená",J347,0)</f>
        <v>0</v>
      </c>
      <c r="BH347" s="185">
        <f>IF(N347="sníž. přenesená",J347,0)</f>
        <v>0</v>
      </c>
      <c r="BI347" s="185">
        <f>IF(N347="nulová",J347,0)</f>
        <v>0</v>
      </c>
      <c r="BJ347" s="17" t="s">
        <v>79</v>
      </c>
      <c r="BK347" s="185">
        <f>ROUND(I347*H347,2)</f>
        <v>0</v>
      </c>
      <c r="BL347" s="17" t="s">
        <v>89</v>
      </c>
      <c r="BM347" s="184" t="s">
        <v>457</v>
      </c>
    </row>
    <row r="348" spans="1:65" s="14" customFormat="1" ht="20.399999999999999">
      <c r="B348" s="202"/>
      <c r="C348" s="203"/>
      <c r="D348" s="193" t="s">
        <v>147</v>
      </c>
      <c r="E348" s="204" t="s">
        <v>19</v>
      </c>
      <c r="F348" s="205" t="s">
        <v>458</v>
      </c>
      <c r="G348" s="203"/>
      <c r="H348" s="206">
        <v>5.109</v>
      </c>
      <c r="I348" s="207"/>
      <c r="J348" s="203"/>
      <c r="K348" s="203"/>
      <c r="L348" s="208"/>
      <c r="M348" s="209"/>
      <c r="N348" s="210"/>
      <c r="O348" s="210"/>
      <c r="P348" s="210"/>
      <c r="Q348" s="210"/>
      <c r="R348" s="210"/>
      <c r="S348" s="210"/>
      <c r="T348" s="211"/>
      <c r="AT348" s="212" t="s">
        <v>147</v>
      </c>
      <c r="AU348" s="212" t="s">
        <v>83</v>
      </c>
      <c r="AV348" s="14" t="s">
        <v>83</v>
      </c>
      <c r="AW348" s="14" t="s">
        <v>34</v>
      </c>
      <c r="AX348" s="14" t="s">
        <v>74</v>
      </c>
      <c r="AY348" s="212" t="s">
        <v>137</v>
      </c>
    </row>
    <row r="349" spans="1:65" s="15" customFormat="1">
      <c r="B349" s="213"/>
      <c r="C349" s="214"/>
      <c r="D349" s="193" t="s">
        <v>147</v>
      </c>
      <c r="E349" s="215" t="s">
        <v>19</v>
      </c>
      <c r="F349" s="216" t="s">
        <v>150</v>
      </c>
      <c r="G349" s="214"/>
      <c r="H349" s="217">
        <v>5.109</v>
      </c>
      <c r="I349" s="218"/>
      <c r="J349" s="214"/>
      <c r="K349" s="214"/>
      <c r="L349" s="219"/>
      <c r="M349" s="220"/>
      <c r="N349" s="221"/>
      <c r="O349" s="221"/>
      <c r="P349" s="221"/>
      <c r="Q349" s="221"/>
      <c r="R349" s="221"/>
      <c r="S349" s="221"/>
      <c r="T349" s="222"/>
      <c r="AT349" s="223" t="s">
        <v>147</v>
      </c>
      <c r="AU349" s="223" t="s">
        <v>83</v>
      </c>
      <c r="AV349" s="15" t="s">
        <v>89</v>
      </c>
      <c r="AW349" s="15" t="s">
        <v>34</v>
      </c>
      <c r="AX349" s="15" t="s">
        <v>79</v>
      </c>
      <c r="AY349" s="223" t="s">
        <v>137</v>
      </c>
    </row>
    <row r="350" spans="1:65" s="2" customFormat="1" ht="49.05" customHeight="1">
      <c r="A350" s="34"/>
      <c r="B350" s="35"/>
      <c r="C350" s="173" t="s">
        <v>459</v>
      </c>
      <c r="D350" s="173" t="s">
        <v>139</v>
      </c>
      <c r="E350" s="174" t="s">
        <v>375</v>
      </c>
      <c r="F350" s="175" t="s">
        <v>376</v>
      </c>
      <c r="G350" s="176" t="s">
        <v>315</v>
      </c>
      <c r="H350" s="177">
        <v>21</v>
      </c>
      <c r="I350" s="178"/>
      <c r="J350" s="179">
        <f>ROUND(I350*H350,2)</f>
        <v>0</v>
      </c>
      <c r="K350" s="175" t="s">
        <v>143</v>
      </c>
      <c r="L350" s="39"/>
      <c r="M350" s="180" t="s">
        <v>19</v>
      </c>
      <c r="N350" s="181" t="s">
        <v>45</v>
      </c>
      <c r="O350" s="64"/>
      <c r="P350" s="182">
        <f>O350*H350</f>
        <v>0</v>
      </c>
      <c r="Q350" s="182">
        <v>0.1295</v>
      </c>
      <c r="R350" s="182">
        <f>Q350*H350</f>
        <v>2.7195</v>
      </c>
      <c r="S350" s="182">
        <v>0</v>
      </c>
      <c r="T350" s="183">
        <f>S350*H350</f>
        <v>0</v>
      </c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R350" s="184" t="s">
        <v>89</v>
      </c>
      <c r="AT350" s="184" t="s">
        <v>139</v>
      </c>
      <c r="AU350" s="184" t="s">
        <v>83</v>
      </c>
      <c r="AY350" s="17" t="s">
        <v>137</v>
      </c>
      <c r="BE350" s="185">
        <f>IF(N350="základní",J350,0)</f>
        <v>0</v>
      </c>
      <c r="BF350" s="185">
        <f>IF(N350="snížená",J350,0)</f>
        <v>0</v>
      </c>
      <c r="BG350" s="185">
        <f>IF(N350="zákl. přenesená",J350,0)</f>
        <v>0</v>
      </c>
      <c r="BH350" s="185">
        <f>IF(N350="sníž. přenesená",J350,0)</f>
        <v>0</v>
      </c>
      <c r="BI350" s="185">
        <f>IF(N350="nulová",J350,0)</f>
        <v>0</v>
      </c>
      <c r="BJ350" s="17" t="s">
        <v>79</v>
      </c>
      <c r="BK350" s="185">
        <f>ROUND(I350*H350,2)</f>
        <v>0</v>
      </c>
      <c r="BL350" s="17" t="s">
        <v>89</v>
      </c>
      <c r="BM350" s="184" t="s">
        <v>460</v>
      </c>
    </row>
    <row r="351" spans="1:65" s="2" customFormat="1">
      <c r="A351" s="34"/>
      <c r="B351" s="35"/>
      <c r="C351" s="36"/>
      <c r="D351" s="186" t="s">
        <v>145</v>
      </c>
      <c r="E351" s="36"/>
      <c r="F351" s="187" t="s">
        <v>378</v>
      </c>
      <c r="G351" s="36"/>
      <c r="H351" s="36"/>
      <c r="I351" s="188"/>
      <c r="J351" s="36"/>
      <c r="K351" s="36"/>
      <c r="L351" s="39"/>
      <c r="M351" s="189"/>
      <c r="N351" s="190"/>
      <c r="O351" s="64"/>
      <c r="P351" s="64"/>
      <c r="Q351" s="64"/>
      <c r="R351" s="64"/>
      <c r="S351" s="64"/>
      <c r="T351" s="65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T351" s="17" t="s">
        <v>145</v>
      </c>
      <c r="AU351" s="17" t="s">
        <v>83</v>
      </c>
    </row>
    <row r="352" spans="1:65" s="14" customFormat="1">
      <c r="B352" s="202"/>
      <c r="C352" s="203"/>
      <c r="D352" s="193" t="s">
        <v>147</v>
      </c>
      <c r="E352" s="204" t="s">
        <v>19</v>
      </c>
      <c r="F352" s="205" t="s">
        <v>461</v>
      </c>
      <c r="G352" s="203"/>
      <c r="H352" s="206">
        <v>21</v>
      </c>
      <c r="I352" s="207"/>
      <c r="J352" s="203"/>
      <c r="K352" s="203"/>
      <c r="L352" s="208"/>
      <c r="M352" s="209"/>
      <c r="N352" s="210"/>
      <c r="O352" s="210"/>
      <c r="P352" s="210"/>
      <c r="Q352" s="210"/>
      <c r="R352" s="210"/>
      <c r="S352" s="210"/>
      <c r="T352" s="211"/>
      <c r="AT352" s="212" t="s">
        <v>147</v>
      </c>
      <c r="AU352" s="212" t="s">
        <v>83</v>
      </c>
      <c r="AV352" s="14" t="s">
        <v>83</v>
      </c>
      <c r="AW352" s="14" t="s">
        <v>34</v>
      </c>
      <c r="AX352" s="14" t="s">
        <v>74</v>
      </c>
      <c r="AY352" s="212" t="s">
        <v>137</v>
      </c>
    </row>
    <row r="353" spans="1:65" s="15" customFormat="1">
      <c r="B353" s="213"/>
      <c r="C353" s="214"/>
      <c r="D353" s="193" t="s">
        <v>147</v>
      </c>
      <c r="E353" s="215" t="s">
        <v>19</v>
      </c>
      <c r="F353" s="216" t="s">
        <v>150</v>
      </c>
      <c r="G353" s="214"/>
      <c r="H353" s="217">
        <v>21</v>
      </c>
      <c r="I353" s="218"/>
      <c r="J353" s="214"/>
      <c r="K353" s="214"/>
      <c r="L353" s="219"/>
      <c r="M353" s="220"/>
      <c r="N353" s="221"/>
      <c r="O353" s="221"/>
      <c r="P353" s="221"/>
      <c r="Q353" s="221"/>
      <c r="R353" s="221"/>
      <c r="S353" s="221"/>
      <c r="T353" s="222"/>
      <c r="AT353" s="223" t="s">
        <v>147</v>
      </c>
      <c r="AU353" s="223" t="s">
        <v>83</v>
      </c>
      <c r="AV353" s="15" t="s">
        <v>89</v>
      </c>
      <c r="AW353" s="15" t="s">
        <v>34</v>
      </c>
      <c r="AX353" s="15" t="s">
        <v>79</v>
      </c>
      <c r="AY353" s="223" t="s">
        <v>137</v>
      </c>
    </row>
    <row r="354" spans="1:65" s="2" customFormat="1" ht="24.15" customHeight="1">
      <c r="A354" s="34"/>
      <c r="B354" s="35"/>
      <c r="C354" s="224" t="s">
        <v>462</v>
      </c>
      <c r="D354" s="224" t="s">
        <v>243</v>
      </c>
      <c r="E354" s="225" t="s">
        <v>381</v>
      </c>
      <c r="F354" s="226" t="s">
        <v>382</v>
      </c>
      <c r="G354" s="227" t="s">
        <v>315</v>
      </c>
      <c r="H354" s="228">
        <v>21.21</v>
      </c>
      <c r="I354" s="229"/>
      <c r="J354" s="230">
        <f>ROUND(I354*H354,2)</f>
        <v>0</v>
      </c>
      <c r="K354" s="226" t="s">
        <v>143</v>
      </c>
      <c r="L354" s="231"/>
      <c r="M354" s="232" t="s">
        <v>19</v>
      </c>
      <c r="N354" s="233" t="s">
        <v>45</v>
      </c>
      <c r="O354" s="64"/>
      <c r="P354" s="182">
        <f>O354*H354</f>
        <v>0</v>
      </c>
      <c r="Q354" s="182">
        <v>4.4999999999999998E-2</v>
      </c>
      <c r="R354" s="182">
        <f>Q354*H354</f>
        <v>0.95445000000000002</v>
      </c>
      <c r="S354" s="182">
        <v>0</v>
      </c>
      <c r="T354" s="183">
        <f>S354*H354</f>
        <v>0</v>
      </c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R354" s="184" t="s">
        <v>189</v>
      </c>
      <c r="AT354" s="184" t="s">
        <v>243</v>
      </c>
      <c r="AU354" s="184" t="s">
        <v>83</v>
      </c>
      <c r="AY354" s="17" t="s">
        <v>137</v>
      </c>
      <c r="BE354" s="185">
        <f>IF(N354="základní",J354,0)</f>
        <v>0</v>
      </c>
      <c r="BF354" s="185">
        <f>IF(N354="snížená",J354,0)</f>
        <v>0</v>
      </c>
      <c r="BG354" s="185">
        <f>IF(N354="zákl. přenesená",J354,0)</f>
        <v>0</v>
      </c>
      <c r="BH354" s="185">
        <f>IF(N354="sníž. přenesená",J354,0)</f>
        <v>0</v>
      </c>
      <c r="BI354" s="185">
        <f>IF(N354="nulová",J354,0)</f>
        <v>0</v>
      </c>
      <c r="BJ354" s="17" t="s">
        <v>79</v>
      </c>
      <c r="BK354" s="185">
        <f>ROUND(I354*H354,2)</f>
        <v>0</v>
      </c>
      <c r="BL354" s="17" t="s">
        <v>89</v>
      </c>
      <c r="BM354" s="184" t="s">
        <v>463</v>
      </c>
    </row>
    <row r="355" spans="1:65" s="14" customFormat="1">
      <c r="B355" s="202"/>
      <c r="C355" s="203"/>
      <c r="D355" s="193" t="s">
        <v>147</v>
      </c>
      <c r="E355" s="204" t="s">
        <v>19</v>
      </c>
      <c r="F355" s="205" t="s">
        <v>464</v>
      </c>
      <c r="G355" s="203"/>
      <c r="H355" s="206">
        <v>21.21</v>
      </c>
      <c r="I355" s="207"/>
      <c r="J355" s="203"/>
      <c r="K355" s="203"/>
      <c r="L355" s="208"/>
      <c r="M355" s="209"/>
      <c r="N355" s="210"/>
      <c r="O355" s="210"/>
      <c r="P355" s="210"/>
      <c r="Q355" s="210"/>
      <c r="R355" s="210"/>
      <c r="S355" s="210"/>
      <c r="T355" s="211"/>
      <c r="AT355" s="212" t="s">
        <v>147</v>
      </c>
      <c r="AU355" s="212" t="s">
        <v>83</v>
      </c>
      <c r="AV355" s="14" t="s">
        <v>83</v>
      </c>
      <c r="AW355" s="14" t="s">
        <v>34</v>
      </c>
      <c r="AX355" s="14" t="s">
        <v>74</v>
      </c>
      <c r="AY355" s="212" t="s">
        <v>137</v>
      </c>
    </row>
    <row r="356" spans="1:65" s="15" customFormat="1">
      <c r="B356" s="213"/>
      <c r="C356" s="214"/>
      <c r="D356" s="193" t="s">
        <v>147</v>
      </c>
      <c r="E356" s="215" t="s">
        <v>19</v>
      </c>
      <c r="F356" s="216" t="s">
        <v>150</v>
      </c>
      <c r="G356" s="214"/>
      <c r="H356" s="217">
        <v>21.21</v>
      </c>
      <c r="I356" s="218"/>
      <c r="J356" s="214"/>
      <c r="K356" s="214"/>
      <c r="L356" s="219"/>
      <c r="M356" s="220"/>
      <c r="N356" s="221"/>
      <c r="O356" s="221"/>
      <c r="P356" s="221"/>
      <c r="Q356" s="221"/>
      <c r="R356" s="221"/>
      <c r="S356" s="221"/>
      <c r="T356" s="222"/>
      <c r="AT356" s="223" t="s">
        <v>147</v>
      </c>
      <c r="AU356" s="223" t="s">
        <v>83</v>
      </c>
      <c r="AV356" s="15" t="s">
        <v>89</v>
      </c>
      <c r="AW356" s="15" t="s">
        <v>34</v>
      </c>
      <c r="AX356" s="15" t="s">
        <v>79</v>
      </c>
      <c r="AY356" s="223" t="s">
        <v>137</v>
      </c>
    </row>
    <row r="357" spans="1:65" s="2" customFormat="1" ht="37.799999999999997" customHeight="1">
      <c r="A357" s="34"/>
      <c r="B357" s="35"/>
      <c r="C357" s="173" t="s">
        <v>465</v>
      </c>
      <c r="D357" s="173" t="s">
        <v>139</v>
      </c>
      <c r="E357" s="174" t="s">
        <v>398</v>
      </c>
      <c r="F357" s="175" t="s">
        <v>399</v>
      </c>
      <c r="G357" s="176" t="s">
        <v>232</v>
      </c>
      <c r="H357" s="177">
        <v>33.225999999999999</v>
      </c>
      <c r="I357" s="178"/>
      <c r="J357" s="179">
        <f>ROUND(I357*H357,2)</f>
        <v>0</v>
      </c>
      <c r="K357" s="175" t="s">
        <v>143</v>
      </c>
      <c r="L357" s="39"/>
      <c r="M357" s="180" t="s">
        <v>19</v>
      </c>
      <c r="N357" s="181" t="s">
        <v>45</v>
      </c>
      <c r="O357" s="64"/>
      <c r="P357" s="182">
        <f>O357*H357</f>
        <v>0</v>
      </c>
      <c r="Q357" s="182">
        <v>0</v>
      </c>
      <c r="R357" s="182">
        <f>Q357*H357</f>
        <v>0</v>
      </c>
      <c r="S357" s="182">
        <v>0</v>
      </c>
      <c r="T357" s="183">
        <f>S357*H357</f>
        <v>0</v>
      </c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R357" s="184" t="s">
        <v>89</v>
      </c>
      <c r="AT357" s="184" t="s">
        <v>139</v>
      </c>
      <c r="AU357" s="184" t="s">
        <v>83</v>
      </c>
      <c r="AY357" s="17" t="s">
        <v>137</v>
      </c>
      <c r="BE357" s="185">
        <f>IF(N357="základní",J357,0)</f>
        <v>0</v>
      </c>
      <c r="BF357" s="185">
        <f>IF(N357="snížená",J357,0)</f>
        <v>0</v>
      </c>
      <c r="BG357" s="185">
        <f>IF(N357="zákl. přenesená",J357,0)</f>
        <v>0</v>
      </c>
      <c r="BH357" s="185">
        <f>IF(N357="sníž. přenesená",J357,0)</f>
        <v>0</v>
      </c>
      <c r="BI357" s="185">
        <f>IF(N357="nulová",J357,0)</f>
        <v>0</v>
      </c>
      <c r="BJ357" s="17" t="s">
        <v>79</v>
      </c>
      <c r="BK357" s="185">
        <f>ROUND(I357*H357,2)</f>
        <v>0</v>
      </c>
      <c r="BL357" s="17" t="s">
        <v>89</v>
      </c>
      <c r="BM357" s="184" t="s">
        <v>466</v>
      </c>
    </row>
    <row r="358" spans="1:65" s="2" customFormat="1">
      <c r="A358" s="34"/>
      <c r="B358" s="35"/>
      <c r="C358" s="36"/>
      <c r="D358" s="186" t="s">
        <v>145</v>
      </c>
      <c r="E358" s="36"/>
      <c r="F358" s="187" t="s">
        <v>401</v>
      </c>
      <c r="G358" s="36"/>
      <c r="H358" s="36"/>
      <c r="I358" s="188"/>
      <c r="J358" s="36"/>
      <c r="K358" s="36"/>
      <c r="L358" s="39"/>
      <c r="M358" s="189"/>
      <c r="N358" s="190"/>
      <c r="O358" s="64"/>
      <c r="P358" s="64"/>
      <c r="Q358" s="64"/>
      <c r="R358" s="64"/>
      <c r="S358" s="64"/>
      <c r="T358" s="65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T358" s="17" t="s">
        <v>145</v>
      </c>
      <c r="AU358" s="17" t="s">
        <v>83</v>
      </c>
    </row>
    <row r="359" spans="1:65" s="12" customFormat="1" ht="22.8" customHeight="1">
      <c r="B359" s="157"/>
      <c r="C359" s="158"/>
      <c r="D359" s="159" t="s">
        <v>73</v>
      </c>
      <c r="E359" s="171" t="s">
        <v>201</v>
      </c>
      <c r="F359" s="171" t="s">
        <v>467</v>
      </c>
      <c r="G359" s="158"/>
      <c r="H359" s="158"/>
      <c r="I359" s="161"/>
      <c r="J359" s="172">
        <f>BK359</f>
        <v>0</v>
      </c>
      <c r="K359" s="158"/>
      <c r="L359" s="163"/>
      <c r="M359" s="164"/>
      <c r="N359" s="165"/>
      <c r="O359" s="165"/>
      <c r="P359" s="166">
        <f>SUM(P360:P393)</f>
        <v>0</v>
      </c>
      <c r="Q359" s="165"/>
      <c r="R359" s="166">
        <f>SUM(R360:R393)</f>
        <v>53.944238000000006</v>
      </c>
      <c r="S359" s="165"/>
      <c r="T359" s="167">
        <f>SUM(T360:T393)</f>
        <v>0</v>
      </c>
      <c r="AR359" s="168" t="s">
        <v>79</v>
      </c>
      <c r="AT359" s="169" t="s">
        <v>73</v>
      </c>
      <c r="AU359" s="169" t="s">
        <v>79</v>
      </c>
      <c r="AY359" s="168" t="s">
        <v>137</v>
      </c>
      <c r="BK359" s="170">
        <f>SUM(BK360:BK393)</f>
        <v>0</v>
      </c>
    </row>
    <row r="360" spans="1:65" s="2" customFormat="1" ht="33" customHeight="1">
      <c r="A360" s="34"/>
      <c r="B360" s="35"/>
      <c r="C360" s="173" t="s">
        <v>468</v>
      </c>
      <c r="D360" s="173" t="s">
        <v>139</v>
      </c>
      <c r="E360" s="174" t="s">
        <v>469</v>
      </c>
      <c r="F360" s="175" t="s">
        <v>470</v>
      </c>
      <c r="G360" s="176" t="s">
        <v>251</v>
      </c>
      <c r="H360" s="177">
        <v>174</v>
      </c>
      <c r="I360" s="178"/>
      <c r="J360" s="179">
        <f>ROUND(I360*H360,2)</f>
        <v>0</v>
      </c>
      <c r="K360" s="175" t="s">
        <v>143</v>
      </c>
      <c r="L360" s="39"/>
      <c r="M360" s="180" t="s">
        <v>19</v>
      </c>
      <c r="N360" s="181" t="s">
        <v>45</v>
      </c>
      <c r="O360" s="64"/>
      <c r="P360" s="182">
        <f>O360*H360</f>
        <v>0</v>
      </c>
      <c r="Q360" s="182">
        <v>0</v>
      </c>
      <c r="R360" s="182">
        <f>Q360*H360</f>
        <v>0</v>
      </c>
      <c r="S360" s="182">
        <v>0</v>
      </c>
      <c r="T360" s="183">
        <f>S360*H360</f>
        <v>0</v>
      </c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R360" s="184" t="s">
        <v>89</v>
      </c>
      <c r="AT360" s="184" t="s">
        <v>139</v>
      </c>
      <c r="AU360" s="184" t="s">
        <v>83</v>
      </c>
      <c r="AY360" s="17" t="s">
        <v>137</v>
      </c>
      <c r="BE360" s="185">
        <f>IF(N360="základní",J360,0)</f>
        <v>0</v>
      </c>
      <c r="BF360" s="185">
        <f>IF(N360="snížená",J360,0)</f>
        <v>0</v>
      </c>
      <c r="BG360" s="185">
        <f>IF(N360="zákl. přenesená",J360,0)</f>
        <v>0</v>
      </c>
      <c r="BH360" s="185">
        <f>IF(N360="sníž. přenesená",J360,0)</f>
        <v>0</v>
      </c>
      <c r="BI360" s="185">
        <f>IF(N360="nulová",J360,0)</f>
        <v>0</v>
      </c>
      <c r="BJ360" s="17" t="s">
        <v>79</v>
      </c>
      <c r="BK360" s="185">
        <f>ROUND(I360*H360,2)</f>
        <v>0</v>
      </c>
      <c r="BL360" s="17" t="s">
        <v>89</v>
      </c>
      <c r="BM360" s="184" t="s">
        <v>471</v>
      </c>
    </row>
    <row r="361" spans="1:65" s="2" customFormat="1">
      <c r="A361" s="34"/>
      <c r="B361" s="35"/>
      <c r="C361" s="36"/>
      <c r="D361" s="186" t="s">
        <v>145</v>
      </c>
      <c r="E361" s="36"/>
      <c r="F361" s="187" t="s">
        <v>472</v>
      </c>
      <c r="G361" s="36"/>
      <c r="H361" s="36"/>
      <c r="I361" s="188"/>
      <c r="J361" s="36"/>
      <c r="K361" s="36"/>
      <c r="L361" s="39"/>
      <c r="M361" s="189"/>
      <c r="N361" s="190"/>
      <c r="O361" s="64"/>
      <c r="P361" s="64"/>
      <c r="Q361" s="64"/>
      <c r="R361" s="64"/>
      <c r="S361" s="64"/>
      <c r="T361" s="65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T361" s="17" t="s">
        <v>145</v>
      </c>
      <c r="AU361" s="17" t="s">
        <v>83</v>
      </c>
    </row>
    <row r="362" spans="1:65" s="14" customFormat="1">
      <c r="B362" s="202"/>
      <c r="C362" s="203"/>
      <c r="D362" s="193" t="s">
        <v>147</v>
      </c>
      <c r="E362" s="204" t="s">
        <v>19</v>
      </c>
      <c r="F362" s="205" t="s">
        <v>473</v>
      </c>
      <c r="G362" s="203"/>
      <c r="H362" s="206">
        <v>158</v>
      </c>
      <c r="I362" s="207"/>
      <c r="J362" s="203"/>
      <c r="K362" s="203"/>
      <c r="L362" s="208"/>
      <c r="M362" s="209"/>
      <c r="N362" s="210"/>
      <c r="O362" s="210"/>
      <c r="P362" s="210"/>
      <c r="Q362" s="210"/>
      <c r="R362" s="210"/>
      <c r="S362" s="210"/>
      <c r="T362" s="211"/>
      <c r="AT362" s="212" t="s">
        <v>147</v>
      </c>
      <c r="AU362" s="212" t="s">
        <v>83</v>
      </c>
      <c r="AV362" s="14" t="s">
        <v>83</v>
      </c>
      <c r="AW362" s="14" t="s">
        <v>34</v>
      </c>
      <c r="AX362" s="14" t="s">
        <v>74</v>
      </c>
      <c r="AY362" s="212" t="s">
        <v>137</v>
      </c>
    </row>
    <row r="363" spans="1:65" s="14" customFormat="1">
      <c r="B363" s="202"/>
      <c r="C363" s="203"/>
      <c r="D363" s="193" t="s">
        <v>147</v>
      </c>
      <c r="E363" s="204" t="s">
        <v>19</v>
      </c>
      <c r="F363" s="205" t="s">
        <v>474</v>
      </c>
      <c r="G363" s="203"/>
      <c r="H363" s="206">
        <v>16</v>
      </c>
      <c r="I363" s="207"/>
      <c r="J363" s="203"/>
      <c r="K363" s="203"/>
      <c r="L363" s="208"/>
      <c r="M363" s="209"/>
      <c r="N363" s="210"/>
      <c r="O363" s="210"/>
      <c r="P363" s="210"/>
      <c r="Q363" s="210"/>
      <c r="R363" s="210"/>
      <c r="S363" s="210"/>
      <c r="T363" s="211"/>
      <c r="AT363" s="212" t="s">
        <v>147</v>
      </c>
      <c r="AU363" s="212" t="s">
        <v>83</v>
      </c>
      <c r="AV363" s="14" t="s">
        <v>83</v>
      </c>
      <c r="AW363" s="14" t="s">
        <v>34</v>
      </c>
      <c r="AX363" s="14" t="s">
        <v>74</v>
      </c>
      <c r="AY363" s="212" t="s">
        <v>137</v>
      </c>
    </row>
    <row r="364" spans="1:65" s="15" customFormat="1">
      <c r="B364" s="213"/>
      <c r="C364" s="214"/>
      <c r="D364" s="193" t="s">
        <v>147</v>
      </c>
      <c r="E364" s="215" t="s">
        <v>19</v>
      </c>
      <c r="F364" s="216" t="s">
        <v>150</v>
      </c>
      <c r="G364" s="214"/>
      <c r="H364" s="217">
        <v>174</v>
      </c>
      <c r="I364" s="218"/>
      <c r="J364" s="214"/>
      <c r="K364" s="214"/>
      <c r="L364" s="219"/>
      <c r="M364" s="220"/>
      <c r="N364" s="221"/>
      <c r="O364" s="221"/>
      <c r="P364" s="221"/>
      <c r="Q364" s="221"/>
      <c r="R364" s="221"/>
      <c r="S364" s="221"/>
      <c r="T364" s="222"/>
      <c r="AT364" s="223" t="s">
        <v>147</v>
      </c>
      <c r="AU364" s="223" t="s">
        <v>83</v>
      </c>
      <c r="AV364" s="15" t="s">
        <v>89</v>
      </c>
      <c r="AW364" s="15" t="s">
        <v>34</v>
      </c>
      <c r="AX364" s="15" t="s">
        <v>79</v>
      </c>
      <c r="AY364" s="223" t="s">
        <v>137</v>
      </c>
    </row>
    <row r="365" spans="1:65" s="2" customFormat="1" ht="44.25" customHeight="1">
      <c r="A365" s="34"/>
      <c r="B365" s="35"/>
      <c r="C365" s="173" t="s">
        <v>475</v>
      </c>
      <c r="D365" s="173" t="s">
        <v>139</v>
      </c>
      <c r="E365" s="174" t="s">
        <v>476</v>
      </c>
      <c r="F365" s="175" t="s">
        <v>477</v>
      </c>
      <c r="G365" s="176" t="s">
        <v>251</v>
      </c>
      <c r="H365" s="177">
        <v>158</v>
      </c>
      <c r="I365" s="178"/>
      <c r="J365" s="179">
        <f>ROUND(I365*H365,2)</f>
        <v>0</v>
      </c>
      <c r="K365" s="175" t="s">
        <v>143</v>
      </c>
      <c r="L365" s="39"/>
      <c r="M365" s="180" t="s">
        <v>19</v>
      </c>
      <c r="N365" s="181" t="s">
        <v>45</v>
      </c>
      <c r="O365" s="64"/>
      <c r="P365" s="182">
        <f>O365*H365</f>
        <v>0</v>
      </c>
      <c r="Q365" s="182">
        <v>0</v>
      </c>
      <c r="R365" s="182">
        <f>Q365*H365</f>
        <v>0</v>
      </c>
      <c r="S365" s="182">
        <v>0</v>
      </c>
      <c r="T365" s="183">
        <f>S365*H365</f>
        <v>0</v>
      </c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R365" s="184" t="s">
        <v>89</v>
      </c>
      <c r="AT365" s="184" t="s">
        <v>139</v>
      </c>
      <c r="AU365" s="184" t="s">
        <v>83</v>
      </c>
      <c r="AY365" s="17" t="s">
        <v>137</v>
      </c>
      <c r="BE365" s="185">
        <f>IF(N365="základní",J365,0)</f>
        <v>0</v>
      </c>
      <c r="BF365" s="185">
        <f>IF(N365="snížená",J365,0)</f>
        <v>0</v>
      </c>
      <c r="BG365" s="185">
        <f>IF(N365="zákl. přenesená",J365,0)</f>
        <v>0</v>
      </c>
      <c r="BH365" s="185">
        <f>IF(N365="sníž. přenesená",J365,0)</f>
        <v>0</v>
      </c>
      <c r="BI365" s="185">
        <f>IF(N365="nulová",J365,0)</f>
        <v>0</v>
      </c>
      <c r="BJ365" s="17" t="s">
        <v>79</v>
      </c>
      <c r="BK365" s="185">
        <f>ROUND(I365*H365,2)</f>
        <v>0</v>
      </c>
      <c r="BL365" s="17" t="s">
        <v>89</v>
      </c>
      <c r="BM365" s="184" t="s">
        <v>478</v>
      </c>
    </row>
    <row r="366" spans="1:65" s="2" customFormat="1">
      <c r="A366" s="34"/>
      <c r="B366" s="35"/>
      <c r="C366" s="36"/>
      <c r="D366" s="186" t="s">
        <v>145</v>
      </c>
      <c r="E366" s="36"/>
      <c r="F366" s="187" t="s">
        <v>479</v>
      </c>
      <c r="G366" s="36"/>
      <c r="H366" s="36"/>
      <c r="I366" s="188"/>
      <c r="J366" s="36"/>
      <c r="K366" s="36"/>
      <c r="L366" s="39"/>
      <c r="M366" s="189"/>
      <c r="N366" s="190"/>
      <c r="O366" s="64"/>
      <c r="P366" s="64"/>
      <c r="Q366" s="64"/>
      <c r="R366" s="64"/>
      <c r="S366" s="64"/>
      <c r="T366" s="65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T366" s="17" t="s">
        <v>145</v>
      </c>
      <c r="AU366" s="17" t="s">
        <v>83</v>
      </c>
    </row>
    <row r="367" spans="1:65" s="14" customFormat="1">
      <c r="B367" s="202"/>
      <c r="C367" s="203"/>
      <c r="D367" s="193" t="s">
        <v>147</v>
      </c>
      <c r="E367" s="204" t="s">
        <v>19</v>
      </c>
      <c r="F367" s="205" t="s">
        <v>473</v>
      </c>
      <c r="G367" s="203"/>
      <c r="H367" s="206">
        <v>158</v>
      </c>
      <c r="I367" s="207"/>
      <c r="J367" s="203"/>
      <c r="K367" s="203"/>
      <c r="L367" s="208"/>
      <c r="M367" s="209"/>
      <c r="N367" s="210"/>
      <c r="O367" s="210"/>
      <c r="P367" s="210"/>
      <c r="Q367" s="210"/>
      <c r="R367" s="210"/>
      <c r="S367" s="210"/>
      <c r="T367" s="211"/>
      <c r="AT367" s="212" t="s">
        <v>147</v>
      </c>
      <c r="AU367" s="212" t="s">
        <v>83</v>
      </c>
      <c r="AV367" s="14" t="s">
        <v>83</v>
      </c>
      <c r="AW367" s="14" t="s">
        <v>34</v>
      </c>
      <c r="AX367" s="14" t="s">
        <v>74</v>
      </c>
      <c r="AY367" s="212" t="s">
        <v>137</v>
      </c>
    </row>
    <row r="368" spans="1:65" s="15" customFormat="1">
      <c r="B368" s="213"/>
      <c r="C368" s="214"/>
      <c r="D368" s="193" t="s">
        <v>147</v>
      </c>
      <c r="E368" s="215" t="s">
        <v>19</v>
      </c>
      <c r="F368" s="216" t="s">
        <v>150</v>
      </c>
      <c r="G368" s="214"/>
      <c r="H368" s="217">
        <v>158</v>
      </c>
      <c r="I368" s="218"/>
      <c r="J368" s="214"/>
      <c r="K368" s="214"/>
      <c r="L368" s="219"/>
      <c r="M368" s="220"/>
      <c r="N368" s="221"/>
      <c r="O368" s="221"/>
      <c r="P368" s="221"/>
      <c r="Q368" s="221"/>
      <c r="R368" s="221"/>
      <c r="S368" s="221"/>
      <c r="T368" s="222"/>
      <c r="AT368" s="223" t="s">
        <v>147</v>
      </c>
      <c r="AU368" s="223" t="s">
        <v>83</v>
      </c>
      <c r="AV368" s="15" t="s">
        <v>89</v>
      </c>
      <c r="AW368" s="15" t="s">
        <v>34</v>
      </c>
      <c r="AX368" s="15" t="s">
        <v>79</v>
      </c>
      <c r="AY368" s="223" t="s">
        <v>137</v>
      </c>
    </row>
    <row r="369" spans="1:65" s="2" customFormat="1" ht="66.75" customHeight="1">
      <c r="A369" s="34"/>
      <c r="B369" s="35"/>
      <c r="C369" s="173" t="s">
        <v>480</v>
      </c>
      <c r="D369" s="173" t="s">
        <v>139</v>
      </c>
      <c r="E369" s="174" t="s">
        <v>481</v>
      </c>
      <c r="F369" s="175" t="s">
        <v>482</v>
      </c>
      <c r="G369" s="176" t="s">
        <v>251</v>
      </c>
      <c r="H369" s="177">
        <v>158</v>
      </c>
      <c r="I369" s="178"/>
      <c r="J369" s="179">
        <f>ROUND(I369*H369,2)</f>
        <v>0</v>
      </c>
      <c r="K369" s="175" t="s">
        <v>143</v>
      </c>
      <c r="L369" s="39"/>
      <c r="M369" s="180" t="s">
        <v>19</v>
      </c>
      <c r="N369" s="181" t="s">
        <v>45</v>
      </c>
      <c r="O369" s="64"/>
      <c r="P369" s="182">
        <f>O369*H369</f>
        <v>0</v>
      </c>
      <c r="Q369" s="182">
        <v>9.8000000000000004E-2</v>
      </c>
      <c r="R369" s="182">
        <f>Q369*H369</f>
        <v>15.484</v>
      </c>
      <c r="S369" s="182">
        <v>0</v>
      </c>
      <c r="T369" s="183">
        <f>S369*H369</f>
        <v>0</v>
      </c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R369" s="184" t="s">
        <v>89</v>
      </c>
      <c r="AT369" s="184" t="s">
        <v>139</v>
      </c>
      <c r="AU369" s="184" t="s">
        <v>83</v>
      </c>
      <c r="AY369" s="17" t="s">
        <v>137</v>
      </c>
      <c r="BE369" s="185">
        <f>IF(N369="základní",J369,0)</f>
        <v>0</v>
      </c>
      <c r="BF369" s="185">
        <f>IF(N369="snížená",J369,0)</f>
        <v>0</v>
      </c>
      <c r="BG369" s="185">
        <f>IF(N369="zákl. přenesená",J369,0)</f>
        <v>0</v>
      </c>
      <c r="BH369" s="185">
        <f>IF(N369="sníž. přenesená",J369,0)</f>
        <v>0</v>
      </c>
      <c r="BI369" s="185">
        <f>IF(N369="nulová",J369,0)</f>
        <v>0</v>
      </c>
      <c r="BJ369" s="17" t="s">
        <v>79</v>
      </c>
      <c r="BK369" s="185">
        <f>ROUND(I369*H369,2)</f>
        <v>0</v>
      </c>
      <c r="BL369" s="17" t="s">
        <v>89</v>
      </c>
      <c r="BM369" s="184" t="s">
        <v>483</v>
      </c>
    </row>
    <row r="370" spans="1:65" s="2" customFormat="1">
      <c r="A370" s="34"/>
      <c r="B370" s="35"/>
      <c r="C370" s="36"/>
      <c r="D370" s="186" t="s">
        <v>145</v>
      </c>
      <c r="E370" s="36"/>
      <c r="F370" s="187" t="s">
        <v>484</v>
      </c>
      <c r="G370" s="36"/>
      <c r="H370" s="36"/>
      <c r="I370" s="188"/>
      <c r="J370" s="36"/>
      <c r="K370" s="36"/>
      <c r="L370" s="39"/>
      <c r="M370" s="189"/>
      <c r="N370" s="190"/>
      <c r="O370" s="64"/>
      <c r="P370" s="64"/>
      <c r="Q370" s="64"/>
      <c r="R370" s="64"/>
      <c r="S370" s="64"/>
      <c r="T370" s="65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T370" s="17" t="s">
        <v>145</v>
      </c>
      <c r="AU370" s="17" t="s">
        <v>83</v>
      </c>
    </row>
    <row r="371" spans="1:65" s="14" customFormat="1">
      <c r="B371" s="202"/>
      <c r="C371" s="203"/>
      <c r="D371" s="193" t="s">
        <v>147</v>
      </c>
      <c r="E371" s="204" t="s">
        <v>19</v>
      </c>
      <c r="F371" s="205" t="s">
        <v>485</v>
      </c>
      <c r="G371" s="203"/>
      <c r="H371" s="206">
        <v>158</v>
      </c>
      <c r="I371" s="207"/>
      <c r="J371" s="203"/>
      <c r="K371" s="203"/>
      <c r="L371" s="208"/>
      <c r="M371" s="209"/>
      <c r="N371" s="210"/>
      <c r="O371" s="210"/>
      <c r="P371" s="210"/>
      <c r="Q371" s="210"/>
      <c r="R371" s="210"/>
      <c r="S371" s="210"/>
      <c r="T371" s="211"/>
      <c r="AT371" s="212" t="s">
        <v>147</v>
      </c>
      <c r="AU371" s="212" t="s">
        <v>83</v>
      </c>
      <c r="AV371" s="14" t="s">
        <v>83</v>
      </c>
      <c r="AW371" s="14" t="s">
        <v>34</v>
      </c>
      <c r="AX371" s="14" t="s">
        <v>74</v>
      </c>
      <c r="AY371" s="212" t="s">
        <v>137</v>
      </c>
    </row>
    <row r="372" spans="1:65" s="15" customFormat="1">
      <c r="B372" s="213"/>
      <c r="C372" s="214"/>
      <c r="D372" s="193" t="s">
        <v>147</v>
      </c>
      <c r="E372" s="215" t="s">
        <v>19</v>
      </c>
      <c r="F372" s="216" t="s">
        <v>150</v>
      </c>
      <c r="G372" s="214"/>
      <c r="H372" s="217">
        <v>158</v>
      </c>
      <c r="I372" s="218"/>
      <c r="J372" s="214"/>
      <c r="K372" s="214"/>
      <c r="L372" s="219"/>
      <c r="M372" s="220"/>
      <c r="N372" s="221"/>
      <c r="O372" s="221"/>
      <c r="P372" s="221"/>
      <c r="Q372" s="221"/>
      <c r="R372" s="221"/>
      <c r="S372" s="221"/>
      <c r="T372" s="222"/>
      <c r="AT372" s="223" t="s">
        <v>147</v>
      </c>
      <c r="AU372" s="223" t="s">
        <v>83</v>
      </c>
      <c r="AV372" s="15" t="s">
        <v>89</v>
      </c>
      <c r="AW372" s="15" t="s">
        <v>34</v>
      </c>
      <c r="AX372" s="15" t="s">
        <v>79</v>
      </c>
      <c r="AY372" s="223" t="s">
        <v>137</v>
      </c>
    </row>
    <row r="373" spans="1:65" s="2" customFormat="1" ht="24.15" customHeight="1">
      <c r="A373" s="34"/>
      <c r="B373" s="35"/>
      <c r="C373" s="224" t="s">
        <v>486</v>
      </c>
      <c r="D373" s="224" t="s">
        <v>243</v>
      </c>
      <c r="E373" s="225" t="s">
        <v>487</v>
      </c>
      <c r="F373" s="226" t="s">
        <v>488</v>
      </c>
      <c r="G373" s="227" t="s">
        <v>251</v>
      </c>
      <c r="H373" s="228">
        <v>158.99700000000001</v>
      </c>
      <c r="I373" s="229"/>
      <c r="J373" s="230">
        <f>ROUND(I373*H373,2)</f>
        <v>0</v>
      </c>
      <c r="K373" s="226" t="s">
        <v>143</v>
      </c>
      <c r="L373" s="231"/>
      <c r="M373" s="232" t="s">
        <v>19</v>
      </c>
      <c r="N373" s="233" t="s">
        <v>45</v>
      </c>
      <c r="O373" s="64"/>
      <c r="P373" s="182">
        <f>O373*H373</f>
        <v>0</v>
      </c>
      <c r="Q373" s="182">
        <v>0.13600000000000001</v>
      </c>
      <c r="R373" s="182">
        <f>Q373*H373</f>
        <v>21.623592000000002</v>
      </c>
      <c r="S373" s="182">
        <v>0</v>
      </c>
      <c r="T373" s="183">
        <f>S373*H373</f>
        <v>0</v>
      </c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R373" s="184" t="s">
        <v>189</v>
      </c>
      <c r="AT373" s="184" t="s">
        <v>243</v>
      </c>
      <c r="AU373" s="184" t="s">
        <v>83</v>
      </c>
      <c r="AY373" s="17" t="s">
        <v>137</v>
      </c>
      <c r="BE373" s="185">
        <f>IF(N373="základní",J373,0)</f>
        <v>0</v>
      </c>
      <c r="BF373" s="185">
        <f>IF(N373="snížená",J373,0)</f>
        <v>0</v>
      </c>
      <c r="BG373" s="185">
        <f>IF(N373="zákl. přenesená",J373,0)</f>
        <v>0</v>
      </c>
      <c r="BH373" s="185">
        <f>IF(N373="sníž. přenesená",J373,0)</f>
        <v>0</v>
      </c>
      <c r="BI373" s="185">
        <f>IF(N373="nulová",J373,0)</f>
        <v>0</v>
      </c>
      <c r="BJ373" s="17" t="s">
        <v>79</v>
      </c>
      <c r="BK373" s="185">
        <f>ROUND(I373*H373,2)</f>
        <v>0</v>
      </c>
      <c r="BL373" s="17" t="s">
        <v>89</v>
      </c>
      <c r="BM373" s="184" t="s">
        <v>489</v>
      </c>
    </row>
    <row r="374" spans="1:65" s="14" customFormat="1" ht="20.399999999999999">
      <c r="B374" s="202"/>
      <c r="C374" s="203"/>
      <c r="D374" s="193" t="s">
        <v>147</v>
      </c>
      <c r="E374" s="204" t="s">
        <v>19</v>
      </c>
      <c r="F374" s="205" t="s">
        <v>490</v>
      </c>
      <c r="G374" s="203"/>
      <c r="H374" s="206">
        <v>158.99700000000001</v>
      </c>
      <c r="I374" s="207"/>
      <c r="J374" s="203"/>
      <c r="K374" s="203"/>
      <c r="L374" s="208"/>
      <c r="M374" s="209"/>
      <c r="N374" s="210"/>
      <c r="O374" s="210"/>
      <c r="P374" s="210"/>
      <c r="Q374" s="210"/>
      <c r="R374" s="210"/>
      <c r="S374" s="210"/>
      <c r="T374" s="211"/>
      <c r="AT374" s="212" t="s">
        <v>147</v>
      </c>
      <c r="AU374" s="212" t="s">
        <v>83</v>
      </c>
      <c r="AV374" s="14" t="s">
        <v>83</v>
      </c>
      <c r="AW374" s="14" t="s">
        <v>34</v>
      </c>
      <c r="AX374" s="14" t="s">
        <v>74</v>
      </c>
      <c r="AY374" s="212" t="s">
        <v>137</v>
      </c>
    </row>
    <row r="375" spans="1:65" s="15" customFormat="1">
      <c r="B375" s="213"/>
      <c r="C375" s="214"/>
      <c r="D375" s="193" t="s">
        <v>147</v>
      </c>
      <c r="E375" s="215" t="s">
        <v>19</v>
      </c>
      <c r="F375" s="216" t="s">
        <v>150</v>
      </c>
      <c r="G375" s="214"/>
      <c r="H375" s="217">
        <v>158.99700000000001</v>
      </c>
      <c r="I375" s="218"/>
      <c r="J375" s="214"/>
      <c r="K375" s="214"/>
      <c r="L375" s="219"/>
      <c r="M375" s="220"/>
      <c r="N375" s="221"/>
      <c r="O375" s="221"/>
      <c r="P375" s="221"/>
      <c r="Q375" s="221"/>
      <c r="R375" s="221"/>
      <c r="S375" s="221"/>
      <c r="T375" s="222"/>
      <c r="AT375" s="223" t="s">
        <v>147</v>
      </c>
      <c r="AU375" s="223" t="s">
        <v>83</v>
      </c>
      <c r="AV375" s="15" t="s">
        <v>89</v>
      </c>
      <c r="AW375" s="15" t="s">
        <v>34</v>
      </c>
      <c r="AX375" s="15" t="s">
        <v>79</v>
      </c>
      <c r="AY375" s="223" t="s">
        <v>137</v>
      </c>
    </row>
    <row r="376" spans="1:65" s="2" customFormat="1" ht="16.5" customHeight="1">
      <c r="A376" s="34"/>
      <c r="B376" s="35"/>
      <c r="C376" s="224" t="s">
        <v>491</v>
      </c>
      <c r="D376" s="224" t="s">
        <v>243</v>
      </c>
      <c r="E376" s="225" t="s">
        <v>492</v>
      </c>
      <c r="F376" s="226" t="s">
        <v>493</v>
      </c>
      <c r="G376" s="227" t="s">
        <v>232</v>
      </c>
      <c r="H376" s="228">
        <v>7.36</v>
      </c>
      <c r="I376" s="229"/>
      <c r="J376" s="230">
        <f>ROUND(I376*H376,2)</f>
        <v>0</v>
      </c>
      <c r="K376" s="226" t="s">
        <v>143</v>
      </c>
      <c r="L376" s="231"/>
      <c r="M376" s="232" t="s">
        <v>19</v>
      </c>
      <c r="N376" s="233" t="s">
        <v>45</v>
      </c>
      <c r="O376" s="64"/>
      <c r="P376" s="182">
        <f>O376*H376</f>
        <v>0</v>
      </c>
      <c r="Q376" s="182">
        <v>1</v>
      </c>
      <c r="R376" s="182">
        <f>Q376*H376</f>
        <v>7.36</v>
      </c>
      <c r="S376" s="182">
        <v>0</v>
      </c>
      <c r="T376" s="183">
        <f>S376*H376</f>
        <v>0</v>
      </c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R376" s="184" t="s">
        <v>189</v>
      </c>
      <c r="AT376" s="184" t="s">
        <v>243</v>
      </c>
      <c r="AU376" s="184" t="s">
        <v>83</v>
      </c>
      <c r="AY376" s="17" t="s">
        <v>137</v>
      </c>
      <c r="BE376" s="185">
        <f>IF(N376="základní",J376,0)</f>
        <v>0</v>
      </c>
      <c r="BF376" s="185">
        <f>IF(N376="snížená",J376,0)</f>
        <v>0</v>
      </c>
      <c r="BG376" s="185">
        <f>IF(N376="zákl. přenesená",J376,0)</f>
        <v>0</v>
      </c>
      <c r="BH376" s="185">
        <f>IF(N376="sníž. přenesená",J376,0)</f>
        <v>0</v>
      </c>
      <c r="BI376" s="185">
        <f>IF(N376="nulová",J376,0)</f>
        <v>0</v>
      </c>
      <c r="BJ376" s="17" t="s">
        <v>79</v>
      </c>
      <c r="BK376" s="185">
        <f>ROUND(I376*H376,2)</f>
        <v>0</v>
      </c>
      <c r="BL376" s="17" t="s">
        <v>89</v>
      </c>
      <c r="BM376" s="184" t="s">
        <v>494</v>
      </c>
    </row>
    <row r="377" spans="1:65" s="14" customFormat="1" ht="20.399999999999999">
      <c r="B377" s="202"/>
      <c r="C377" s="203"/>
      <c r="D377" s="193" t="s">
        <v>147</v>
      </c>
      <c r="E377" s="204" t="s">
        <v>19</v>
      </c>
      <c r="F377" s="205" t="s">
        <v>495</v>
      </c>
      <c r="G377" s="203"/>
      <c r="H377" s="206">
        <v>7.36</v>
      </c>
      <c r="I377" s="207"/>
      <c r="J377" s="203"/>
      <c r="K377" s="203"/>
      <c r="L377" s="208"/>
      <c r="M377" s="209"/>
      <c r="N377" s="210"/>
      <c r="O377" s="210"/>
      <c r="P377" s="210"/>
      <c r="Q377" s="210"/>
      <c r="R377" s="210"/>
      <c r="S377" s="210"/>
      <c r="T377" s="211"/>
      <c r="AT377" s="212" t="s">
        <v>147</v>
      </c>
      <c r="AU377" s="212" t="s">
        <v>83</v>
      </c>
      <c r="AV377" s="14" t="s">
        <v>83</v>
      </c>
      <c r="AW377" s="14" t="s">
        <v>34</v>
      </c>
      <c r="AX377" s="14" t="s">
        <v>74</v>
      </c>
      <c r="AY377" s="212" t="s">
        <v>137</v>
      </c>
    </row>
    <row r="378" spans="1:65" s="15" customFormat="1">
      <c r="B378" s="213"/>
      <c r="C378" s="214"/>
      <c r="D378" s="193" t="s">
        <v>147</v>
      </c>
      <c r="E378" s="215" t="s">
        <v>19</v>
      </c>
      <c r="F378" s="216" t="s">
        <v>150</v>
      </c>
      <c r="G378" s="214"/>
      <c r="H378" s="217">
        <v>7.36</v>
      </c>
      <c r="I378" s="218"/>
      <c r="J378" s="214"/>
      <c r="K378" s="214"/>
      <c r="L378" s="219"/>
      <c r="M378" s="220"/>
      <c r="N378" s="221"/>
      <c r="O378" s="221"/>
      <c r="P378" s="221"/>
      <c r="Q378" s="221"/>
      <c r="R378" s="221"/>
      <c r="S378" s="221"/>
      <c r="T378" s="222"/>
      <c r="AT378" s="223" t="s">
        <v>147</v>
      </c>
      <c r="AU378" s="223" t="s">
        <v>83</v>
      </c>
      <c r="AV378" s="15" t="s">
        <v>89</v>
      </c>
      <c r="AW378" s="15" t="s">
        <v>34</v>
      </c>
      <c r="AX378" s="15" t="s">
        <v>79</v>
      </c>
      <c r="AY378" s="223" t="s">
        <v>137</v>
      </c>
    </row>
    <row r="379" spans="1:65" s="2" customFormat="1" ht="24.15" customHeight="1">
      <c r="A379" s="34"/>
      <c r="B379" s="35"/>
      <c r="C379" s="224" t="s">
        <v>496</v>
      </c>
      <c r="D379" s="224" t="s">
        <v>243</v>
      </c>
      <c r="E379" s="225" t="s">
        <v>450</v>
      </c>
      <c r="F379" s="226" t="s">
        <v>451</v>
      </c>
      <c r="G379" s="227" t="s">
        <v>251</v>
      </c>
      <c r="H379" s="228">
        <v>1.4419999999999999</v>
      </c>
      <c r="I379" s="229"/>
      <c r="J379" s="230">
        <f>ROUND(I379*H379,2)</f>
        <v>0</v>
      </c>
      <c r="K379" s="226" t="s">
        <v>143</v>
      </c>
      <c r="L379" s="231"/>
      <c r="M379" s="232" t="s">
        <v>19</v>
      </c>
      <c r="N379" s="233" t="s">
        <v>45</v>
      </c>
      <c r="O379" s="64"/>
      <c r="P379" s="182">
        <f>O379*H379</f>
        <v>0</v>
      </c>
      <c r="Q379" s="182">
        <v>0.17499999999999999</v>
      </c>
      <c r="R379" s="182">
        <f>Q379*H379</f>
        <v>0.25234999999999996</v>
      </c>
      <c r="S379" s="182">
        <v>0</v>
      </c>
      <c r="T379" s="183">
        <f>S379*H379</f>
        <v>0</v>
      </c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R379" s="184" t="s">
        <v>189</v>
      </c>
      <c r="AT379" s="184" t="s">
        <v>243</v>
      </c>
      <c r="AU379" s="184" t="s">
        <v>83</v>
      </c>
      <c r="AY379" s="17" t="s">
        <v>137</v>
      </c>
      <c r="BE379" s="185">
        <f>IF(N379="základní",J379,0)</f>
        <v>0</v>
      </c>
      <c r="BF379" s="185">
        <f>IF(N379="snížená",J379,0)</f>
        <v>0</v>
      </c>
      <c r="BG379" s="185">
        <f>IF(N379="zákl. přenesená",J379,0)</f>
        <v>0</v>
      </c>
      <c r="BH379" s="185">
        <f>IF(N379="sníž. přenesená",J379,0)</f>
        <v>0</v>
      </c>
      <c r="BI379" s="185">
        <f>IF(N379="nulová",J379,0)</f>
        <v>0</v>
      </c>
      <c r="BJ379" s="17" t="s">
        <v>79</v>
      </c>
      <c r="BK379" s="185">
        <f>ROUND(I379*H379,2)</f>
        <v>0</v>
      </c>
      <c r="BL379" s="17" t="s">
        <v>89</v>
      </c>
      <c r="BM379" s="184" t="s">
        <v>497</v>
      </c>
    </row>
    <row r="380" spans="1:65" s="14" customFormat="1" ht="20.399999999999999">
      <c r="B380" s="202"/>
      <c r="C380" s="203"/>
      <c r="D380" s="193" t="s">
        <v>147</v>
      </c>
      <c r="E380" s="204" t="s">
        <v>19</v>
      </c>
      <c r="F380" s="205" t="s">
        <v>498</v>
      </c>
      <c r="G380" s="203"/>
      <c r="H380" s="206">
        <v>1.4419999999999999</v>
      </c>
      <c r="I380" s="207"/>
      <c r="J380" s="203"/>
      <c r="K380" s="203"/>
      <c r="L380" s="208"/>
      <c r="M380" s="209"/>
      <c r="N380" s="210"/>
      <c r="O380" s="210"/>
      <c r="P380" s="210"/>
      <c r="Q380" s="210"/>
      <c r="R380" s="210"/>
      <c r="S380" s="210"/>
      <c r="T380" s="211"/>
      <c r="AT380" s="212" t="s">
        <v>147</v>
      </c>
      <c r="AU380" s="212" t="s">
        <v>83</v>
      </c>
      <c r="AV380" s="14" t="s">
        <v>83</v>
      </c>
      <c r="AW380" s="14" t="s">
        <v>34</v>
      </c>
      <c r="AX380" s="14" t="s">
        <v>74</v>
      </c>
      <c r="AY380" s="212" t="s">
        <v>137</v>
      </c>
    </row>
    <row r="381" spans="1:65" s="15" customFormat="1">
      <c r="B381" s="213"/>
      <c r="C381" s="214"/>
      <c r="D381" s="193" t="s">
        <v>147</v>
      </c>
      <c r="E381" s="215" t="s">
        <v>19</v>
      </c>
      <c r="F381" s="216" t="s">
        <v>150</v>
      </c>
      <c r="G381" s="214"/>
      <c r="H381" s="217">
        <v>1.4419999999999999</v>
      </c>
      <c r="I381" s="218"/>
      <c r="J381" s="214"/>
      <c r="K381" s="214"/>
      <c r="L381" s="219"/>
      <c r="M381" s="220"/>
      <c r="N381" s="221"/>
      <c r="O381" s="221"/>
      <c r="P381" s="221"/>
      <c r="Q381" s="221"/>
      <c r="R381" s="221"/>
      <c r="S381" s="221"/>
      <c r="T381" s="222"/>
      <c r="AT381" s="223" t="s">
        <v>147</v>
      </c>
      <c r="AU381" s="223" t="s">
        <v>83</v>
      </c>
      <c r="AV381" s="15" t="s">
        <v>89</v>
      </c>
      <c r="AW381" s="15" t="s">
        <v>34</v>
      </c>
      <c r="AX381" s="15" t="s">
        <v>79</v>
      </c>
      <c r="AY381" s="223" t="s">
        <v>137</v>
      </c>
    </row>
    <row r="382" spans="1:65" s="2" customFormat="1" ht="21.75" customHeight="1">
      <c r="A382" s="34"/>
      <c r="B382" s="35"/>
      <c r="C382" s="224" t="s">
        <v>499</v>
      </c>
      <c r="D382" s="224" t="s">
        <v>243</v>
      </c>
      <c r="E382" s="225" t="s">
        <v>500</v>
      </c>
      <c r="F382" s="226" t="s">
        <v>501</v>
      </c>
      <c r="G382" s="227" t="s">
        <v>251</v>
      </c>
      <c r="H382" s="228">
        <v>0.72099999999999997</v>
      </c>
      <c r="I382" s="229"/>
      <c r="J382" s="230">
        <f>ROUND(I382*H382,2)</f>
        <v>0</v>
      </c>
      <c r="K382" s="226" t="s">
        <v>143</v>
      </c>
      <c r="L382" s="231"/>
      <c r="M382" s="232" t="s">
        <v>19</v>
      </c>
      <c r="N382" s="233" t="s">
        <v>45</v>
      </c>
      <c r="O382" s="64"/>
      <c r="P382" s="182">
        <f>O382*H382</f>
        <v>0</v>
      </c>
      <c r="Q382" s="182">
        <v>0.17599999999999999</v>
      </c>
      <c r="R382" s="182">
        <f>Q382*H382</f>
        <v>0.12689599999999998</v>
      </c>
      <c r="S382" s="182">
        <v>0</v>
      </c>
      <c r="T382" s="183">
        <f>S382*H382</f>
        <v>0</v>
      </c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R382" s="184" t="s">
        <v>189</v>
      </c>
      <c r="AT382" s="184" t="s">
        <v>243</v>
      </c>
      <c r="AU382" s="184" t="s">
        <v>83</v>
      </c>
      <c r="AY382" s="17" t="s">
        <v>137</v>
      </c>
      <c r="BE382" s="185">
        <f>IF(N382="základní",J382,0)</f>
        <v>0</v>
      </c>
      <c r="BF382" s="185">
        <f>IF(N382="snížená",J382,0)</f>
        <v>0</v>
      </c>
      <c r="BG382" s="185">
        <f>IF(N382="zákl. přenesená",J382,0)</f>
        <v>0</v>
      </c>
      <c r="BH382" s="185">
        <f>IF(N382="sníž. přenesená",J382,0)</f>
        <v>0</v>
      </c>
      <c r="BI382" s="185">
        <f>IF(N382="nulová",J382,0)</f>
        <v>0</v>
      </c>
      <c r="BJ382" s="17" t="s">
        <v>79</v>
      </c>
      <c r="BK382" s="185">
        <f>ROUND(I382*H382,2)</f>
        <v>0</v>
      </c>
      <c r="BL382" s="17" t="s">
        <v>89</v>
      </c>
      <c r="BM382" s="184" t="s">
        <v>502</v>
      </c>
    </row>
    <row r="383" spans="1:65" s="14" customFormat="1" ht="20.399999999999999">
      <c r="B383" s="202"/>
      <c r="C383" s="203"/>
      <c r="D383" s="193" t="s">
        <v>147</v>
      </c>
      <c r="E383" s="204" t="s">
        <v>19</v>
      </c>
      <c r="F383" s="205" t="s">
        <v>503</v>
      </c>
      <c r="G383" s="203"/>
      <c r="H383" s="206">
        <v>0.72099999999999997</v>
      </c>
      <c r="I383" s="207"/>
      <c r="J383" s="203"/>
      <c r="K383" s="203"/>
      <c r="L383" s="208"/>
      <c r="M383" s="209"/>
      <c r="N383" s="210"/>
      <c r="O383" s="210"/>
      <c r="P383" s="210"/>
      <c r="Q383" s="210"/>
      <c r="R383" s="210"/>
      <c r="S383" s="210"/>
      <c r="T383" s="211"/>
      <c r="AT383" s="212" t="s">
        <v>147</v>
      </c>
      <c r="AU383" s="212" t="s">
        <v>83</v>
      </c>
      <c r="AV383" s="14" t="s">
        <v>83</v>
      </c>
      <c r="AW383" s="14" t="s">
        <v>34</v>
      </c>
      <c r="AX383" s="14" t="s">
        <v>74</v>
      </c>
      <c r="AY383" s="212" t="s">
        <v>137</v>
      </c>
    </row>
    <row r="384" spans="1:65" s="15" customFormat="1">
      <c r="B384" s="213"/>
      <c r="C384" s="214"/>
      <c r="D384" s="193" t="s">
        <v>147</v>
      </c>
      <c r="E384" s="215" t="s">
        <v>19</v>
      </c>
      <c r="F384" s="216" t="s">
        <v>150</v>
      </c>
      <c r="G384" s="214"/>
      <c r="H384" s="217">
        <v>0.72099999999999997</v>
      </c>
      <c r="I384" s="218"/>
      <c r="J384" s="214"/>
      <c r="K384" s="214"/>
      <c r="L384" s="219"/>
      <c r="M384" s="220"/>
      <c r="N384" s="221"/>
      <c r="O384" s="221"/>
      <c r="P384" s="221"/>
      <c r="Q384" s="221"/>
      <c r="R384" s="221"/>
      <c r="S384" s="221"/>
      <c r="T384" s="222"/>
      <c r="AT384" s="223" t="s">
        <v>147</v>
      </c>
      <c r="AU384" s="223" t="s">
        <v>83</v>
      </c>
      <c r="AV384" s="15" t="s">
        <v>89</v>
      </c>
      <c r="AW384" s="15" t="s">
        <v>34</v>
      </c>
      <c r="AX384" s="15" t="s">
        <v>79</v>
      </c>
      <c r="AY384" s="223" t="s">
        <v>137</v>
      </c>
    </row>
    <row r="385" spans="1:65" s="2" customFormat="1" ht="49.05" customHeight="1">
      <c r="A385" s="34"/>
      <c r="B385" s="35"/>
      <c r="C385" s="173" t="s">
        <v>504</v>
      </c>
      <c r="D385" s="173" t="s">
        <v>139</v>
      </c>
      <c r="E385" s="174" t="s">
        <v>375</v>
      </c>
      <c r="F385" s="175" t="s">
        <v>376</v>
      </c>
      <c r="G385" s="176" t="s">
        <v>315</v>
      </c>
      <c r="H385" s="177">
        <v>52</v>
      </c>
      <c r="I385" s="178"/>
      <c r="J385" s="179">
        <f>ROUND(I385*H385,2)</f>
        <v>0</v>
      </c>
      <c r="K385" s="175" t="s">
        <v>143</v>
      </c>
      <c r="L385" s="39"/>
      <c r="M385" s="180" t="s">
        <v>19</v>
      </c>
      <c r="N385" s="181" t="s">
        <v>45</v>
      </c>
      <c r="O385" s="64"/>
      <c r="P385" s="182">
        <f>O385*H385</f>
        <v>0</v>
      </c>
      <c r="Q385" s="182">
        <v>0.1295</v>
      </c>
      <c r="R385" s="182">
        <f>Q385*H385</f>
        <v>6.734</v>
      </c>
      <c r="S385" s="182">
        <v>0</v>
      </c>
      <c r="T385" s="183">
        <f>S385*H385</f>
        <v>0</v>
      </c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R385" s="184" t="s">
        <v>89</v>
      </c>
      <c r="AT385" s="184" t="s">
        <v>139</v>
      </c>
      <c r="AU385" s="184" t="s">
        <v>83</v>
      </c>
      <c r="AY385" s="17" t="s">
        <v>137</v>
      </c>
      <c r="BE385" s="185">
        <f>IF(N385="základní",J385,0)</f>
        <v>0</v>
      </c>
      <c r="BF385" s="185">
        <f>IF(N385="snížená",J385,0)</f>
        <v>0</v>
      </c>
      <c r="BG385" s="185">
        <f>IF(N385="zákl. přenesená",J385,0)</f>
        <v>0</v>
      </c>
      <c r="BH385" s="185">
        <f>IF(N385="sníž. přenesená",J385,0)</f>
        <v>0</v>
      </c>
      <c r="BI385" s="185">
        <f>IF(N385="nulová",J385,0)</f>
        <v>0</v>
      </c>
      <c r="BJ385" s="17" t="s">
        <v>79</v>
      </c>
      <c r="BK385" s="185">
        <f>ROUND(I385*H385,2)</f>
        <v>0</v>
      </c>
      <c r="BL385" s="17" t="s">
        <v>89</v>
      </c>
      <c r="BM385" s="184" t="s">
        <v>505</v>
      </c>
    </row>
    <row r="386" spans="1:65" s="2" customFormat="1">
      <c r="A386" s="34"/>
      <c r="B386" s="35"/>
      <c r="C386" s="36"/>
      <c r="D386" s="186" t="s">
        <v>145</v>
      </c>
      <c r="E386" s="36"/>
      <c r="F386" s="187" t="s">
        <v>378</v>
      </c>
      <c r="G386" s="36"/>
      <c r="H386" s="36"/>
      <c r="I386" s="188"/>
      <c r="J386" s="36"/>
      <c r="K386" s="36"/>
      <c r="L386" s="39"/>
      <c r="M386" s="189"/>
      <c r="N386" s="190"/>
      <c r="O386" s="64"/>
      <c r="P386" s="64"/>
      <c r="Q386" s="64"/>
      <c r="R386" s="64"/>
      <c r="S386" s="64"/>
      <c r="T386" s="65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T386" s="17" t="s">
        <v>145</v>
      </c>
      <c r="AU386" s="17" t="s">
        <v>83</v>
      </c>
    </row>
    <row r="387" spans="1:65" s="14" customFormat="1">
      <c r="B387" s="202"/>
      <c r="C387" s="203"/>
      <c r="D387" s="193" t="s">
        <v>147</v>
      </c>
      <c r="E387" s="204" t="s">
        <v>19</v>
      </c>
      <c r="F387" s="205" t="s">
        <v>506</v>
      </c>
      <c r="G387" s="203"/>
      <c r="H387" s="206">
        <v>52</v>
      </c>
      <c r="I387" s="207"/>
      <c r="J387" s="203"/>
      <c r="K387" s="203"/>
      <c r="L387" s="208"/>
      <c r="M387" s="209"/>
      <c r="N387" s="210"/>
      <c r="O387" s="210"/>
      <c r="P387" s="210"/>
      <c r="Q387" s="210"/>
      <c r="R387" s="210"/>
      <c r="S387" s="210"/>
      <c r="T387" s="211"/>
      <c r="AT387" s="212" t="s">
        <v>147</v>
      </c>
      <c r="AU387" s="212" t="s">
        <v>83</v>
      </c>
      <c r="AV387" s="14" t="s">
        <v>83</v>
      </c>
      <c r="AW387" s="14" t="s">
        <v>34</v>
      </c>
      <c r="AX387" s="14" t="s">
        <v>74</v>
      </c>
      <c r="AY387" s="212" t="s">
        <v>137</v>
      </c>
    </row>
    <row r="388" spans="1:65" s="15" customFormat="1">
      <c r="B388" s="213"/>
      <c r="C388" s="214"/>
      <c r="D388" s="193" t="s">
        <v>147</v>
      </c>
      <c r="E388" s="215" t="s">
        <v>19</v>
      </c>
      <c r="F388" s="216" t="s">
        <v>150</v>
      </c>
      <c r="G388" s="214"/>
      <c r="H388" s="217">
        <v>52</v>
      </c>
      <c r="I388" s="218"/>
      <c r="J388" s="214"/>
      <c r="K388" s="214"/>
      <c r="L388" s="219"/>
      <c r="M388" s="220"/>
      <c r="N388" s="221"/>
      <c r="O388" s="221"/>
      <c r="P388" s="221"/>
      <c r="Q388" s="221"/>
      <c r="R388" s="221"/>
      <c r="S388" s="221"/>
      <c r="T388" s="222"/>
      <c r="AT388" s="223" t="s">
        <v>147</v>
      </c>
      <c r="AU388" s="223" t="s">
        <v>83</v>
      </c>
      <c r="AV388" s="15" t="s">
        <v>89</v>
      </c>
      <c r="AW388" s="15" t="s">
        <v>34</v>
      </c>
      <c r="AX388" s="15" t="s">
        <v>79</v>
      </c>
      <c r="AY388" s="223" t="s">
        <v>137</v>
      </c>
    </row>
    <row r="389" spans="1:65" s="2" customFormat="1" ht="24.15" customHeight="1">
      <c r="A389" s="34"/>
      <c r="B389" s="35"/>
      <c r="C389" s="224" t="s">
        <v>507</v>
      </c>
      <c r="D389" s="224" t="s">
        <v>243</v>
      </c>
      <c r="E389" s="225" t="s">
        <v>381</v>
      </c>
      <c r="F389" s="226" t="s">
        <v>382</v>
      </c>
      <c r="G389" s="227" t="s">
        <v>315</v>
      </c>
      <c r="H389" s="228">
        <v>52.52</v>
      </c>
      <c r="I389" s="229"/>
      <c r="J389" s="230">
        <f>ROUND(I389*H389,2)</f>
        <v>0</v>
      </c>
      <c r="K389" s="226" t="s">
        <v>143</v>
      </c>
      <c r="L389" s="231"/>
      <c r="M389" s="232" t="s">
        <v>19</v>
      </c>
      <c r="N389" s="233" t="s">
        <v>45</v>
      </c>
      <c r="O389" s="64"/>
      <c r="P389" s="182">
        <f>O389*H389</f>
        <v>0</v>
      </c>
      <c r="Q389" s="182">
        <v>4.4999999999999998E-2</v>
      </c>
      <c r="R389" s="182">
        <f>Q389*H389</f>
        <v>2.3633999999999999</v>
      </c>
      <c r="S389" s="182">
        <v>0</v>
      </c>
      <c r="T389" s="183">
        <f>S389*H389</f>
        <v>0</v>
      </c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R389" s="184" t="s">
        <v>189</v>
      </c>
      <c r="AT389" s="184" t="s">
        <v>243</v>
      </c>
      <c r="AU389" s="184" t="s">
        <v>83</v>
      </c>
      <c r="AY389" s="17" t="s">
        <v>137</v>
      </c>
      <c r="BE389" s="185">
        <f>IF(N389="základní",J389,0)</f>
        <v>0</v>
      </c>
      <c r="BF389" s="185">
        <f>IF(N389="snížená",J389,0)</f>
        <v>0</v>
      </c>
      <c r="BG389" s="185">
        <f>IF(N389="zákl. přenesená",J389,0)</f>
        <v>0</v>
      </c>
      <c r="BH389" s="185">
        <f>IF(N389="sníž. přenesená",J389,0)</f>
        <v>0</v>
      </c>
      <c r="BI389" s="185">
        <f>IF(N389="nulová",J389,0)</f>
        <v>0</v>
      </c>
      <c r="BJ389" s="17" t="s">
        <v>79</v>
      </c>
      <c r="BK389" s="185">
        <f>ROUND(I389*H389,2)</f>
        <v>0</v>
      </c>
      <c r="BL389" s="17" t="s">
        <v>89</v>
      </c>
      <c r="BM389" s="184" t="s">
        <v>508</v>
      </c>
    </row>
    <row r="390" spans="1:65" s="14" customFormat="1">
      <c r="B390" s="202"/>
      <c r="C390" s="203"/>
      <c r="D390" s="193" t="s">
        <v>147</v>
      </c>
      <c r="E390" s="204" t="s">
        <v>19</v>
      </c>
      <c r="F390" s="205" t="s">
        <v>509</v>
      </c>
      <c r="G390" s="203"/>
      <c r="H390" s="206">
        <v>52.52</v>
      </c>
      <c r="I390" s="207"/>
      <c r="J390" s="203"/>
      <c r="K390" s="203"/>
      <c r="L390" s="208"/>
      <c r="M390" s="209"/>
      <c r="N390" s="210"/>
      <c r="O390" s="210"/>
      <c r="P390" s="210"/>
      <c r="Q390" s="210"/>
      <c r="R390" s="210"/>
      <c r="S390" s="210"/>
      <c r="T390" s="211"/>
      <c r="AT390" s="212" t="s">
        <v>147</v>
      </c>
      <c r="AU390" s="212" t="s">
        <v>83</v>
      </c>
      <c r="AV390" s="14" t="s">
        <v>83</v>
      </c>
      <c r="AW390" s="14" t="s">
        <v>34</v>
      </c>
      <c r="AX390" s="14" t="s">
        <v>74</v>
      </c>
      <c r="AY390" s="212" t="s">
        <v>137</v>
      </c>
    </row>
    <row r="391" spans="1:65" s="15" customFormat="1">
      <c r="B391" s="213"/>
      <c r="C391" s="214"/>
      <c r="D391" s="193" t="s">
        <v>147</v>
      </c>
      <c r="E391" s="215" t="s">
        <v>19</v>
      </c>
      <c r="F391" s="216" t="s">
        <v>150</v>
      </c>
      <c r="G391" s="214"/>
      <c r="H391" s="217">
        <v>52.52</v>
      </c>
      <c r="I391" s="218"/>
      <c r="J391" s="214"/>
      <c r="K391" s="214"/>
      <c r="L391" s="219"/>
      <c r="M391" s="220"/>
      <c r="N391" s="221"/>
      <c r="O391" s="221"/>
      <c r="P391" s="221"/>
      <c r="Q391" s="221"/>
      <c r="R391" s="221"/>
      <c r="S391" s="221"/>
      <c r="T391" s="222"/>
      <c r="AT391" s="223" t="s">
        <v>147</v>
      </c>
      <c r="AU391" s="223" t="s">
        <v>83</v>
      </c>
      <c r="AV391" s="15" t="s">
        <v>89</v>
      </c>
      <c r="AW391" s="15" t="s">
        <v>34</v>
      </c>
      <c r="AX391" s="15" t="s">
        <v>79</v>
      </c>
      <c r="AY391" s="223" t="s">
        <v>137</v>
      </c>
    </row>
    <row r="392" spans="1:65" s="2" customFormat="1" ht="37.799999999999997" customHeight="1">
      <c r="A392" s="34"/>
      <c r="B392" s="35"/>
      <c r="C392" s="173" t="s">
        <v>510</v>
      </c>
      <c r="D392" s="173" t="s">
        <v>139</v>
      </c>
      <c r="E392" s="174" t="s">
        <v>398</v>
      </c>
      <c r="F392" s="175" t="s">
        <v>399</v>
      </c>
      <c r="G392" s="176" t="s">
        <v>232</v>
      </c>
      <c r="H392" s="177">
        <v>49.835999999999999</v>
      </c>
      <c r="I392" s="178"/>
      <c r="J392" s="179">
        <f>ROUND(I392*H392,2)</f>
        <v>0</v>
      </c>
      <c r="K392" s="175" t="s">
        <v>143</v>
      </c>
      <c r="L392" s="39"/>
      <c r="M392" s="180" t="s">
        <v>19</v>
      </c>
      <c r="N392" s="181" t="s">
        <v>45</v>
      </c>
      <c r="O392" s="64"/>
      <c r="P392" s="182">
        <f>O392*H392</f>
        <v>0</v>
      </c>
      <c r="Q392" s="182">
        <v>0</v>
      </c>
      <c r="R392" s="182">
        <f>Q392*H392</f>
        <v>0</v>
      </c>
      <c r="S392" s="182">
        <v>0</v>
      </c>
      <c r="T392" s="183">
        <f>S392*H392</f>
        <v>0</v>
      </c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R392" s="184" t="s">
        <v>89</v>
      </c>
      <c r="AT392" s="184" t="s">
        <v>139</v>
      </c>
      <c r="AU392" s="184" t="s">
        <v>83</v>
      </c>
      <c r="AY392" s="17" t="s">
        <v>137</v>
      </c>
      <c r="BE392" s="185">
        <f>IF(N392="základní",J392,0)</f>
        <v>0</v>
      </c>
      <c r="BF392" s="185">
        <f>IF(N392="snížená",J392,0)</f>
        <v>0</v>
      </c>
      <c r="BG392" s="185">
        <f>IF(N392="zákl. přenesená",J392,0)</f>
        <v>0</v>
      </c>
      <c r="BH392" s="185">
        <f>IF(N392="sníž. přenesená",J392,0)</f>
        <v>0</v>
      </c>
      <c r="BI392" s="185">
        <f>IF(N392="nulová",J392,0)</f>
        <v>0</v>
      </c>
      <c r="BJ392" s="17" t="s">
        <v>79</v>
      </c>
      <c r="BK392" s="185">
        <f>ROUND(I392*H392,2)</f>
        <v>0</v>
      </c>
      <c r="BL392" s="17" t="s">
        <v>89</v>
      </c>
      <c r="BM392" s="184" t="s">
        <v>511</v>
      </c>
    </row>
    <row r="393" spans="1:65" s="2" customFormat="1">
      <c r="A393" s="34"/>
      <c r="B393" s="35"/>
      <c r="C393" s="36"/>
      <c r="D393" s="186" t="s">
        <v>145</v>
      </c>
      <c r="E393" s="36"/>
      <c r="F393" s="187" t="s">
        <v>401</v>
      </c>
      <c r="G393" s="36"/>
      <c r="H393" s="36"/>
      <c r="I393" s="188"/>
      <c r="J393" s="36"/>
      <c r="K393" s="36"/>
      <c r="L393" s="39"/>
      <c r="M393" s="189"/>
      <c r="N393" s="190"/>
      <c r="O393" s="64"/>
      <c r="P393" s="64"/>
      <c r="Q393" s="64"/>
      <c r="R393" s="64"/>
      <c r="S393" s="64"/>
      <c r="T393" s="65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T393" s="17" t="s">
        <v>145</v>
      </c>
      <c r="AU393" s="17" t="s">
        <v>83</v>
      </c>
    </row>
    <row r="394" spans="1:65" s="12" customFormat="1" ht="22.8" customHeight="1">
      <c r="B394" s="157"/>
      <c r="C394" s="158"/>
      <c r="D394" s="159" t="s">
        <v>73</v>
      </c>
      <c r="E394" s="171" t="s">
        <v>209</v>
      </c>
      <c r="F394" s="171" t="s">
        <v>512</v>
      </c>
      <c r="G394" s="158"/>
      <c r="H394" s="158"/>
      <c r="I394" s="161"/>
      <c r="J394" s="172">
        <f>BK394</f>
        <v>0</v>
      </c>
      <c r="K394" s="158"/>
      <c r="L394" s="163"/>
      <c r="M394" s="164"/>
      <c r="N394" s="165"/>
      <c r="O394" s="165"/>
      <c r="P394" s="166">
        <f>SUM(P395:P422)</f>
        <v>0</v>
      </c>
      <c r="Q394" s="165"/>
      <c r="R394" s="166">
        <f>SUM(R395:R422)</f>
        <v>9.1077600000000007</v>
      </c>
      <c r="S394" s="165"/>
      <c r="T394" s="167">
        <f>SUM(T395:T422)</f>
        <v>0</v>
      </c>
      <c r="AR394" s="168" t="s">
        <v>79</v>
      </c>
      <c r="AT394" s="169" t="s">
        <v>73</v>
      </c>
      <c r="AU394" s="169" t="s">
        <v>79</v>
      </c>
      <c r="AY394" s="168" t="s">
        <v>137</v>
      </c>
      <c r="BK394" s="170">
        <f>SUM(BK395:BK422)</f>
        <v>0</v>
      </c>
    </row>
    <row r="395" spans="1:65" s="2" customFormat="1" ht="33" customHeight="1">
      <c r="A395" s="34"/>
      <c r="B395" s="35"/>
      <c r="C395" s="173" t="s">
        <v>513</v>
      </c>
      <c r="D395" s="173" t="s">
        <v>139</v>
      </c>
      <c r="E395" s="174" t="s">
        <v>469</v>
      </c>
      <c r="F395" s="175" t="s">
        <v>470</v>
      </c>
      <c r="G395" s="176" t="s">
        <v>251</v>
      </c>
      <c r="H395" s="177">
        <v>29</v>
      </c>
      <c r="I395" s="178"/>
      <c r="J395" s="179">
        <f>ROUND(I395*H395,2)</f>
        <v>0</v>
      </c>
      <c r="K395" s="175" t="s">
        <v>143</v>
      </c>
      <c r="L395" s="39"/>
      <c r="M395" s="180" t="s">
        <v>19</v>
      </c>
      <c r="N395" s="181" t="s">
        <v>45</v>
      </c>
      <c r="O395" s="64"/>
      <c r="P395" s="182">
        <f>O395*H395</f>
        <v>0</v>
      </c>
      <c r="Q395" s="182">
        <v>0</v>
      </c>
      <c r="R395" s="182">
        <f>Q395*H395</f>
        <v>0</v>
      </c>
      <c r="S395" s="182">
        <v>0</v>
      </c>
      <c r="T395" s="183">
        <f>S395*H395</f>
        <v>0</v>
      </c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R395" s="184" t="s">
        <v>89</v>
      </c>
      <c r="AT395" s="184" t="s">
        <v>139</v>
      </c>
      <c r="AU395" s="184" t="s">
        <v>83</v>
      </c>
      <c r="AY395" s="17" t="s">
        <v>137</v>
      </c>
      <c r="BE395" s="185">
        <f>IF(N395="základní",J395,0)</f>
        <v>0</v>
      </c>
      <c r="BF395" s="185">
        <f>IF(N395="snížená",J395,0)</f>
        <v>0</v>
      </c>
      <c r="BG395" s="185">
        <f>IF(N395="zákl. přenesená",J395,0)</f>
        <v>0</v>
      </c>
      <c r="BH395" s="185">
        <f>IF(N395="sníž. přenesená",J395,0)</f>
        <v>0</v>
      </c>
      <c r="BI395" s="185">
        <f>IF(N395="nulová",J395,0)</f>
        <v>0</v>
      </c>
      <c r="BJ395" s="17" t="s">
        <v>79</v>
      </c>
      <c r="BK395" s="185">
        <f>ROUND(I395*H395,2)</f>
        <v>0</v>
      </c>
      <c r="BL395" s="17" t="s">
        <v>89</v>
      </c>
      <c r="BM395" s="184" t="s">
        <v>514</v>
      </c>
    </row>
    <row r="396" spans="1:65" s="2" customFormat="1">
      <c r="A396" s="34"/>
      <c r="B396" s="35"/>
      <c r="C396" s="36"/>
      <c r="D396" s="186" t="s">
        <v>145</v>
      </c>
      <c r="E396" s="36"/>
      <c r="F396" s="187" t="s">
        <v>472</v>
      </c>
      <c r="G396" s="36"/>
      <c r="H396" s="36"/>
      <c r="I396" s="188"/>
      <c r="J396" s="36"/>
      <c r="K396" s="36"/>
      <c r="L396" s="39"/>
      <c r="M396" s="189"/>
      <c r="N396" s="190"/>
      <c r="O396" s="64"/>
      <c r="P396" s="64"/>
      <c r="Q396" s="64"/>
      <c r="R396" s="64"/>
      <c r="S396" s="64"/>
      <c r="T396" s="65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T396" s="17" t="s">
        <v>145</v>
      </c>
      <c r="AU396" s="17" t="s">
        <v>83</v>
      </c>
    </row>
    <row r="397" spans="1:65" s="14" customFormat="1">
      <c r="B397" s="202"/>
      <c r="C397" s="203"/>
      <c r="D397" s="193" t="s">
        <v>147</v>
      </c>
      <c r="E397" s="204" t="s">
        <v>19</v>
      </c>
      <c r="F397" s="205" t="s">
        <v>515</v>
      </c>
      <c r="G397" s="203"/>
      <c r="H397" s="206">
        <v>27</v>
      </c>
      <c r="I397" s="207"/>
      <c r="J397" s="203"/>
      <c r="K397" s="203"/>
      <c r="L397" s="208"/>
      <c r="M397" s="209"/>
      <c r="N397" s="210"/>
      <c r="O397" s="210"/>
      <c r="P397" s="210"/>
      <c r="Q397" s="210"/>
      <c r="R397" s="210"/>
      <c r="S397" s="210"/>
      <c r="T397" s="211"/>
      <c r="AT397" s="212" t="s">
        <v>147</v>
      </c>
      <c r="AU397" s="212" t="s">
        <v>83</v>
      </c>
      <c r="AV397" s="14" t="s">
        <v>83</v>
      </c>
      <c r="AW397" s="14" t="s">
        <v>34</v>
      </c>
      <c r="AX397" s="14" t="s">
        <v>74</v>
      </c>
      <c r="AY397" s="212" t="s">
        <v>137</v>
      </c>
    </row>
    <row r="398" spans="1:65" s="14" customFormat="1">
      <c r="B398" s="202"/>
      <c r="C398" s="203"/>
      <c r="D398" s="193" t="s">
        <v>147</v>
      </c>
      <c r="E398" s="204" t="s">
        <v>19</v>
      </c>
      <c r="F398" s="205" t="s">
        <v>516</v>
      </c>
      <c r="G398" s="203"/>
      <c r="H398" s="206">
        <v>2</v>
      </c>
      <c r="I398" s="207"/>
      <c r="J398" s="203"/>
      <c r="K398" s="203"/>
      <c r="L398" s="208"/>
      <c r="M398" s="209"/>
      <c r="N398" s="210"/>
      <c r="O398" s="210"/>
      <c r="P398" s="210"/>
      <c r="Q398" s="210"/>
      <c r="R398" s="210"/>
      <c r="S398" s="210"/>
      <c r="T398" s="211"/>
      <c r="AT398" s="212" t="s">
        <v>147</v>
      </c>
      <c r="AU398" s="212" t="s">
        <v>83</v>
      </c>
      <c r="AV398" s="14" t="s">
        <v>83</v>
      </c>
      <c r="AW398" s="14" t="s">
        <v>34</v>
      </c>
      <c r="AX398" s="14" t="s">
        <v>74</v>
      </c>
      <c r="AY398" s="212" t="s">
        <v>137</v>
      </c>
    </row>
    <row r="399" spans="1:65" s="15" customFormat="1">
      <c r="B399" s="213"/>
      <c r="C399" s="214"/>
      <c r="D399" s="193" t="s">
        <v>147</v>
      </c>
      <c r="E399" s="215" t="s">
        <v>19</v>
      </c>
      <c r="F399" s="216" t="s">
        <v>150</v>
      </c>
      <c r="G399" s="214"/>
      <c r="H399" s="217">
        <v>29</v>
      </c>
      <c r="I399" s="218"/>
      <c r="J399" s="214"/>
      <c r="K399" s="214"/>
      <c r="L399" s="219"/>
      <c r="M399" s="220"/>
      <c r="N399" s="221"/>
      <c r="O399" s="221"/>
      <c r="P399" s="221"/>
      <c r="Q399" s="221"/>
      <c r="R399" s="221"/>
      <c r="S399" s="221"/>
      <c r="T399" s="222"/>
      <c r="AT399" s="223" t="s">
        <v>147</v>
      </c>
      <c r="AU399" s="223" t="s">
        <v>83</v>
      </c>
      <c r="AV399" s="15" t="s">
        <v>89</v>
      </c>
      <c r="AW399" s="15" t="s">
        <v>34</v>
      </c>
      <c r="AX399" s="15" t="s">
        <v>79</v>
      </c>
      <c r="AY399" s="223" t="s">
        <v>137</v>
      </c>
    </row>
    <row r="400" spans="1:65" s="2" customFormat="1" ht="44.25" customHeight="1">
      <c r="A400" s="34"/>
      <c r="B400" s="35"/>
      <c r="C400" s="173" t="s">
        <v>517</v>
      </c>
      <c r="D400" s="173" t="s">
        <v>139</v>
      </c>
      <c r="E400" s="174" t="s">
        <v>476</v>
      </c>
      <c r="F400" s="175" t="s">
        <v>477</v>
      </c>
      <c r="G400" s="176" t="s">
        <v>251</v>
      </c>
      <c r="H400" s="177">
        <v>27</v>
      </c>
      <c r="I400" s="178"/>
      <c r="J400" s="179">
        <f>ROUND(I400*H400,2)</f>
        <v>0</v>
      </c>
      <c r="K400" s="175" t="s">
        <v>143</v>
      </c>
      <c r="L400" s="39"/>
      <c r="M400" s="180" t="s">
        <v>19</v>
      </c>
      <c r="N400" s="181" t="s">
        <v>45</v>
      </c>
      <c r="O400" s="64"/>
      <c r="P400" s="182">
        <f>O400*H400</f>
        <v>0</v>
      </c>
      <c r="Q400" s="182">
        <v>0</v>
      </c>
      <c r="R400" s="182">
        <f>Q400*H400</f>
        <v>0</v>
      </c>
      <c r="S400" s="182">
        <v>0</v>
      </c>
      <c r="T400" s="183">
        <f>S400*H400</f>
        <v>0</v>
      </c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R400" s="184" t="s">
        <v>89</v>
      </c>
      <c r="AT400" s="184" t="s">
        <v>139</v>
      </c>
      <c r="AU400" s="184" t="s">
        <v>83</v>
      </c>
      <c r="AY400" s="17" t="s">
        <v>137</v>
      </c>
      <c r="BE400" s="185">
        <f>IF(N400="základní",J400,0)</f>
        <v>0</v>
      </c>
      <c r="BF400" s="185">
        <f>IF(N400="snížená",J400,0)</f>
        <v>0</v>
      </c>
      <c r="BG400" s="185">
        <f>IF(N400="zákl. přenesená",J400,0)</f>
        <v>0</v>
      </c>
      <c r="BH400" s="185">
        <f>IF(N400="sníž. přenesená",J400,0)</f>
        <v>0</v>
      </c>
      <c r="BI400" s="185">
        <f>IF(N400="nulová",J400,0)</f>
        <v>0</v>
      </c>
      <c r="BJ400" s="17" t="s">
        <v>79</v>
      </c>
      <c r="BK400" s="185">
        <f>ROUND(I400*H400,2)</f>
        <v>0</v>
      </c>
      <c r="BL400" s="17" t="s">
        <v>89</v>
      </c>
      <c r="BM400" s="184" t="s">
        <v>518</v>
      </c>
    </row>
    <row r="401" spans="1:65" s="2" customFormat="1">
      <c r="A401" s="34"/>
      <c r="B401" s="35"/>
      <c r="C401" s="36"/>
      <c r="D401" s="186" t="s">
        <v>145</v>
      </c>
      <c r="E401" s="36"/>
      <c r="F401" s="187" t="s">
        <v>479</v>
      </c>
      <c r="G401" s="36"/>
      <c r="H401" s="36"/>
      <c r="I401" s="188"/>
      <c r="J401" s="36"/>
      <c r="K401" s="36"/>
      <c r="L401" s="39"/>
      <c r="M401" s="189"/>
      <c r="N401" s="190"/>
      <c r="O401" s="64"/>
      <c r="P401" s="64"/>
      <c r="Q401" s="64"/>
      <c r="R401" s="64"/>
      <c r="S401" s="64"/>
      <c r="T401" s="65"/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T401" s="17" t="s">
        <v>145</v>
      </c>
      <c r="AU401" s="17" t="s">
        <v>83</v>
      </c>
    </row>
    <row r="402" spans="1:65" s="14" customFormat="1">
      <c r="B402" s="202"/>
      <c r="C402" s="203"/>
      <c r="D402" s="193" t="s">
        <v>147</v>
      </c>
      <c r="E402" s="204" t="s">
        <v>19</v>
      </c>
      <c r="F402" s="205" t="s">
        <v>515</v>
      </c>
      <c r="G402" s="203"/>
      <c r="H402" s="206">
        <v>27</v>
      </c>
      <c r="I402" s="207"/>
      <c r="J402" s="203"/>
      <c r="K402" s="203"/>
      <c r="L402" s="208"/>
      <c r="M402" s="209"/>
      <c r="N402" s="210"/>
      <c r="O402" s="210"/>
      <c r="P402" s="210"/>
      <c r="Q402" s="210"/>
      <c r="R402" s="210"/>
      <c r="S402" s="210"/>
      <c r="T402" s="211"/>
      <c r="AT402" s="212" t="s">
        <v>147</v>
      </c>
      <c r="AU402" s="212" t="s">
        <v>83</v>
      </c>
      <c r="AV402" s="14" t="s">
        <v>83</v>
      </c>
      <c r="AW402" s="14" t="s">
        <v>34</v>
      </c>
      <c r="AX402" s="14" t="s">
        <v>74</v>
      </c>
      <c r="AY402" s="212" t="s">
        <v>137</v>
      </c>
    </row>
    <row r="403" spans="1:65" s="15" customFormat="1">
      <c r="B403" s="213"/>
      <c r="C403" s="214"/>
      <c r="D403" s="193" t="s">
        <v>147</v>
      </c>
      <c r="E403" s="215" t="s">
        <v>19</v>
      </c>
      <c r="F403" s="216" t="s">
        <v>150</v>
      </c>
      <c r="G403" s="214"/>
      <c r="H403" s="217">
        <v>27</v>
      </c>
      <c r="I403" s="218"/>
      <c r="J403" s="214"/>
      <c r="K403" s="214"/>
      <c r="L403" s="219"/>
      <c r="M403" s="220"/>
      <c r="N403" s="221"/>
      <c r="O403" s="221"/>
      <c r="P403" s="221"/>
      <c r="Q403" s="221"/>
      <c r="R403" s="221"/>
      <c r="S403" s="221"/>
      <c r="T403" s="222"/>
      <c r="AT403" s="223" t="s">
        <v>147</v>
      </c>
      <c r="AU403" s="223" t="s">
        <v>83</v>
      </c>
      <c r="AV403" s="15" t="s">
        <v>89</v>
      </c>
      <c r="AW403" s="15" t="s">
        <v>34</v>
      </c>
      <c r="AX403" s="15" t="s">
        <v>79</v>
      </c>
      <c r="AY403" s="223" t="s">
        <v>137</v>
      </c>
    </row>
    <row r="404" spans="1:65" s="2" customFormat="1" ht="76.349999999999994" customHeight="1">
      <c r="A404" s="34"/>
      <c r="B404" s="35"/>
      <c r="C404" s="173" t="s">
        <v>519</v>
      </c>
      <c r="D404" s="173" t="s">
        <v>139</v>
      </c>
      <c r="E404" s="174" t="s">
        <v>520</v>
      </c>
      <c r="F404" s="175" t="s">
        <v>521</v>
      </c>
      <c r="G404" s="176" t="s">
        <v>251</v>
      </c>
      <c r="H404" s="177">
        <v>27</v>
      </c>
      <c r="I404" s="178"/>
      <c r="J404" s="179">
        <f>ROUND(I404*H404,2)</f>
        <v>0</v>
      </c>
      <c r="K404" s="175" t="s">
        <v>143</v>
      </c>
      <c r="L404" s="39"/>
      <c r="M404" s="180" t="s">
        <v>19</v>
      </c>
      <c r="N404" s="181" t="s">
        <v>45</v>
      </c>
      <c r="O404" s="64"/>
      <c r="P404" s="182">
        <f>O404*H404</f>
        <v>0</v>
      </c>
      <c r="Q404" s="182">
        <v>9.8000000000000004E-2</v>
      </c>
      <c r="R404" s="182">
        <f>Q404*H404</f>
        <v>2.6459999999999999</v>
      </c>
      <c r="S404" s="182">
        <v>0</v>
      </c>
      <c r="T404" s="183">
        <f>S404*H404</f>
        <v>0</v>
      </c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R404" s="184" t="s">
        <v>89</v>
      </c>
      <c r="AT404" s="184" t="s">
        <v>139</v>
      </c>
      <c r="AU404" s="184" t="s">
        <v>83</v>
      </c>
      <c r="AY404" s="17" t="s">
        <v>137</v>
      </c>
      <c r="BE404" s="185">
        <f>IF(N404="základní",J404,0)</f>
        <v>0</v>
      </c>
      <c r="BF404" s="185">
        <f>IF(N404="snížená",J404,0)</f>
        <v>0</v>
      </c>
      <c r="BG404" s="185">
        <f>IF(N404="zákl. přenesená",J404,0)</f>
        <v>0</v>
      </c>
      <c r="BH404" s="185">
        <f>IF(N404="sníž. přenesená",J404,0)</f>
        <v>0</v>
      </c>
      <c r="BI404" s="185">
        <f>IF(N404="nulová",J404,0)</f>
        <v>0</v>
      </c>
      <c r="BJ404" s="17" t="s">
        <v>79</v>
      </c>
      <c r="BK404" s="185">
        <f>ROUND(I404*H404,2)</f>
        <v>0</v>
      </c>
      <c r="BL404" s="17" t="s">
        <v>89</v>
      </c>
      <c r="BM404" s="184" t="s">
        <v>522</v>
      </c>
    </row>
    <row r="405" spans="1:65" s="2" customFormat="1">
      <c r="A405" s="34"/>
      <c r="B405" s="35"/>
      <c r="C405" s="36"/>
      <c r="D405" s="186" t="s">
        <v>145</v>
      </c>
      <c r="E405" s="36"/>
      <c r="F405" s="187" t="s">
        <v>523</v>
      </c>
      <c r="G405" s="36"/>
      <c r="H405" s="36"/>
      <c r="I405" s="188"/>
      <c r="J405" s="36"/>
      <c r="K405" s="36"/>
      <c r="L405" s="39"/>
      <c r="M405" s="189"/>
      <c r="N405" s="190"/>
      <c r="O405" s="64"/>
      <c r="P405" s="64"/>
      <c r="Q405" s="64"/>
      <c r="R405" s="64"/>
      <c r="S405" s="64"/>
      <c r="T405" s="65"/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T405" s="17" t="s">
        <v>145</v>
      </c>
      <c r="AU405" s="17" t="s">
        <v>83</v>
      </c>
    </row>
    <row r="406" spans="1:65" s="14" customFormat="1">
      <c r="B406" s="202"/>
      <c r="C406" s="203"/>
      <c r="D406" s="193" t="s">
        <v>147</v>
      </c>
      <c r="E406" s="204" t="s">
        <v>19</v>
      </c>
      <c r="F406" s="205" t="s">
        <v>524</v>
      </c>
      <c r="G406" s="203"/>
      <c r="H406" s="206">
        <v>27</v>
      </c>
      <c r="I406" s="207"/>
      <c r="J406" s="203"/>
      <c r="K406" s="203"/>
      <c r="L406" s="208"/>
      <c r="M406" s="209"/>
      <c r="N406" s="210"/>
      <c r="O406" s="210"/>
      <c r="P406" s="210"/>
      <c r="Q406" s="210"/>
      <c r="R406" s="210"/>
      <c r="S406" s="210"/>
      <c r="T406" s="211"/>
      <c r="AT406" s="212" t="s">
        <v>147</v>
      </c>
      <c r="AU406" s="212" t="s">
        <v>83</v>
      </c>
      <c r="AV406" s="14" t="s">
        <v>83</v>
      </c>
      <c r="AW406" s="14" t="s">
        <v>34</v>
      </c>
      <c r="AX406" s="14" t="s">
        <v>74</v>
      </c>
      <c r="AY406" s="212" t="s">
        <v>137</v>
      </c>
    </row>
    <row r="407" spans="1:65" s="15" customFormat="1">
      <c r="B407" s="213"/>
      <c r="C407" s="214"/>
      <c r="D407" s="193" t="s">
        <v>147</v>
      </c>
      <c r="E407" s="215" t="s">
        <v>19</v>
      </c>
      <c r="F407" s="216" t="s">
        <v>150</v>
      </c>
      <c r="G407" s="214"/>
      <c r="H407" s="217">
        <v>27</v>
      </c>
      <c r="I407" s="218"/>
      <c r="J407" s="214"/>
      <c r="K407" s="214"/>
      <c r="L407" s="219"/>
      <c r="M407" s="220"/>
      <c r="N407" s="221"/>
      <c r="O407" s="221"/>
      <c r="P407" s="221"/>
      <c r="Q407" s="221"/>
      <c r="R407" s="221"/>
      <c r="S407" s="221"/>
      <c r="T407" s="222"/>
      <c r="AT407" s="223" t="s">
        <v>147</v>
      </c>
      <c r="AU407" s="223" t="s">
        <v>83</v>
      </c>
      <c r="AV407" s="15" t="s">
        <v>89</v>
      </c>
      <c r="AW407" s="15" t="s">
        <v>34</v>
      </c>
      <c r="AX407" s="15" t="s">
        <v>79</v>
      </c>
      <c r="AY407" s="223" t="s">
        <v>137</v>
      </c>
    </row>
    <row r="408" spans="1:65" s="2" customFormat="1" ht="24.15" customHeight="1">
      <c r="A408" s="34"/>
      <c r="B408" s="35"/>
      <c r="C408" s="224" t="s">
        <v>525</v>
      </c>
      <c r="D408" s="224" t="s">
        <v>243</v>
      </c>
      <c r="E408" s="225" t="s">
        <v>487</v>
      </c>
      <c r="F408" s="226" t="s">
        <v>488</v>
      </c>
      <c r="G408" s="227" t="s">
        <v>251</v>
      </c>
      <c r="H408" s="228">
        <v>27.81</v>
      </c>
      <c r="I408" s="229"/>
      <c r="J408" s="230">
        <f>ROUND(I408*H408,2)</f>
        <v>0</v>
      </c>
      <c r="K408" s="226" t="s">
        <v>143</v>
      </c>
      <c r="L408" s="231"/>
      <c r="M408" s="232" t="s">
        <v>19</v>
      </c>
      <c r="N408" s="233" t="s">
        <v>45</v>
      </c>
      <c r="O408" s="64"/>
      <c r="P408" s="182">
        <f>O408*H408</f>
        <v>0</v>
      </c>
      <c r="Q408" s="182">
        <v>0.13600000000000001</v>
      </c>
      <c r="R408" s="182">
        <f>Q408*H408</f>
        <v>3.7821600000000002</v>
      </c>
      <c r="S408" s="182">
        <v>0</v>
      </c>
      <c r="T408" s="183">
        <f>S408*H408</f>
        <v>0</v>
      </c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R408" s="184" t="s">
        <v>189</v>
      </c>
      <c r="AT408" s="184" t="s">
        <v>243</v>
      </c>
      <c r="AU408" s="184" t="s">
        <v>83</v>
      </c>
      <c r="AY408" s="17" t="s">
        <v>137</v>
      </c>
      <c r="BE408" s="185">
        <f>IF(N408="základní",J408,0)</f>
        <v>0</v>
      </c>
      <c r="BF408" s="185">
        <f>IF(N408="snížená",J408,0)</f>
        <v>0</v>
      </c>
      <c r="BG408" s="185">
        <f>IF(N408="zákl. přenesená",J408,0)</f>
        <v>0</v>
      </c>
      <c r="BH408" s="185">
        <f>IF(N408="sníž. přenesená",J408,0)</f>
        <v>0</v>
      </c>
      <c r="BI408" s="185">
        <f>IF(N408="nulová",J408,0)</f>
        <v>0</v>
      </c>
      <c r="BJ408" s="17" t="s">
        <v>79</v>
      </c>
      <c r="BK408" s="185">
        <f>ROUND(I408*H408,2)</f>
        <v>0</v>
      </c>
      <c r="BL408" s="17" t="s">
        <v>89</v>
      </c>
      <c r="BM408" s="184" t="s">
        <v>526</v>
      </c>
    </row>
    <row r="409" spans="1:65" s="14" customFormat="1">
      <c r="B409" s="202"/>
      <c r="C409" s="203"/>
      <c r="D409" s="193" t="s">
        <v>147</v>
      </c>
      <c r="E409" s="204" t="s">
        <v>19</v>
      </c>
      <c r="F409" s="205" t="s">
        <v>527</v>
      </c>
      <c r="G409" s="203"/>
      <c r="H409" s="206">
        <v>27.81</v>
      </c>
      <c r="I409" s="207"/>
      <c r="J409" s="203"/>
      <c r="K409" s="203"/>
      <c r="L409" s="208"/>
      <c r="M409" s="209"/>
      <c r="N409" s="210"/>
      <c r="O409" s="210"/>
      <c r="P409" s="210"/>
      <c r="Q409" s="210"/>
      <c r="R409" s="210"/>
      <c r="S409" s="210"/>
      <c r="T409" s="211"/>
      <c r="AT409" s="212" t="s">
        <v>147</v>
      </c>
      <c r="AU409" s="212" t="s">
        <v>83</v>
      </c>
      <c r="AV409" s="14" t="s">
        <v>83</v>
      </c>
      <c r="AW409" s="14" t="s">
        <v>34</v>
      </c>
      <c r="AX409" s="14" t="s">
        <v>74</v>
      </c>
      <c r="AY409" s="212" t="s">
        <v>137</v>
      </c>
    </row>
    <row r="410" spans="1:65" s="15" customFormat="1">
      <c r="B410" s="213"/>
      <c r="C410" s="214"/>
      <c r="D410" s="193" t="s">
        <v>147</v>
      </c>
      <c r="E410" s="215" t="s">
        <v>19</v>
      </c>
      <c r="F410" s="216" t="s">
        <v>150</v>
      </c>
      <c r="G410" s="214"/>
      <c r="H410" s="217">
        <v>27.81</v>
      </c>
      <c r="I410" s="218"/>
      <c r="J410" s="214"/>
      <c r="K410" s="214"/>
      <c r="L410" s="219"/>
      <c r="M410" s="220"/>
      <c r="N410" s="221"/>
      <c r="O410" s="221"/>
      <c r="P410" s="221"/>
      <c r="Q410" s="221"/>
      <c r="R410" s="221"/>
      <c r="S410" s="221"/>
      <c r="T410" s="222"/>
      <c r="AT410" s="223" t="s">
        <v>147</v>
      </c>
      <c r="AU410" s="223" t="s">
        <v>83</v>
      </c>
      <c r="AV410" s="15" t="s">
        <v>89</v>
      </c>
      <c r="AW410" s="15" t="s">
        <v>34</v>
      </c>
      <c r="AX410" s="15" t="s">
        <v>79</v>
      </c>
      <c r="AY410" s="223" t="s">
        <v>137</v>
      </c>
    </row>
    <row r="411" spans="1:65" s="2" customFormat="1" ht="16.5" customHeight="1">
      <c r="A411" s="34"/>
      <c r="B411" s="35"/>
      <c r="C411" s="224" t="s">
        <v>528</v>
      </c>
      <c r="D411" s="224" t="s">
        <v>243</v>
      </c>
      <c r="E411" s="225" t="s">
        <v>492</v>
      </c>
      <c r="F411" s="226" t="s">
        <v>493</v>
      </c>
      <c r="G411" s="227" t="s">
        <v>232</v>
      </c>
      <c r="H411" s="228">
        <v>1.28</v>
      </c>
      <c r="I411" s="229"/>
      <c r="J411" s="230">
        <f>ROUND(I411*H411,2)</f>
        <v>0</v>
      </c>
      <c r="K411" s="226" t="s">
        <v>143</v>
      </c>
      <c r="L411" s="231"/>
      <c r="M411" s="232" t="s">
        <v>19</v>
      </c>
      <c r="N411" s="233" t="s">
        <v>45</v>
      </c>
      <c r="O411" s="64"/>
      <c r="P411" s="182">
        <f>O411*H411</f>
        <v>0</v>
      </c>
      <c r="Q411" s="182">
        <v>1</v>
      </c>
      <c r="R411" s="182">
        <f>Q411*H411</f>
        <v>1.28</v>
      </c>
      <c r="S411" s="182">
        <v>0</v>
      </c>
      <c r="T411" s="183">
        <f>S411*H411</f>
        <v>0</v>
      </c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R411" s="184" t="s">
        <v>189</v>
      </c>
      <c r="AT411" s="184" t="s">
        <v>243</v>
      </c>
      <c r="AU411" s="184" t="s">
        <v>83</v>
      </c>
      <c r="AY411" s="17" t="s">
        <v>137</v>
      </c>
      <c r="BE411" s="185">
        <f>IF(N411="základní",J411,0)</f>
        <v>0</v>
      </c>
      <c r="BF411" s="185">
        <f>IF(N411="snížená",J411,0)</f>
        <v>0</v>
      </c>
      <c r="BG411" s="185">
        <f>IF(N411="zákl. přenesená",J411,0)</f>
        <v>0</v>
      </c>
      <c r="BH411" s="185">
        <f>IF(N411="sníž. přenesená",J411,0)</f>
        <v>0</v>
      </c>
      <c r="BI411" s="185">
        <f>IF(N411="nulová",J411,0)</f>
        <v>0</v>
      </c>
      <c r="BJ411" s="17" t="s">
        <v>79</v>
      </c>
      <c r="BK411" s="185">
        <f>ROUND(I411*H411,2)</f>
        <v>0</v>
      </c>
      <c r="BL411" s="17" t="s">
        <v>89</v>
      </c>
      <c r="BM411" s="184" t="s">
        <v>529</v>
      </c>
    </row>
    <row r="412" spans="1:65" s="14" customFormat="1" ht="20.399999999999999">
      <c r="B412" s="202"/>
      <c r="C412" s="203"/>
      <c r="D412" s="193" t="s">
        <v>147</v>
      </c>
      <c r="E412" s="204" t="s">
        <v>19</v>
      </c>
      <c r="F412" s="205" t="s">
        <v>530</v>
      </c>
      <c r="G412" s="203"/>
      <c r="H412" s="206">
        <v>1.28</v>
      </c>
      <c r="I412" s="207"/>
      <c r="J412" s="203"/>
      <c r="K412" s="203"/>
      <c r="L412" s="208"/>
      <c r="M412" s="209"/>
      <c r="N412" s="210"/>
      <c r="O412" s="210"/>
      <c r="P412" s="210"/>
      <c r="Q412" s="210"/>
      <c r="R412" s="210"/>
      <c r="S412" s="210"/>
      <c r="T412" s="211"/>
      <c r="AT412" s="212" t="s">
        <v>147</v>
      </c>
      <c r="AU412" s="212" t="s">
        <v>83</v>
      </c>
      <c r="AV412" s="14" t="s">
        <v>83</v>
      </c>
      <c r="AW412" s="14" t="s">
        <v>34</v>
      </c>
      <c r="AX412" s="14" t="s">
        <v>74</v>
      </c>
      <c r="AY412" s="212" t="s">
        <v>137</v>
      </c>
    </row>
    <row r="413" spans="1:65" s="15" customFormat="1">
      <c r="B413" s="213"/>
      <c r="C413" s="214"/>
      <c r="D413" s="193" t="s">
        <v>147</v>
      </c>
      <c r="E413" s="215" t="s">
        <v>19</v>
      </c>
      <c r="F413" s="216" t="s">
        <v>150</v>
      </c>
      <c r="G413" s="214"/>
      <c r="H413" s="217">
        <v>1.28</v>
      </c>
      <c r="I413" s="218"/>
      <c r="J413" s="214"/>
      <c r="K413" s="214"/>
      <c r="L413" s="219"/>
      <c r="M413" s="220"/>
      <c r="N413" s="221"/>
      <c r="O413" s="221"/>
      <c r="P413" s="221"/>
      <c r="Q413" s="221"/>
      <c r="R413" s="221"/>
      <c r="S413" s="221"/>
      <c r="T413" s="222"/>
      <c r="AT413" s="223" t="s">
        <v>147</v>
      </c>
      <c r="AU413" s="223" t="s">
        <v>83</v>
      </c>
      <c r="AV413" s="15" t="s">
        <v>89</v>
      </c>
      <c r="AW413" s="15" t="s">
        <v>34</v>
      </c>
      <c r="AX413" s="15" t="s">
        <v>79</v>
      </c>
      <c r="AY413" s="223" t="s">
        <v>137</v>
      </c>
    </row>
    <row r="414" spans="1:65" s="2" customFormat="1" ht="49.05" customHeight="1">
      <c r="A414" s="34"/>
      <c r="B414" s="35"/>
      <c r="C414" s="173" t="s">
        <v>531</v>
      </c>
      <c r="D414" s="173" t="s">
        <v>139</v>
      </c>
      <c r="E414" s="174" t="s">
        <v>375</v>
      </c>
      <c r="F414" s="175" t="s">
        <v>376</v>
      </c>
      <c r="G414" s="176" t="s">
        <v>315</v>
      </c>
      <c r="H414" s="177">
        <v>8</v>
      </c>
      <c r="I414" s="178"/>
      <c r="J414" s="179">
        <f>ROUND(I414*H414,2)</f>
        <v>0</v>
      </c>
      <c r="K414" s="175" t="s">
        <v>143</v>
      </c>
      <c r="L414" s="39"/>
      <c r="M414" s="180" t="s">
        <v>19</v>
      </c>
      <c r="N414" s="181" t="s">
        <v>45</v>
      </c>
      <c r="O414" s="64"/>
      <c r="P414" s="182">
        <f>O414*H414</f>
        <v>0</v>
      </c>
      <c r="Q414" s="182">
        <v>0.1295</v>
      </c>
      <c r="R414" s="182">
        <f>Q414*H414</f>
        <v>1.036</v>
      </c>
      <c r="S414" s="182">
        <v>0</v>
      </c>
      <c r="T414" s="183">
        <f>S414*H414</f>
        <v>0</v>
      </c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R414" s="184" t="s">
        <v>89</v>
      </c>
      <c r="AT414" s="184" t="s">
        <v>139</v>
      </c>
      <c r="AU414" s="184" t="s">
        <v>83</v>
      </c>
      <c r="AY414" s="17" t="s">
        <v>137</v>
      </c>
      <c r="BE414" s="185">
        <f>IF(N414="základní",J414,0)</f>
        <v>0</v>
      </c>
      <c r="BF414" s="185">
        <f>IF(N414="snížená",J414,0)</f>
        <v>0</v>
      </c>
      <c r="BG414" s="185">
        <f>IF(N414="zákl. přenesená",J414,0)</f>
        <v>0</v>
      </c>
      <c r="BH414" s="185">
        <f>IF(N414="sníž. přenesená",J414,0)</f>
        <v>0</v>
      </c>
      <c r="BI414" s="185">
        <f>IF(N414="nulová",J414,0)</f>
        <v>0</v>
      </c>
      <c r="BJ414" s="17" t="s">
        <v>79</v>
      </c>
      <c r="BK414" s="185">
        <f>ROUND(I414*H414,2)</f>
        <v>0</v>
      </c>
      <c r="BL414" s="17" t="s">
        <v>89</v>
      </c>
      <c r="BM414" s="184" t="s">
        <v>532</v>
      </c>
    </row>
    <row r="415" spans="1:65" s="2" customFormat="1">
      <c r="A415" s="34"/>
      <c r="B415" s="35"/>
      <c r="C415" s="36"/>
      <c r="D415" s="186" t="s">
        <v>145</v>
      </c>
      <c r="E415" s="36"/>
      <c r="F415" s="187" t="s">
        <v>378</v>
      </c>
      <c r="G415" s="36"/>
      <c r="H415" s="36"/>
      <c r="I415" s="188"/>
      <c r="J415" s="36"/>
      <c r="K415" s="36"/>
      <c r="L415" s="39"/>
      <c r="M415" s="189"/>
      <c r="N415" s="190"/>
      <c r="O415" s="64"/>
      <c r="P415" s="64"/>
      <c r="Q415" s="64"/>
      <c r="R415" s="64"/>
      <c r="S415" s="64"/>
      <c r="T415" s="65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T415" s="17" t="s">
        <v>145</v>
      </c>
      <c r="AU415" s="17" t="s">
        <v>83</v>
      </c>
    </row>
    <row r="416" spans="1:65" s="14" customFormat="1">
      <c r="B416" s="202"/>
      <c r="C416" s="203"/>
      <c r="D416" s="193" t="s">
        <v>147</v>
      </c>
      <c r="E416" s="204" t="s">
        <v>19</v>
      </c>
      <c r="F416" s="205" t="s">
        <v>533</v>
      </c>
      <c r="G416" s="203"/>
      <c r="H416" s="206">
        <v>8</v>
      </c>
      <c r="I416" s="207"/>
      <c r="J416" s="203"/>
      <c r="K416" s="203"/>
      <c r="L416" s="208"/>
      <c r="M416" s="209"/>
      <c r="N416" s="210"/>
      <c r="O416" s="210"/>
      <c r="P416" s="210"/>
      <c r="Q416" s="210"/>
      <c r="R416" s="210"/>
      <c r="S416" s="210"/>
      <c r="T416" s="211"/>
      <c r="AT416" s="212" t="s">
        <v>147</v>
      </c>
      <c r="AU416" s="212" t="s">
        <v>83</v>
      </c>
      <c r="AV416" s="14" t="s">
        <v>83</v>
      </c>
      <c r="AW416" s="14" t="s">
        <v>34</v>
      </c>
      <c r="AX416" s="14" t="s">
        <v>74</v>
      </c>
      <c r="AY416" s="212" t="s">
        <v>137</v>
      </c>
    </row>
    <row r="417" spans="1:65" s="15" customFormat="1">
      <c r="B417" s="213"/>
      <c r="C417" s="214"/>
      <c r="D417" s="193" t="s">
        <v>147</v>
      </c>
      <c r="E417" s="215" t="s">
        <v>19</v>
      </c>
      <c r="F417" s="216" t="s">
        <v>150</v>
      </c>
      <c r="G417" s="214"/>
      <c r="H417" s="217">
        <v>8</v>
      </c>
      <c r="I417" s="218"/>
      <c r="J417" s="214"/>
      <c r="K417" s="214"/>
      <c r="L417" s="219"/>
      <c r="M417" s="220"/>
      <c r="N417" s="221"/>
      <c r="O417" s="221"/>
      <c r="P417" s="221"/>
      <c r="Q417" s="221"/>
      <c r="R417" s="221"/>
      <c r="S417" s="221"/>
      <c r="T417" s="222"/>
      <c r="AT417" s="223" t="s">
        <v>147</v>
      </c>
      <c r="AU417" s="223" t="s">
        <v>83</v>
      </c>
      <c r="AV417" s="15" t="s">
        <v>89</v>
      </c>
      <c r="AW417" s="15" t="s">
        <v>34</v>
      </c>
      <c r="AX417" s="15" t="s">
        <v>79</v>
      </c>
      <c r="AY417" s="223" t="s">
        <v>137</v>
      </c>
    </row>
    <row r="418" spans="1:65" s="2" customFormat="1" ht="24.15" customHeight="1">
      <c r="A418" s="34"/>
      <c r="B418" s="35"/>
      <c r="C418" s="224" t="s">
        <v>534</v>
      </c>
      <c r="D418" s="224" t="s">
        <v>243</v>
      </c>
      <c r="E418" s="225" t="s">
        <v>381</v>
      </c>
      <c r="F418" s="226" t="s">
        <v>382</v>
      </c>
      <c r="G418" s="227" t="s">
        <v>315</v>
      </c>
      <c r="H418" s="228">
        <v>8.08</v>
      </c>
      <c r="I418" s="229"/>
      <c r="J418" s="230">
        <f>ROUND(I418*H418,2)</f>
        <v>0</v>
      </c>
      <c r="K418" s="226" t="s">
        <v>143</v>
      </c>
      <c r="L418" s="231"/>
      <c r="M418" s="232" t="s">
        <v>19</v>
      </c>
      <c r="N418" s="233" t="s">
        <v>45</v>
      </c>
      <c r="O418" s="64"/>
      <c r="P418" s="182">
        <f>O418*H418</f>
        <v>0</v>
      </c>
      <c r="Q418" s="182">
        <v>4.4999999999999998E-2</v>
      </c>
      <c r="R418" s="182">
        <f>Q418*H418</f>
        <v>0.36359999999999998</v>
      </c>
      <c r="S418" s="182">
        <v>0</v>
      </c>
      <c r="T418" s="183">
        <f>S418*H418</f>
        <v>0</v>
      </c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R418" s="184" t="s">
        <v>189</v>
      </c>
      <c r="AT418" s="184" t="s">
        <v>243</v>
      </c>
      <c r="AU418" s="184" t="s">
        <v>83</v>
      </c>
      <c r="AY418" s="17" t="s">
        <v>137</v>
      </c>
      <c r="BE418" s="185">
        <f>IF(N418="základní",J418,0)</f>
        <v>0</v>
      </c>
      <c r="BF418" s="185">
        <f>IF(N418="snížená",J418,0)</f>
        <v>0</v>
      </c>
      <c r="BG418" s="185">
        <f>IF(N418="zákl. přenesená",J418,0)</f>
        <v>0</v>
      </c>
      <c r="BH418" s="185">
        <f>IF(N418="sníž. přenesená",J418,0)</f>
        <v>0</v>
      </c>
      <c r="BI418" s="185">
        <f>IF(N418="nulová",J418,0)</f>
        <v>0</v>
      </c>
      <c r="BJ418" s="17" t="s">
        <v>79</v>
      </c>
      <c r="BK418" s="185">
        <f>ROUND(I418*H418,2)</f>
        <v>0</v>
      </c>
      <c r="BL418" s="17" t="s">
        <v>89</v>
      </c>
      <c r="BM418" s="184" t="s">
        <v>535</v>
      </c>
    </row>
    <row r="419" spans="1:65" s="14" customFormat="1">
      <c r="B419" s="202"/>
      <c r="C419" s="203"/>
      <c r="D419" s="193" t="s">
        <v>147</v>
      </c>
      <c r="E419" s="204" t="s">
        <v>19</v>
      </c>
      <c r="F419" s="205" t="s">
        <v>536</v>
      </c>
      <c r="G419" s="203"/>
      <c r="H419" s="206">
        <v>8.08</v>
      </c>
      <c r="I419" s="207"/>
      <c r="J419" s="203"/>
      <c r="K419" s="203"/>
      <c r="L419" s="208"/>
      <c r="M419" s="209"/>
      <c r="N419" s="210"/>
      <c r="O419" s="210"/>
      <c r="P419" s="210"/>
      <c r="Q419" s="210"/>
      <c r="R419" s="210"/>
      <c r="S419" s="210"/>
      <c r="T419" s="211"/>
      <c r="AT419" s="212" t="s">
        <v>147</v>
      </c>
      <c r="AU419" s="212" t="s">
        <v>83</v>
      </c>
      <c r="AV419" s="14" t="s">
        <v>83</v>
      </c>
      <c r="AW419" s="14" t="s">
        <v>34</v>
      </c>
      <c r="AX419" s="14" t="s">
        <v>74</v>
      </c>
      <c r="AY419" s="212" t="s">
        <v>137</v>
      </c>
    </row>
    <row r="420" spans="1:65" s="15" customFormat="1">
      <c r="B420" s="213"/>
      <c r="C420" s="214"/>
      <c r="D420" s="193" t="s">
        <v>147</v>
      </c>
      <c r="E420" s="215" t="s">
        <v>19</v>
      </c>
      <c r="F420" s="216" t="s">
        <v>150</v>
      </c>
      <c r="G420" s="214"/>
      <c r="H420" s="217">
        <v>8.08</v>
      </c>
      <c r="I420" s="218"/>
      <c r="J420" s="214"/>
      <c r="K420" s="214"/>
      <c r="L420" s="219"/>
      <c r="M420" s="220"/>
      <c r="N420" s="221"/>
      <c r="O420" s="221"/>
      <c r="P420" s="221"/>
      <c r="Q420" s="221"/>
      <c r="R420" s="221"/>
      <c r="S420" s="221"/>
      <c r="T420" s="222"/>
      <c r="AT420" s="223" t="s">
        <v>147</v>
      </c>
      <c r="AU420" s="223" t="s">
        <v>83</v>
      </c>
      <c r="AV420" s="15" t="s">
        <v>89</v>
      </c>
      <c r="AW420" s="15" t="s">
        <v>34</v>
      </c>
      <c r="AX420" s="15" t="s">
        <v>79</v>
      </c>
      <c r="AY420" s="223" t="s">
        <v>137</v>
      </c>
    </row>
    <row r="421" spans="1:65" s="2" customFormat="1" ht="37.799999999999997" customHeight="1">
      <c r="A421" s="34"/>
      <c r="B421" s="35"/>
      <c r="C421" s="173" t="s">
        <v>537</v>
      </c>
      <c r="D421" s="173" t="s">
        <v>139</v>
      </c>
      <c r="E421" s="174" t="s">
        <v>398</v>
      </c>
      <c r="F421" s="175" t="s">
        <v>399</v>
      </c>
      <c r="G421" s="176" t="s">
        <v>232</v>
      </c>
      <c r="H421" s="177">
        <v>8.3889999999999993</v>
      </c>
      <c r="I421" s="178"/>
      <c r="J421" s="179">
        <f>ROUND(I421*H421,2)</f>
        <v>0</v>
      </c>
      <c r="K421" s="175" t="s">
        <v>143</v>
      </c>
      <c r="L421" s="39"/>
      <c r="M421" s="180" t="s">
        <v>19</v>
      </c>
      <c r="N421" s="181" t="s">
        <v>45</v>
      </c>
      <c r="O421" s="64"/>
      <c r="P421" s="182">
        <f>O421*H421</f>
        <v>0</v>
      </c>
      <c r="Q421" s="182">
        <v>0</v>
      </c>
      <c r="R421" s="182">
        <f>Q421*H421</f>
        <v>0</v>
      </c>
      <c r="S421" s="182">
        <v>0</v>
      </c>
      <c r="T421" s="183">
        <f>S421*H421</f>
        <v>0</v>
      </c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R421" s="184" t="s">
        <v>89</v>
      </c>
      <c r="AT421" s="184" t="s">
        <v>139</v>
      </c>
      <c r="AU421" s="184" t="s">
        <v>83</v>
      </c>
      <c r="AY421" s="17" t="s">
        <v>137</v>
      </c>
      <c r="BE421" s="185">
        <f>IF(N421="základní",J421,0)</f>
        <v>0</v>
      </c>
      <c r="BF421" s="185">
        <f>IF(N421="snížená",J421,0)</f>
        <v>0</v>
      </c>
      <c r="BG421" s="185">
        <f>IF(N421="zákl. přenesená",J421,0)</f>
        <v>0</v>
      </c>
      <c r="BH421" s="185">
        <f>IF(N421="sníž. přenesená",J421,0)</f>
        <v>0</v>
      </c>
      <c r="BI421" s="185">
        <f>IF(N421="nulová",J421,0)</f>
        <v>0</v>
      </c>
      <c r="BJ421" s="17" t="s">
        <v>79</v>
      </c>
      <c r="BK421" s="185">
        <f>ROUND(I421*H421,2)</f>
        <v>0</v>
      </c>
      <c r="BL421" s="17" t="s">
        <v>89</v>
      </c>
      <c r="BM421" s="184" t="s">
        <v>538</v>
      </c>
    </row>
    <row r="422" spans="1:65" s="2" customFormat="1">
      <c r="A422" s="34"/>
      <c r="B422" s="35"/>
      <c r="C422" s="36"/>
      <c r="D422" s="186" t="s">
        <v>145</v>
      </c>
      <c r="E422" s="36"/>
      <c r="F422" s="187" t="s">
        <v>401</v>
      </c>
      <c r="G422" s="36"/>
      <c r="H422" s="36"/>
      <c r="I422" s="188"/>
      <c r="J422" s="36"/>
      <c r="K422" s="36"/>
      <c r="L422" s="39"/>
      <c r="M422" s="189"/>
      <c r="N422" s="190"/>
      <c r="O422" s="64"/>
      <c r="P422" s="64"/>
      <c r="Q422" s="64"/>
      <c r="R422" s="64"/>
      <c r="S422" s="64"/>
      <c r="T422" s="65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T422" s="17" t="s">
        <v>145</v>
      </c>
      <c r="AU422" s="17" t="s">
        <v>83</v>
      </c>
    </row>
    <row r="423" spans="1:65" s="12" customFormat="1" ht="22.8" customHeight="1">
      <c r="B423" s="157"/>
      <c r="C423" s="158"/>
      <c r="D423" s="159" t="s">
        <v>73</v>
      </c>
      <c r="E423" s="171" t="s">
        <v>8</v>
      </c>
      <c r="F423" s="171" t="s">
        <v>539</v>
      </c>
      <c r="G423" s="158"/>
      <c r="H423" s="158"/>
      <c r="I423" s="161"/>
      <c r="J423" s="172">
        <f>BK423</f>
        <v>0</v>
      </c>
      <c r="K423" s="158"/>
      <c r="L423" s="163"/>
      <c r="M423" s="164"/>
      <c r="N423" s="165"/>
      <c r="O423" s="165"/>
      <c r="P423" s="166">
        <f>SUM(P424:P448)</f>
        <v>0</v>
      </c>
      <c r="Q423" s="165"/>
      <c r="R423" s="166">
        <f>SUM(R424:R448)</f>
        <v>10.962</v>
      </c>
      <c r="S423" s="165"/>
      <c r="T423" s="167">
        <f>SUM(T424:T448)</f>
        <v>0</v>
      </c>
      <c r="AR423" s="168" t="s">
        <v>79</v>
      </c>
      <c r="AT423" s="169" t="s">
        <v>73</v>
      </c>
      <c r="AU423" s="169" t="s">
        <v>79</v>
      </c>
      <c r="AY423" s="168" t="s">
        <v>137</v>
      </c>
      <c r="BK423" s="170">
        <f>SUM(BK424:BK448)</f>
        <v>0</v>
      </c>
    </row>
    <row r="424" spans="1:65" s="2" customFormat="1" ht="33" customHeight="1">
      <c r="A424" s="34"/>
      <c r="B424" s="35"/>
      <c r="C424" s="173" t="s">
        <v>540</v>
      </c>
      <c r="D424" s="173" t="s">
        <v>139</v>
      </c>
      <c r="E424" s="174" t="s">
        <v>541</v>
      </c>
      <c r="F424" s="175" t="s">
        <v>542</v>
      </c>
      <c r="G424" s="176" t="s">
        <v>251</v>
      </c>
      <c r="H424" s="177">
        <v>30</v>
      </c>
      <c r="I424" s="178"/>
      <c r="J424" s="179">
        <f>ROUND(I424*H424,2)</f>
        <v>0</v>
      </c>
      <c r="K424" s="175" t="s">
        <v>143</v>
      </c>
      <c r="L424" s="39"/>
      <c r="M424" s="180" t="s">
        <v>19</v>
      </c>
      <c r="N424" s="181" t="s">
        <v>45</v>
      </c>
      <c r="O424" s="64"/>
      <c r="P424" s="182">
        <f>O424*H424</f>
        <v>0</v>
      </c>
      <c r="Q424" s="182">
        <v>0</v>
      </c>
      <c r="R424" s="182">
        <f>Q424*H424</f>
        <v>0</v>
      </c>
      <c r="S424" s="182">
        <v>0</v>
      </c>
      <c r="T424" s="183">
        <f>S424*H424</f>
        <v>0</v>
      </c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R424" s="184" t="s">
        <v>89</v>
      </c>
      <c r="AT424" s="184" t="s">
        <v>139</v>
      </c>
      <c r="AU424" s="184" t="s">
        <v>83</v>
      </c>
      <c r="AY424" s="17" t="s">
        <v>137</v>
      </c>
      <c r="BE424" s="185">
        <f>IF(N424="základní",J424,0)</f>
        <v>0</v>
      </c>
      <c r="BF424" s="185">
        <f>IF(N424="snížená",J424,0)</f>
        <v>0</v>
      </c>
      <c r="BG424" s="185">
        <f>IF(N424="zákl. přenesená",J424,0)</f>
        <v>0</v>
      </c>
      <c r="BH424" s="185">
        <f>IF(N424="sníž. přenesená",J424,0)</f>
        <v>0</v>
      </c>
      <c r="BI424" s="185">
        <f>IF(N424="nulová",J424,0)</f>
        <v>0</v>
      </c>
      <c r="BJ424" s="17" t="s">
        <v>79</v>
      </c>
      <c r="BK424" s="185">
        <f>ROUND(I424*H424,2)</f>
        <v>0</v>
      </c>
      <c r="BL424" s="17" t="s">
        <v>89</v>
      </c>
      <c r="BM424" s="184" t="s">
        <v>543</v>
      </c>
    </row>
    <row r="425" spans="1:65" s="2" customFormat="1">
      <c r="A425" s="34"/>
      <c r="B425" s="35"/>
      <c r="C425" s="36"/>
      <c r="D425" s="186" t="s">
        <v>145</v>
      </c>
      <c r="E425" s="36"/>
      <c r="F425" s="187" t="s">
        <v>544</v>
      </c>
      <c r="G425" s="36"/>
      <c r="H425" s="36"/>
      <c r="I425" s="188"/>
      <c r="J425" s="36"/>
      <c r="K425" s="36"/>
      <c r="L425" s="39"/>
      <c r="M425" s="189"/>
      <c r="N425" s="190"/>
      <c r="O425" s="64"/>
      <c r="P425" s="64"/>
      <c r="Q425" s="64"/>
      <c r="R425" s="64"/>
      <c r="S425" s="64"/>
      <c r="T425" s="65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T425" s="17" t="s">
        <v>145</v>
      </c>
      <c r="AU425" s="17" t="s">
        <v>83</v>
      </c>
    </row>
    <row r="426" spans="1:65" s="14" customFormat="1">
      <c r="B426" s="202"/>
      <c r="C426" s="203"/>
      <c r="D426" s="193" t="s">
        <v>147</v>
      </c>
      <c r="E426" s="204" t="s">
        <v>19</v>
      </c>
      <c r="F426" s="205" t="s">
        <v>545</v>
      </c>
      <c r="G426" s="203"/>
      <c r="H426" s="206">
        <v>20</v>
      </c>
      <c r="I426" s="207"/>
      <c r="J426" s="203"/>
      <c r="K426" s="203"/>
      <c r="L426" s="208"/>
      <c r="M426" s="209"/>
      <c r="N426" s="210"/>
      <c r="O426" s="210"/>
      <c r="P426" s="210"/>
      <c r="Q426" s="210"/>
      <c r="R426" s="210"/>
      <c r="S426" s="210"/>
      <c r="T426" s="211"/>
      <c r="AT426" s="212" t="s">
        <v>147</v>
      </c>
      <c r="AU426" s="212" t="s">
        <v>83</v>
      </c>
      <c r="AV426" s="14" t="s">
        <v>83</v>
      </c>
      <c r="AW426" s="14" t="s">
        <v>34</v>
      </c>
      <c r="AX426" s="14" t="s">
        <v>74</v>
      </c>
      <c r="AY426" s="212" t="s">
        <v>137</v>
      </c>
    </row>
    <row r="427" spans="1:65" s="14" customFormat="1">
      <c r="B427" s="202"/>
      <c r="C427" s="203"/>
      <c r="D427" s="193" t="s">
        <v>147</v>
      </c>
      <c r="E427" s="204" t="s">
        <v>19</v>
      </c>
      <c r="F427" s="205" t="s">
        <v>546</v>
      </c>
      <c r="G427" s="203"/>
      <c r="H427" s="206">
        <v>10</v>
      </c>
      <c r="I427" s="207"/>
      <c r="J427" s="203"/>
      <c r="K427" s="203"/>
      <c r="L427" s="208"/>
      <c r="M427" s="209"/>
      <c r="N427" s="210"/>
      <c r="O427" s="210"/>
      <c r="P427" s="210"/>
      <c r="Q427" s="210"/>
      <c r="R427" s="210"/>
      <c r="S427" s="210"/>
      <c r="T427" s="211"/>
      <c r="AT427" s="212" t="s">
        <v>147</v>
      </c>
      <c r="AU427" s="212" t="s">
        <v>83</v>
      </c>
      <c r="AV427" s="14" t="s">
        <v>83</v>
      </c>
      <c r="AW427" s="14" t="s">
        <v>34</v>
      </c>
      <c r="AX427" s="14" t="s">
        <v>74</v>
      </c>
      <c r="AY427" s="212" t="s">
        <v>137</v>
      </c>
    </row>
    <row r="428" spans="1:65" s="15" customFormat="1">
      <c r="B428" s="213"/>
      <c r="C428" s="214"/>
      <c r="D428" s="193" t="s">
        <v>147</v>
      </c>
      <c r="E428" s="215" t="s">
        <v>19</v>
      </c>
      <c r="F428" s="216" t="s">
        <v>150</v>
      </c>
      <c r="G428" s="214"/>
      <c r="H428" s="217">
        <v>30</v>
      </c>
      <c r="I428" s="218"/>
      <c r="J428" s="214"/>
      <c r="K428" s="214"/>
      <c r="L428" s="219"/>
      <c r="M428" s="220"/>
      <c r="N428" s="221"/>
      <c r="O428" s="221"/>
      <c r="P428" s="221"/>
      <c r="Q428" s="221"/>
      <c r="R428" s="221"/>
      <c r="S428" s="221"/>
      <c r="T428" s="222"/>
      <c r="AT428" s="223" t="s">
        <v>147</v>
      </c>
      <c r="AU428" s="223" t="s">
        <v>83</v>
      </c>
      <c r="AV428" s="15" t="s">
        <v>89</v>
      </c>
      <c r="AW428" s="15" t="s">
        <v>34</v>
      </c>
      <c r="AX428" s="15" t="s">
        <v>79</v>
      </c>
      <c r="AY428" s="223" t="s">
        <v>137</v>
      </c>
    </row>
    <row r="429" spans="1:65" s="2" customFormat="1" ht="33" customHeight="1">
      <c r="A429" s="34"/>
      <c r="B429" s="35"/>
      <c r="C429" s="173" t="s">
        <v>547</v>
      </c>
      <c r="D429" s="173" t="s">
        <v>139</v>
      </c>
      <c r="E429" s="174" t="s">
        <v>548</v>
      </c>
      <c r="F429" s="175" t="s">
        <v>549</v>
      </c>
      <c r="G429" s="176" t="s">
        <v>251</v>
      </c>
      <c r="H429" s="177">
        <v>20</v>
      </c>
      <c r="I429" s="178"/>
      <c r="J429" s="179">
        <f>ROUND(I429*H429,2)</f>
        <v>0</v>
      </c>
      <c r="K429" s="175" t="s">
        <v>143</v>
      </c>
      <c r="L429" s="39"/>
      <c r="M429" s="180" t="s">
        <v>19</v>
      </c>
      <c r="N429" s="181" t="s">
        <v>45</v>
      </c>
      <c r="O429" s="64"/>
      <c r="P429" s="182">
        <f>O429*H429</f>
        <v>0</v>
      </c>
      <c r="Q429" s="182">
        <v>0</v>
      </c>
      <c r="R429" s="182">
        <f>Q429*H429</f>
        <v>0</v>
      </c>
      <c r="S429" s="182">
        <v>0</v>
      </c>
      <c r="T429" s="183">
        <f>S429*H429</f>
        <v>0</v>
      </c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R429" s="184" t="s">
        <v>89</v>
      </c>
      <c r="AT429" s="184" t="s">
        <v>139</v>
      </c>
      <c r="AU429" s="184" t="s">
        <v>83</v>
      </c>
      <c r="AY429" s="17" t="s">
        <v>137</v>
      </c>
      <c r="BE429" s="185">
        <f>IF(N429="základní",J429,0)</f>
        <v>0</v>
      </c>
      <c r="BF429" s="185">
        <f>IF(N429="snížená",J429,0)</f>
        <v>0</v>
      </c>
      <c r="BG429" s="185">
        <f>IF(N429="zákl. přenesená",J429,0)</f>
        <v>0</v>
      </c>
      <c r="BH429" s="185">
        <f>IF(N429="sníž. přenesená",J429,0)</f>
        <v>0</v>
      </c>
      <c r="BI429" s="185">
        <f>IF(N429="nulová",J429,0)</f>
        <v>0</v>
      </c>
      <c r="BJ429" s="17" t="s">
        <v>79</v>
      </c>
      <c r="BK429" s="185">
        <f>ROUND(I429*H429,2)</f>
        <v>0</v>
      </c>
      <c r="BL429" s="17" t="s">
        <v>89</v>
      </c>
      <c r="BM429" s="184" t="s">
        <v>550</v>
      </c>
    </row>
    <row r="430" spans="1:65" s="2" customFormat="1">
      <c r="A430" s="34"/>
      <c r="B430" s="35"/>
      <c r="C430" s="36"/>
      <c r="D430" s="186" t="s">
        <v>145</v>
      </c>
      <c r="E430" s="36"/>
      <c r="F430" s="187" t="s">
        <v>551</v>
      </c>
      <c r="G430" s="36"/>
      <c r="H430" s="36"/>
      <c r="I430" s="188"/>
      <c r="J430" s="36"/>
      <c r="K430" s="36"/>
      <c r="L430" s="39"/>
      <c r="M430" s="189"/>
      <c r="N430" s="190"/>
      <c r="O430" s="64"/>
      <c r="P430" s="64"/>
      <c r="Q430" s="64"/>
      <c r="R430" s="64"/>
      <c r="S430" s="64"/>
      <c r="T430" s="65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T430" s="17" t="s">
        <v>145</v>
      </c>
      <c r="AU430" s="17" t="s">
        <v>83</v>
      </c>
    </row>
    <row r="431" spans="1:65" s="14" customFormat="1">
      <c r="B431" s="202"/>
      <c r="C431" s="203"/>
      <c r="D431" s="193" t="s">
        <v>147</v>
      </c>
      <c r="E431" s="204" t="s">
        <v>19</v>
      </c>
      <c r="F431" s="205" t="s">
        <v>545</v>
      </c>
      <c r="G431" s="203"/>
      <c r="H431" s="206">
        <v>20</v>
      </c>
      <c r="I431" s="207"/>
      <c r="J431" s="203"/>
      <c r="K431" s="203"/>
      <c r="L431" s="208"/>
      <c r="M431" s="209"/>
      <c r="N431" s="210"/>
      <c r="O431" s="210"/>
      <c r="P431" s="210"/>
      <c r="Q431" s="210"/>
      <c r="R431" s="210"/>
      <c r="S431" s="210"/>
      <c r="T431" s="211"/>
      <c r="AT431" s="212" t="s">
        <v>147</v>
      </c>
      <c r="AU431" s="212" t="s">
        <v>83</v>
      </c>
      <c r="AV431" s="14" t="s">
        <v>83</v>
      </c>
      <c r="AW431" s="14" t="s">
        <v>34</v>
      </c>
      <c r="AX431" s="14" t="s">
        <v>74</v>
      </c>
      <c r="AY431" s="212" t="s">
        <v>137</v>
      </c>
    </row>
    <row r="432" spans="1:65" s="15" customFormat="1">
      <c r="B432" s="213"/>
      <c r="C432" s="214"/>
      <c r="D432" s="193" t="s">
        <v>147</v>
      </c>
      <c r="E432" s="215" t="s">
        <v>19</v>
      </c>
      <c r="F432" s="216" t="s">
        <v>150</v>
      </c>
      <c r="G432" s="214"/>
      <c r="H432" s="217">
        <v>20</v>
      </c>
      <c r="I432" s="218"/>
      <c r="J432" s="214"/>
      <c r="K432" s="214"/>
      <c r="L432" s="219"/>
      <c r="M432" s="220"/>
      <c r="N432" s="221"/>
      <c r="O432" s="221"/>
      <c r="P432" s="221"/>
      <c r="Q432" s="221"/>
      <c r="R432" s="221"/>
      <c r="S432" s="221"/>
      <c r="T432" s="222"/>
      <c r="AT432" s="223" t="s">
        <v>147</v>
      </c>
      <c r="AU432" s="223" t="s">
        <v>83</v>
      </c>
      <c r="AV432" s="15" t="s">
        <v>89</v>
      </c>
      <c r="AW432" s="15" t="s">
        <v>34</v>
      </c>
      <c r="AX432" s="15" t="s">
        <v>79</v>
      </c>
      <c r="AY432" s="223" t="s">
        <v>137</v>
      </c>
    </row>
    <row r="433" spans="1:65" s="2" customFormat="1" ht="78" customHeight="1">
      <c r="A433" s="34"/>
      <c r="B433" s="35"/>
      <c r="C433" s="173" t="s">
        <v>552</v>
      </c>
      <c r="D433" s="173" t="s">
        <v>139</v>
      </c>
      <c r="E433" s="174" t="s">
        <v>553</v>
      </c>
      <c r="F433" s="175" t="s">
        <v>554</v>
      </c>
      <c r="G433" s="176" t="s">
        <v>251</v>
      </c>
      <c r="H433" s="177">
        <v>20</v>
      </c>
      <c r="I433" s="178"/>
      <c r="J433" s="179">
        <f>ROUND(I433*H433,2)</f>
        <v>0</v>
      </c>
      <c r="K433" s="175" t="s">
        <v>143</v>
      </c>
      <c r="L433" s="39"/>
      <c r="M433" s="180" t="s">
        <v>19</v>
      </c>
      <c r="N433" s="181" t="s">
        <v>45</v>
      </c>
      <c r="O433" s="64"/>
      <c r="P433" s="182">
        <f>O433*H433</f>
        <v>0</v>
      </c>
      <c r="Q433" s="182">
        <v>0.11162</v>
      </c>
      <c r="R433" s="182">
        <f>Q433*H433</f>
        <v>2.2324000000000002</v>
      </c>
      <c r="S433" s="182">
        <v>0</v>
      </c>
      <c r="T433" s="183">
        <f>S433*H433</f>
        <v>0</v>
      </c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R433" s="184" t="s">
        <v>89</v>
      </c>
      <c r="AT433" s="184" t="s">
        <v>139</v>
      </c>
      <c r="AU433" s="184" t="s">
        <v>83</v>
      </c>
      <c r="AY433" s="17" t="s">
        <v>137</v>
      </c>
      <c r="BE433" s="185">
        <f>IF(N433="základní",J433,0)</f>
        <v>0</v>
      </c>
      <c r="BF433" s="185">
        <f>IF(N433="snížená",J433,0)</f>
        <v>0</v>
      </c>
      <c r="BG433" s="185">
        <f>IF(N433="zákl. přenesená",J433,0)</f>
        <v>0</v>
      </c>
      <c r="BH433" s="185">
        <f>IF(N433="sníž. přenesená",J433,0)</f>
        <v>0</v>
      </c>
      <c r="BI433" s="185">
        <f>IF(N433="nulová",J433,0)</f>
        <v>0</v>
      </c>
      <c r="BJ433" s="17" t="s">
        <v>79</v>
      </c>
      <c r="BK433" s="185">
        <f>ROUND(I433*H433,2)</f>
        <v>0</v>
      </c>
      <c r="BL433" s="17" t="s">
        <v>89</v>
      </c>
      <c r="BM433" s="184" t="s">
        <v>555</v>
      </c>
    </row>
    <row r="434" spans="1:65" s="2" customFormat="1">
      <c r="A434" s="34"/>
      <c r="B434" s="35"/>
      <c r="C434" s="36"/>
      <c r="D434" s="186" t="s">
        <v>145</v>
      </c>
      <c r="E434" s="36"/>
      <c r="F434" s="187" t="s">
        <v>556</v>
      </c>
      <c r="G434" s="36"/>
      <c r="H434" s="36"/>
      <c r="I434" s="188"/>
      <c r="J434" s="36"/>
      <c r="K434" s="36"/>
      <c r="L434" s="39"/>
      <c r="M434" s="189"/>
      <c r="N434" s="190"/>
      <c r="O434" s="64"/>
      <c r="P434" s="64"/>
      <c r="Q434" s="64"/>
      <c r="R434" s="64"/>
      <c r="S434" s="64"/>
      <c r="T434" s="65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T434" s="17" t="s">
        <v>145</v>
      </c>
      <c r="AU434" s="17" t="s">
        <v>83</v>
      </c>
    </row>
    <row r="435" spans="1:65" s="14" customFormat="1">
      <c r="B435" s="202"/>
      <c r="C435" s="203"/>
      <c r="D435" s="193" t="s">
        <v>147</v>
      </c>
      <c r="E435" s="204" t="s">
        <v>19</v>
      </c>
      <c r="F435" s="205" t="s">
        <v>557</v>
      </c>
      <c r="G435" s="203"/>
      <c r="H435" s="206">
        <v>20</v>
      </c>
      <c r="I435" s="207"/>
      <c r="J435" s="203"/>
      <c r="K435" s="203"/>
      <c r="L435" s="208"/>
      <c r="M435" s="209"/>
      <c r="N435" s="210"/>
      <c r="O435" s="210"/>
      <c r="P435" s="210"/>
      <c r="Q435" s="210"/>
      <c r="R435" s="210"/>
      <c r="S435" s="210"/>
      <c r="T435" s="211"/>
      <c r="AT435" s="212" t="s">
        <v>147</v>
      </c>
      <c r="AU435" s="212" t="s">
        <v>83</v>
      </c>
      <c r="AV435" s="14" t="s">
        <v>83</v>
      </c>
      <c r="AW435" s="14" t="s">
        <v>34</v>
      </c>
      <c r="AX435" s="14" t="s">
        <v>74</v>
      </c>
      <c r="AY435" s="212" t="s">
        <v>137</v>
      </c>
    </row>
    <row r="436" spans="1:65" s="15" customFormat="1">
      <c r="B436" s="213"/>
      <c r="C436" s="214"/>
      <c r="D436" s="193" t="s">
        <v>147</v>
      </c>
      <c r="E436" s="215" t="s">
        <v>19</v>
      </c>
      <c r="F436" s="216" t="s">
        <v>150</v>
      </c>
      <c r="G436" s="214"/>
      <c r="H436" s="217">
        <v>20</v>
      </c>
      <c r="I436" s="218"/>
      <c r="J436" s="214"/>
      <c r="K436" s="214"/>
      <c r="L436" s="219"/>
      <c r="M436" s="220"/>
      <c r="N436" s="221"/>
      <c r="O436" s="221"/>
      <c r="P436" s="221"/>
      <c r="Q436" s="221"/>
      <c r="R436" s="221"/>
      <c r="S436" s="221"/>
      <c r="T436" s="222"/>
      <c r="AT436" s="223" t="s">
        <v>147</v>
      </c>
      <c r="AU436" s="223" t="s">
        <v>83</v>
      </c>
      <c r="AV436" s="15" t="s">
        <v>89</v>
      </c>
      <c r="AW436" s="15" t="s">
        <v>34</v>
      </c>
      <c r="AX436" s="15" t="s">
        <v>79</v>
      </c>
      <c r="AY436" s="223" t="s">
        <v>137</v>
      </c>
    </row>
    <row r="437" spans="1:65" s="2" customFormat="1" ht="16.5" customHeight="1">
      <c r="A437" s="34"/>
      <c r="B437" s="35"/>
      <c r="C437" s="224" t="s">
        <v>558</v>
      </c>
      <c r="D437" s="224" t="s">
        <v>243</v>
      </c>
      <c r="E437" s="225" t="s">
        <v>445</v>
      </c>
      <c r="F437" s="226" t="s">
        <v>446</v>
      </c>
      <c r="G437" s="227" t="s">
        <v>251</v>
      </c>
      <c r="H437" s="228">
        <v>20.6</v>
      </c>
      <c r="I437" s="229"/>
      <c r="J437" s="230">
        <f>ROUND(I437*H437,2)</f>
        <v>0</v>
      </c>
      <c r="K437" s="226" t="s">
        <v>143</v>
      </c>
      <c r="L437" s="231"/>
      <c r="M437" s="232" t="s">
        <v>19</v>
      </c>
      <c r="N437" s="233" t="s">
        <v>45</v>
      </c>
      <c r="O437" s="64"/>
      <c r="P437" s="182">
        <f>O437*H437</f>
        <v>0</v>
      </c>
      <c r="Q437" s="182">
        <v>0.152</v>
      </c>
      <c r="R437" s="182">
        <f>Q437*H437</f>
        <v>3.1312000000000002</v>
      </c>
      <c r="S437" s="182">
        <v>0</v>
      </c>
      <c r="T437" s="183">
        <f>S437*H437</f>
        <v>0</v>
      </c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R437" s="184" t="s">
        <v>189</v>
      </c>
      <c r="AT437" s="184" t="s">
        <v>243</v>
      </c>
      <c r="AU437" s="184" t="s">
        <v>83</v>
      </c>
      <c r="AY437" s="17" t="s">
        <v>137</v>
      </c>
      <c r="BE437" s="185">
        <f>IF(N437="základní",J437,0)</f>
        <v>0</v>
      </c>
      <c r="BF437" s="185">
        <f>IF(N437="snížená",J437,0)</f>
        <v>0</v>
      </c>
      <c r="BG437" s="185">
        <f>IF(N437="zákl. přenesená",J437,0)</f>
        <v>0</v>
      </c>
      <c r="BH437" s="185">
        <f>IF(N437="sníž. přenesená",J437,0)</f>
        <v>0</v>
      </c>
      <c r="BI437" s="185">
        <f>IF(N437="nulová",J437,0)</f>
        <v>0</v>
      </c>
      <c r="BJ437" s="17" t="s">
        <v>79</v>
      </c>
      <c r="BK437" s="185">
        <f>ROUND(I437*H437,2)</f>
        <v>0</v>
      </c>
      <c r="BL437" s="17" t="s">
        <v>89</v>
      </c>
      <c r="BM437" s="184" t="s">
        <v>559</v>
      </c>
    </row>
    <row r="438" spans="1:65" s="14" customFormat="1">
      <c r="B438" s="202"/>
      <c r="C438" s="203"/>
      <c r="D438" s="193" t="s">
        <v>147</v>
      </c>
      <c r="E438" s="204" t="s">
        <v>19</v>
      </c>
      <c r="F438" s="205" t="s">
        <v>560</v>
      </c>
      <c r="G438" s="203"/>
      <c r="H438" s="206">
        <v>20.6</v>
      </c>
      <c r="I438" s="207"/>
      <c r="J438" s="203"/>
      <c r="K438" s="203"/>
      <c r="L438" s="208"/>
      <c r="M438" s="209"/>
      <c r="N438" s="210"/>
      <c r="O438" s="210"/>
      <c r="P438" s="210"/>
      <c r="Q438" s="210"/>
      <c r="R438" s="210"/>
      <c r="S438" s="210"/>
      <c r="T438" s="211"/>
      <c r="AT438" s="212" t="s">
        <v>147</v>
      </c>
      <c r="AU438" s="212" t="s">
        <v>83</v>
      </c>
      <c r="AV438" s="14" t="s">
        <v>83</v>
      </c>
      <c r="AW438" s="14" t="s">
        <v>34</v>
      </c>
      <c r="AX438" s="14" t="s">
        <v>74</v>
      </c>
      <c r="AY438" s="212" t="s">
        <v>137</v>
      </c>
    </row>
    <row r="439" spans="1:65" s="15" customFormat="1">
      <c r="B439" s="213"/>
      <c r="C439" s="214"/>
      <c r="D439" s="193" t="s">
        <v>147</v>
      </c>
      <c r="E439" s="215" t="s">
        <v>19</v>
      </c>
      <c r="F439" s="216" t="s">
        <v>150</v>
      </c>
      <c r="G439" s="214"/>
      <c r="H439" s="217">
        <v>20.6</v>
      </c>
      <c r="I439" s="218"/>
      <c r="J439" s="214"/>
      <c r="K439" s="214"/>
      <c r="L439" s="219"/>
      <c r="M439" s="220"/>
      <c r="N439" s="221"/>
      <c r="O439" s="221"/>
      <c r="P439" s="221"/>
      <c r="Q439" s="221"/>
      <c r="R439" s="221"/>
      <c r="S439" s="221"/>
      <c r="T439" s="222"/>
      <c r="AT439" s="223" t="s">
        <v>147</v>
      </c>
      <c r="AU439" s="223" t="s">
        <v>83</v>
      </c>
      <c r="AV439" s="15" t="s">
        <v>89</v>
      </c>
      <c r="AW439" s="15" t="s">
        <v>34</v>
      </c>
      <c r="AX439" s="15" t="s">
        <v>79</v>
      </c>
      <c r="AY439" s="223" t="s">
        <v>137</v>
      </c>
    </row>
    <row r="440" spans="1:65" s="2" customFormat="1" ht="49.05" customHeight="1">
      <c r="A440" s="34"/>
      <c r="B440" s="35"/>
      <c r="C440" s="173" t="s">
        <v>561</v>
      </c>
      <c r="D440" s="173" t="s">
        <v>139</v>
      </c>
      <c r="E440" s="174" t="s">
        <v>375</v>
      </c>
      <c r="F440" s="175" t="s">
        <v>376</v>
      </c>
      <c r="G440" s="176" t="s">
        <v>315</v>
      </c>
      <c r="H440" s="177">
        <v>32</v>
      </c>
      <c r="I440" s="178"/>
      <c r="J440" s="179">
        <f>ROUND(I440*H440,2)</f>
        <v>0</v>
      </c>
      <c r="K440" s="175" t="s">
        <v>143</v>
      </c>
      <c r="L440" s="39"/>
      <c r="M440" s="180" t="s">
        <v>19</v>
      </c>
      <c r="N440" s="181" t="s">
        <v>45</v>
      </c>
      <c r="O440" s="64"/>
      <c r="P440" s="182">
        <f>O440*H440</f>
        <v>0</v>
      </c>
      <c r="Q440" s="182">
        <v>0.1295</v>
      </c>
      <c r="R440" s="182">
        <f>Q440*H440</f>
        <v>4.1440000000000001</v>
      </c>
      <c r="S440" s="182">
        <v>0</v>
      </c>
      <c r="T440" s="183">
        <f>S440*H440</f>
        <v>0</v>
      </c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R440" s="184" t="s">
        <v>89</v>
      </c>
      <c r="AT440" s="184" t="s">
        <v>139</v>
      </c>
      <c r="AU440" s="184" t="s">
        <v>83</v>
      </c>
      <c r="AY440" s="17" t="s">
        <v>137</v>
      </c>
      <c r="BE440" s="185">
        <f>IF(N440="základní",J440,0)</f>
        <v>0</v>
      </c>
      <c r="BF440" s="185">
        <f>IF(N440="snížená",J440,0)</f>
        <v>0</v>
      </c>
      <c r="BG440" s="185">
        <f>IF(N440="zákl. přenesená",J440,0)</f>
        <v>0</v>
      </c>
      <c r="BH440" s="185">
        <f>IF(N440="sníž. přenesená",J440,0)</f>
        <v>0</v>
      </c>
      <c r="BI440" s="185">
        <f>IF(N440="nulová",J440,0)</f>
        <v>0</v>
      </c>
      <c r="BJ440" s="17" t="s">
        <v>79</v>
      </c>
      <c r="BK440" s="185">
        <f>ROUND(I440*H440,2)</f>
        <v>0</v>
      </c>
      <c r="BL440" s="17" t="s">
        <v>89</v>
      </c>
      <c r="BM440" s="184" t="s">
        <v>562</v>
      </c>
    </row>
    <row r="441" spans="1:65" s="2" customFormat="1">
      <c r="A441" s="34"/>
      <c r="B441" s="35"/>
      <c r="C441" s="36"/>
      <c r="D441" s="186" t="s">
        <v>145</v>
      </c>
      <c r="E441" s="36"/>
      <c r="F441" s="187" t="s">
        <v>378</v>
      </c>
      <c r="G441" s="36"/>
      <c r="H441" s="36"/>
      <c r="I441" s="188"/>
      <c r="J441" s="36"/>
      <c r="K441" s="36"/>
      <c r="L441" s="39"/>
      <c r="M441" s="189"/>
      <c r="N441" s="190"/>
      <c r="O441" s="64"/>
      <c r="P441" s="64"/>
      <c r="Q441" s="64"/>
      <c r="R441" s="64"/>
      <c r="S441" s="64"/>
      <c r="T441" s="65"/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  <c r="AT441" s="17" t="s">
        <v>145</v>
      </c>
      <c r="AU441" s="17" t="s">
        <v>83</v>
      </c>
    </row>
    <row r="442" spans="1:65" s="14" customFormat="1">
      <c r="B442" s="202"/>
      <c r="C442" s="203"/>
      <c r="D442" s="193" t="s">
        <v>147</v>
      </c>
      <c r="E442" s="204" t="s">
        <v>19</v>
      </c>
      <c r="F442" s="205" t="s">
        <v>563</v>
      </c>
      <c r="G442" s="203"/>
      <c r="H442" s="206">
        <v>32</v>
      </c>
      <c r="I442" s="207"/>
      <c r="J442" s="203"/>
      <c r="K442" s="203"/>
      <c r="L442" s="208"/>
      <c r="M442" s="209"/>
      <c r="N442" s="210"/>
      <c r="O442" s="210"/>
      <c r="P442" s="210"/>
      <c r="Q442" s="210"/>
      <c r="R442" s="210"/>
      <c r="S442" s="210"/>
      <c r="T442" s="211"/>
      <c r="AT442" s="212" t="s">
        <v>147</v>
      </c>
      <c r="AU442" s="212" t="s">
        <v>83</v>
      </c>
      <c r="AV442" s="14" t="s">
        <v>83</v>
      </c>
      <c r="AW442" s="14" t="s">
        <v>34</v>
      </c>
      <c r="AX442" s="14" t="s">
        <v>74</v>
      </c>
      <c r="AY442" s="212" t="s">
        <v>137</v>
      </c>
    </row>
    <row r="443" spans="1:65" s="15" customFormat="1">
      <c r="B443" s="213"/>
      <c r="C443" s="214"/>
      <c r="D443" s="193" t="s">
        <v>147</v>
      </c>
      <c r="E443" s="215" t="s">
        <v>19</v>
      </c>
      <c r="F443" s="216" t="s">
        <v>150</v>
      </c>
      <c r="G443" s="214"/>
      <c r="H443" s="217">
        <v>32</v>
      </c>
      <c r="I443" s="218"/>
      <c r="J443" s="214"/>
      <c r="K443" s="214"/>
      <c r="L443" s="219"/>
      <c r="M443" s="220"/>
      <c r="N443" s="221"/>
      <c r="O443" s="221"/>
      <c r="P443" s="221"/>
      <c r="Q443" s="221"/>
      <c r="R443" s="221"/>
      <c r="S443" s="221"/>
      <c r="T443" s="222"/>
      <c r="AT443" s="223" t="s">
        <v>147</v>
      </c>
      <c r="AU443" s="223" t="s">
        <v>83</v>
      </c>
      <c r="AV443" s="15" t="s">
        <v>89</v>
      </c>
      <c r="AW443" s="15" t="s">
        <v>34</v>
      </c>
      <c r="AX443" s="15" t="s">
        <v>79</v>
      </c>
      <c r="AY443" s="223" t="s">
        <v>137</v>
      </c>
    </row>
    <row r="444" spans="1:65" s="2" customFormat="1" ht="24.15" customHeight="1">
      <c r="A444" s="34"/>
      <c r="B444" s="35"/>
      <c r="C444" s="224" t="s">
        <v>564</v>
      </c>
      <c r="D444" s="224" t="s">
        <v>243</v>
      </c>
      <c r="E444" s="225" t="s">
        <v>381</v>
      </c>
      <c r="F444" s="226" t="s">
        <v>382</v>
      </c>
      <c r="G444" s="227" t="s">
        <v>315</v>
      </c>
      <c r="H444" s="228">
        <v>32.32</v>
      </c>
      <c r="I444" s="229"/>
      <c r="J444" s="230">
        <f>ROUND(I444*H444,2)</f>
        <v>0</v>
      </c>
      <c r="K444" s="226" t="s">
        <v>143</v>
      </c>
      <c r="L444" s="231"/>
      <c r="M444" s="232" t="s">
        <v>19</v>
      </c>
      <c r="N444" s="233" t="s">
        <v>45</v>
      </c>
      <c r="O444" s="64"/>
      <c r="P444" s="182">
        <f>O444*H444</f>
        <v>0</v>
      </c>
      <c r="Q444" s="182">
        <v>4.4999999999999998E-2</v>
      </c>
      <c r="R444" s="182">
        <f>Q444*H444</f>
        <v>1.4543999999999999</v>
      </c>
      <c r="S444" s="182">
        <v>0</v>
      </c>
      <c r="T444" s="183">
        <f>S444*H444</f>
        <v>0</v>
      </c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R444" s="184" t="s">
        <v>189</v>
      </c>
      <c r="AT444" s="184" t="s">
        <v>243</v>
      </c>
      <c r="AU444" s="184" t="s">
        <v>83</v>
      </c>
      <c r="AY444" s="17" t="s">
        <v>137</v>
      </c>
      <c r="BE444" s="185">
        <f>IF(N444="základní",J444,0)</f>
        <v>0</v>
      </c>
      <c r="BF444" s="185">
        <f>IF(N444="snížená",J444,0)</f>
        <v>0</v>
      </c>
      <c r="BG444" s="185">
        <f>IF(N444="zákl. přenesená",J444,0)</f>
        <v>0</v>
      </c>
      <c r="BH444" s="185">
        <f>IF(N444="sníž. přenesená",J444,0)</f>
        <v>0</v>
      </c>
      <c r="BI444" s="185">
        <f>IF(N444="nulová",J444,0)</f>
        <v>0</v>
      </c>
      <c r="BJ444" s="17" t="s">
        <v>79</v>
      </c>
      <c r="BK444" s="185">
        <f>ROUND(I444*H444,2)</f>
        <v>0</v>
      </c>
      <c r="BL444" s="17" t="s">
        <v>89</v>
      </c>
      <c r="BM444" s="184" t="s">
        <v>565</v>
      </c>
    </row>
    <row r="445" spans="1:65" s="14" customFormat="1">
      <c r="B445" s="202"/>
      <c r="C445" s="203"/>
      <c r="D445" s="193" t="s">
        <v>147</v>
      </c>
      <c r="E445" s="204" t="s">
        <v>19</v>
      </c>
      <c r="F445" s="205" t="s">
        <v>566</v>
      </c>
      <c r="G445" s="203"/>
      <c r="H445" s="206">
        <v>32.32</v>
      </c>
      <c r="I445" s="207"/>
      <c r="J445" s="203"/>
      <c r="K445" s="203"/>
      <c r="L445" s="208"/>
      <c r="M445" s="209"/>
      <c r="N445" s="210"/>
      <c r="O445" s="210"/>
      <c r="P445" s="210"/>
      <c r="Q445" s="210"/>
      <c r="R445" s="210"/>
      <c r="S445" s="210"/>
      <c r="T445" s="211"/>
      <c r="AT445" s="212" t="s">
        <v>147</v>
      </c>
      <c r="AU445" s="212" t="s">
        <v>83</v>
      </c>
      <c r="AV445" s="14" t="s">
        <v>83</v>
      </c>
      <c r="AW445" s="14" t="s">
        <v>34</v>
      </c>
      <c r="AX445" s="14" t="s">
        <v>74</v>
      </c>
      <c r="AY445" s="212" t="s">
        <v>137</v>
      </c>
    </row>
    <row r="446" spans="1:65" s="15" customFormat="1">
      <c r="B446" s="213"/>
      <c r="C446" s="214"/>
      <c r="D446" s="193" t="s">
        <v>147</v>
      </c>
      <c r="E446" s="215" t="s">
        <v>19</v>
      </c>
      <c r="F446" s="216" t="s">
        <v>150</v>
      </c>
      <c r="G446" s="214"/>
      <c r="H446" s="217">
        <v>32.32</v>
      </c>
      <c r="I446" s="218"/>
      <c r="J446" s="214"/>
      <c r="K446" s="214"/>
      <c r="L446" s="219"/>
      <c r="M446" s="220"/>
      <c r="N446" s="221"/>
      <c r="O446" s="221"/>
      <c r="P446" s="221"/>
      <c r="Q446" s="221"/>
      <c r="R446" s="221"/>
      <c r="S446" s="221"/>
      <c r="T446" s="222"/>
      <c r="AT446" s="223" t="s">
        <v>147</v>
      </c>
      <c r="AU446" s="223" t="s">
        <v>83</v>
      </c>
      <c r="AV446" s="15" t="s">
        <v>89</v>
      </c>
      <c r="AW446" s="15" t="s">
        <v>34</v>
      </c>
      <c r="AX446" s="15" t="s">
        <v>79</v>
      </c>
      <c r="AY446" s="223" t="s">
        <v>137</v>
      </c>
    </row>
    <row r="447" spans="1:65" s="2" customFormat="1" ht="37.799999999999997" customHeight="1">
      <c r="A447" s="34"/>
      <c r="B447" s="35"/>
      <c r="C447" s="173" t="s">
        <v>567</v>
      </c>
      <c r="D447" s="173" t="s">
        <v>139</v>
      </c>
      <c r="E447" s="174" t="s">
        <v>398</v>
      </c>
      <c r="F447" s="175" t="s">
        <v>399</v>
      </c>
      <c r="G447" s="176" t="s">
        <v>232</v>
      </c>
      <c r="H447" s="177">
        <v>10.962</v>
      </c>
      <c r="I447" s="178"/>
      <c r="J447" s="179">
        <f>ROUND(I447*H447,2)</f>
        <v>0</v>
      </c>
      <c r="K447" s="175" t="s">
        <v>143</v>
      </c>
      <c r="L447" s="39"/>
      <c r="M447" s="180" t="s">
        <v>19</v>
      </c>
      <c r="N447" s="181" t="s">
        <v>45</v>
      </c>
      <c r="O447" s="64"/>
      <c r="P447" s="182">
        <f>O447*H447</f>
        <v>0</v>
      </c>
      <c r="Q447" s="182">
        <v>0</v>
      </c>
      <c r="R447" s="182">
        <f>Q447*H447</f>
        <v>0</v>
      </c>
      <c r="S447" s="182">
        <v>0</v>
      </c>
      <c r="T447" s="183">
        <f>S447*H447</f>
        <v>0</v>
      </c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R447" s="184" t="s">
        <v>89</v>
      </c>
      <c r="AT447" s="184" t="s">
        <v>139</v>
      </c>
      <c r="AU447" s="184" t="s">
        <v>83</v>
      </c>
      <c r="AY447" s="17" t="s">
        <v>137</v>
      </c>
      <c r="BE447" s="185">
        <f>IF(N447="základní",J447,0)</f>
        <v>0</v>
      </c>
      <c r="BF447" s="185">
        <f>IF(N447="snížená",J447,0)</f>
        <v>0</v>
      </c>
      <c r="BG447" s="185">
        <f>IF(N447="zákl. přenesená",J447,0)</f>
        <v>0</v>
      </c>
      <c r="BH447" s="185">
        <f>IF(N447="sníž. přenesená",J447,0)</f>
        <v>0</v>
      </c>
      <c r="BI447" s="185">
        <f>IF(N447="nulová",J447,0)</f>
        <v>0</v>
      </c>
      <c r="BJ447" s="17" t="s">
        <v>79</v>
      </c>
      <c r="BK447" s="185">
        <f>ROUND(I447*H447,2)</f>
        <v>0</v>
      </c>
      <c r="BL447" s="17" t="s">
        <v>89</v>
      </c>
      <c r="BM447" s="184" t="s">
        <v>568</v>
      </c>
    </row>
    <row r="448" spans="1:65" s="2" customFormat="1">
      <c r="A448" s="34"/>
      <c r="B448" s="35"/>
      <c r="C448" s="36"/>
      <c r="D448" s="186" t="s">
        <v>145</v>
      </c>
      <c r="E448" s="36"/>
      <c r="F448" s="187" t="s">
        <v>401</v>
      </c>
      <c r="G448" s="36"/>
      <c r="H448" s="36"/>
      <c r="I448" s="188"/>
      <c r="J448" s="36"/>
      <c r="K448" s="36"/>
      <c r="L448" s="39"/>
      <c r="M448" s="189"/>
      <c r="N448" s="190"/>
      <c r="O448" s="64"/>
      <c r="P448" s="64"/>
      <c r="Q448" s="64"/>
      <c r="R448" s="64"/>
      <c r="S448" s="64"/>
      <c r="T448" s="65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T448" s="17" t="s">
        <v>145</v>
      </c>
      <c r="AU448" s="17" t="s">
        <v>83</v>
      </c>
    </row>
    <row r="449" spans="1:65" s="12" customFormat="1" ht="22.8" customHeight="1">
      <c r="B449" s="157"/>
      <c r="C449" s="158"/>
      <c r="D449" s="159" t="s">
        <v>73</v>
      </c>
      <c r="E449" s="171" t="s">
        <v>223</v>
      </c>
      <c r="F449" s="171" t="s">
        <v>569</v>
      </c>
      <c r="G449" s="158"/>
      <c r="H449" s="158"/>
      <c r="I449" s="161"/>
      <c r="J449" s="172">
        <f>BK449</f>
        <v>0</v>
      </c>
      <c r="K449" s="158"/>
      <c r="L449" s="163"/>
      <c r="M449" s="164"/>
      <c r="N449" s="165"/>
      <c r="O449" s="165"/>
      <c r="P449" s="166">
        <f>SUM(P450:P531)</f>
        <v>0</v>
      </c>
      <c r="Q449" s="165"/>
      <c r="R449" s="166">
        <f>SUM(R450:R531)</f>
        <v>371.94996400000002</v>
      </c>
      <c r="S449" s="165"/>
      <c r="T449" s="167">
        <f>SUM(T450:T531)</f>
        <v>0</v>
      </c>
      <c r="AR449" s="168" t="s">
        <v>79</v>
      </c>
      <c r="AT449" s="169" t="s">
        <v>73</v>
      </c>
      <c r="AU449" s="169" t="s">
        <v>79</v>
      </c>
      <c r="AY449" s="168" t="s">
        <v>137</v>
      </c>
      <c r="BK449" s="170">
        <f>SUM(BK450:BK531)</f>
        <v>0</v>
      </c>
    </row>
    <row r="450" spans="1:65" s="2" customFormat="1" ht="44.25" customHeight="1">
      <c r="A450" s="34"/>
      <c r="B450" s="35"/>
      <c r="C450" s="173" t="s">
        <v>570</v>
      </c>
      <c r="D450" s="173" t="s">
        <v>139</v>
      </c>
      <c r="E450" s="174" t="s">
        <v>571</v>
      </c>
      <c r="F450" s="175" t="s">
        <v>572</v>
      </c>
      <c r="G450" s="176" t="s">
        <v>251</v>
      </c>
      <c r="H450" s="177">
        <v>34</v>
      </c>
      <c r="I450" s="178"/>
      <c r="J450" s="179">
        <f>ROUND(I450*H450,2)</f>
        <v>0</v>
      </c>
      <c r="K450" s="175" t="s">
        <v>143</v>
      </c>
      <c r="L450" s="39"/>
      <c r="M450" s="180" t="s">
        <v>19</v>
      </c>
      <c r="N450" s="181" t="s">
        <v>45</v>
      </c>
      <c r="O450" s="64"/>
      <c r="P450" s="182">
        <f>O450*H450</f>
        <v>0</v>
      </c>
      <c r="Q450" s="182">
        <v>0</v>
      </c>
      <c r="R450" s="182">
        <f>Q450*H450</f>
        <v>0</v>
      </c>
      <c r="S450" s="182">
        <v>0</v>
      </c>
      <c r="T450" s="183">
        <f>S450*H450</f>
        <v>0</v>
      </c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R450" s="184" t="s">
        <v>89</v>
      </c>
      <c r="AT450" s="184" t="s">
        <v>139</v>
      </c>
      <c r="AU450" s="184" t="s">
        <v>83</v>
      </c>
      <c r="AY450" s="17" t="s">
        <v>137</v>
      </c>
      <c r="BE450" s="185">
        <f>IF(N450="základní",J450,0)</f>
        <v>0</v>
      </c>
      <c r="BF450" s="185">
        <f>IF(N450="snížená",J450,0)</f>
        <v>0</v>
      </c>
      <c r="BG450" s="185">
        <f>IF(N450="zákl. přenesená",J450,0)</f>
        <v>0</v>
      </c>
      <c r="BH450" s="185">
        <f>IF(N450="sníž. přenesená",J450,0)</f>
        <v>0</v>
      </c>
      <c r="BI450" s="185">
        <f>IF(N450="nulová",J450,0)</f>
        <v>0</v>
      </c>
      <c r="BJ450" s="17" t="s">
        <v>79</v>
      </c>
      <c r="BK450" s="185">
        <f>ROUND(I450*H450,2)</f>
        <v>0</v>
      </c>
      <c r="BL450" s="17" t="s">
        <v>89</v>
      </c>
      <c r="BM450" s="184" t="s">
        <v>573</v>
      </c>
    </row>
    <row r="451" spans="1:65" s="2" customFormat="1">
      <c r="A451" s="34"/>
      <c r="B451" s="35"/>
      <c r="C451" s="36"/>
      <c r="D451" s="186" t="s">
        <v>145</v>
      </c>
      <c r="E451" s="36"/>
      <c r="F451" s="187" t="s">
        <v>574</v>
      </c>
      <c r="G451" s="36"/>
      <c r="H451" s="36"/>
      <c r="I451" s="188"/>
      <c r="J451" s="36"/>
      <c r="K451" s="36"/>
      <c r="L451" s="39"/>
      <c r="M451" s="189"/>
      <c r="N451" s="190"/>
      <c r="O451" s="64"/>
      <c r="P451" s="64"/>
      <c r="Q451" s="64"/>
      <c r="R451" s="64"/>
      <c r="S451" s="64"/>
      <c r="T451" s="65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T451" s="17" t="s">
        <v>145</v>
      </c>
      <c r="AU451" s="17" t="s">
        <v>83</v>
      </c>
    </row>
    <row r="452" spans="1:65" s="14" customFormat="1">
      <c r="B452" s="202"/>
      <c r="C452" s="203"/>
      <c r="D452" s="193" t="s">
        <v>147</v>
      </c>
      <c r="E452" s="204" t="s">
        <v>19</v>
      </c>
      <c r="F452" s="205" t="s">
        <v>575</v>
      </c>
      <c r="G452" s="203"/>
      <c r="H452" s="206">
        <v>34</v>
      </c>
      <c r="I452" s="207"/>
      <c r="J452" s="203"/>
      <c r="K452" s="203"/>
      <c r="L452" s="208"/>
      <c r="M452" s="209"/>
      <c r="N452" s="210"/>
      <c r="O452" s="210"/>
      <c r="P452" s="210"/>
      <c r="Q452" s="210"/>
      <c r="R452" s="210"/>
      <c r="S452" s="210"/>
      <c r="T452" s="211"/>
      <c r="AT452" s="212" t="s">
        <v>147</v>
      </c>
      <c r="AU452" s="212" t="s">
        <v>83</v>
      </c>
      <c r="AV452" s="14" t="s">
        <v>83</v>
      </c>
      <c r="AW452" s="14" t="s">
        <v>34</v>
      </c>
      <c r="AX452" s="14" t="s">
        <v>74</v>
      </c>
      <c r="AY452" s="212" t="s">
        <v>137</v>
      </c>
    </row>
    <row r="453" spans="1:65" s="15" customFormat="1">
      <c r="B453" s="213"/>
      <c r="C453" s="214"/>
      <c r="D453" s="193" t="s">
        <v>147</v>
      </c>
      <c r="E453" s="215" t="s">
        <v>19</v>
      </c>
      <c r="F453" s="216" t="s">
        <v>150</v>
      </c>
      <c r="G453" s="214"/>
      <c r="H453" s="217">
        <v>34</v>
      </c>
      <c r="I453" s="218"/>
      <c r="J453" s="214"/>
      <c r="K453" s="214"/>
      <c r="L453" s="219"/>
      <c r="M453" s="220"/>
      <c r="N453" s="221"/>
      <c r="O453" s="221"/>
      <c r="P453" s="221"/>
      <c r="Q453" s="221"/>
      <c r="R453" s="221"/>
      <c r="S453" s="221"/>
      <c r="T453" s="222"/>
      <c r="AT453" s="223" t="s">
        <v>147</v>
      </c>
      <c r="AU453" s="223" t="s">
        <v>83</v>
      </c>
      <c r="AV453" s="15" t="s">
        <v>89</v>
      </c>
      <c r="AW453" s="15" t="s">
        <v>34</v>
      </c>
      <c r="AX453" s="15" t="s">
        <v>79</v>
      </c>
      <c r="AY453" s="223" t="s">
        <v>137</v>
      </c>
    </row>
    <row r="454" spans="1:65" s="2" customFormat="1" ht="21.75" customHeight="1">
      <c r="A454" s="34"/>
      <c r="B454" s="35"/>
      <c r="C454" s="173" t="s">
        <v>576</v>
      </c>
      <c r="D454" s="173" t="s">
        <v>139</v>
      </c>
      <c r="E454" s="174" t="s">
        <v>577</v>
      </c>
      <c r="F454" s="175" t="s">
        <v>578</v>
      </c>
      <c r="G454" s="176" t="s">
        <v>232</v>
      </c>
      <c r="H454" s="177">
        <v>0.3</v>
      </c>
      <c r="I454" s="178"/>
      <c r="J454" s="179">
        <f>ROUND(I454*H454,2)</f>
        <v>0</v>
      </c>
      <c r="K454" s="175" t="s">
        <v>19</v>
      </c>
      <c r="L454" s="39"/>
      <c r="M454" s="180" t="s">
        <v>19</v>
      </c>
      <c r="N454" s="181" t="s">
        <v>45</v>
      </c>
      <c r="O454" s="64"/>
      <c r="P454" s="182">
        <f>O454*H454</f>
        <v>0</v>
      </c>
      <c r="Q454" s="182">
        <v>0</v>
      </c>
      <c r="R454" s="182">
        <f>Q454*H454</f>
        <v>0</v>
      </c>
      <c r="S454" s="182">
        <v>0</v>
      </c>
      <c r="T454" s="183">
        <f>S454*H454</f>
        <v>0</v>
      </c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R454" s="184" t="s">
        <v>89</v>
      </c>
      <c r="AT454" s="184" t="s">
        <v>139</v>
      </c>
      <c r="AU454" s="184" t="s">
        <v>83</v>
      </c>
      <c r="AY454" s="17" t="s">
        <v>137</v>
      </c>
      <c r="BE454" s="185">
        <f>IF(N454="základní",J454,0)</f>
        <v>0</v>
      </c>
      <c r="BF454" s="185">
        <f>IF(N454="snížená",J454,0)</f>
        <v>0</v>
      </c>
      <c r="BG454" s="185">
        <f>IF(N454="zákl. přenesená",J454,0)</f>
        <v>0</v>
      </c>
      <c r="BH454" s="185">
        <f>IF(N454="sníž. přenesená",J454,0)</f>
        <v>0</v>
      </c>
      <c r="BI454" s="185">
        <f>IF(N454="nulová",J454,0)</f>
        <v>0</v>
      </c>
      <c r="BJ454" s="17" t="s">
        <v>79</v>
      </c>
      <c r="BK454" s="185">
        <f>ROUND(I454*H454,2)</f>
        <v>0</v>
      </c>
      <c r="BL454" s="17" t="s">
        <v>89</v>
      </c>
      <c r="BM454" s="184" t="s">
        <v>579</v>
      </c>
    </row>
    <row r="455" spans="1:65" s="2" customFormat="1" ht="28.8">
      <c r="A455" s="34"/>
      <c r="B455" s="35"/>
      <c r="C455" s="36"/>
      <c r="D455" s="193" t="s">
        <v>580</v>
      </c>
      <c r="E455" s="36"/>
      <c r="F455" s="234" t="s">
        <v>581</v>
      </c>
      <c r="G455" s="36"/>
      <c r="H455" s="36"/>
      <c r="I455" s="188"/>
      <c r="J455" s="36"/>
      <c r="K455" s="36"/>
      <c r="L455" s="39"/>
      <c r="M455" s="189"/>
      <c r="N455" s="190"/>
      <c r="O455" s="64"/>
      <c r="P455" s="64"/>
      <c r="Q455" s="64"/>
      <c r="R455" s="64"/>
      <c r="S455" s="64"/>
      <c r="T455" s="65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T455" s="17" t="s">
        <v>580</v>
      </c>
      <c r="AU455" s="17" t="s">
        <v>83</v>
      </c>
    </row>
    <row r="456" spans="1:65" s="2" customFormat="1" ht="44.25" customHeight="1">
      <c r="A456" s="34"/>
      <c r="B456" s="35"/>
      <c r="C456" s="173" t="s">
        <v>582</v>
      </c>
      <c r="D456" s="173" t="s">
        <v>139</v>
      </c>
      <c r="E456" s="174" t="s">
        <v>583</v>
      </c>
      <c r="F456" s="175" t="s">
        <v>584</v>
      </c>
      <c r="G456" s="176" t="s">
        <v>394</v>
      </c>
      <c r="H456" s="177">
        <v>6</v>
      </c>
      <c r="I456" s="178"/>
      <c r="J456" s="179">
        <f>ROUND(I456*H456,2)</f>
        <v>0</v>
      </c>
      <c r="K456" s="175" t="s">
        <v>143</v>
      </c>
      <c r="L456" s="39"/>
      <c r="M456" s="180" t="s">
        <v>19</v>
      </c>
      <c r="N456" s="181" t="s">
        <v>45</v>
      </c>
      <c r="O456" s="64"/>
      <c r="P456" s="182">
        <f>O456*H456</f>
        <v>0</v>
      </c>
      <c r="Q456" s="182">
        <v>0</v>
      </c>
      <c r="R456" s="182">
        <f>Q456*H456</f>
        <v>0</v>
      </c>
      <c r="S456" s="182">
        <v>0</v>
      </c>
      <c r="T456" s="183">
        <f>S456*H456</f>
        <v>0</v>
      </c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R456" s="184" t="s">
        <v>89</v>
      </c>
      <c r="AT456" s="184" t="s">
        <v>139</v>
      </c>
      <c r="AU456" s="184" t="s">
        <v>83</v>
      </c>
      <c r="AY456" s="17" t="s">
        <v>137</v>
      </c>
      <c r="BE456" s="185">
        <f>IF(N456="základní",J456,0)</f>
        <v>0</v>
      </c>
      <c r="BF456" s="185">
        <f>IF(N456="snížená",J456,0)</f>
        <v>0</v>
      </c>
      <c r="BG456" s="185">
        <f>IF(N456="zákl. přenesená",J456,0)</f>
        <v>0</v>
      </c>
      <c r="BH456" s="185">
        <f>IF(N456="sníž. přenesená",J456,0)</f>
        <v>0</v>
      </c>
      <c r="BI456" s="185">
        <f>IF(N456="nulová",J456,0)</f>
        <v>0</v>
      </c>
      <c r="BJ456" s="17" t="s">
        <v>79</v>
      </c>
      <c r="BK456" s="185">
        <f>ROUND(I456*H456,2)</f>
        <v>0</v>
      </c>
      <c r="BL456" s="17" t="s">
        <v>89</v>
      </c>
      <c r="BM456" s="184" t="s">
        <v>585</v>
      </c>
    </row>
    <row r="457" spans="1:65" s="2" customFormat="1">
      <c r="A457" s="34"/>
      <c r="B457" s="35"/>
      <c r="C457" s="36"/>
      <c r="D457" s="186" t="s">
        <v>145</v>
      </c>
      <c r="E457" s="36"/>
      <c r="F457" s="187" t="s">
        <v>586</v>
      </c>
      <c r="G457" s="36"/>
      <c r="H457" s="36"/>
      <c r="I457" s="188"/>
      <c r="J457" s="36"/>
      <c r="K457" s="36"/>
      <c r="L457" s="39"/>
      <c r="M457" s="189"/>
      <c r="N457" s="190"/>
      <c r="O457" s="64"/>
      <c r="P457" s="64"/>
      <c r="Q457" s="64"/>
      <c r="R457" s="64"/>
      <c r="S457" s="64"/>
      <c r="T457" s="65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T457" s="17" t="s">
        <v>145</v>
      </c>
      <c r="AU457" s="17" t="s">
        <v>83</v>
      </c>
    </row>
    <row r="458" spans="1:65" s="14" customFormat="1">
      <c r="B458" s="202"/>
      <c r="C458" s="203"/>
      <c r="D458" s="193" t="s">
        <v>147</v>
      </c>
      <c r="E458" s="204" t="s">
        <v>19</v>
      </c>
      <c r="F458" s="205" t="s">
        <v>587</v>
      </c>
      <c r="G458" s="203"/>
      <c r="H458" s="206">
        <v>6</v>
      </c>
      <c r="I458" s="207"/>
      <c r="J458" s="203"/>
      <c r="K458" s="203"/>
      <c r="L458" s="208"/>
      <c r="M458" s="209"/>
      <c r="N458" s="210"/>
      <c r="O458" s="210"/>
      <c r="P458" s="210"/>
      <c r="Q458" s="210"/>
      <c r="R458" s="210"/>
      <c r="S458" s="210"/>
      <c r="T458" s="211"/>
      <c r="AT458" s="212" t="s">
        <v>147</v>
      </c>
      <c r="AU458" s="212" t="s">
        <v>83</v>
      </c>
      <c r="AV458" s="14" t="s">
        <v>83</v>
      </c>
      <c r="AW458" s="14" t="s">
        <v>34</v>
      </c>
      <c r="AX458" s="14" t="s">
        <v>74</v>
      </c>
      <c r="AY458" s="212" t="s">
        <v>137</v>
      </c>
    </row>
    <row r="459" spans="1:65" s="15" customFormat="1">
      <c r="B459" s="213"/>
      <c r="C459" s="214"/>
      <c r="D459" s="193" t="s">
        <v>147</v>
      </c>
      <c r="E459" s="215" t="s">
        <v>19</v>
      </c>
      <c r="F459" s="216" t="s">
        <v>150</v>
      </c>
      <c r="G459" s="214"/>
      <c r="H459" s="217">
        <v>6</v>
      </c>
      <c r="I459" s="218"/>
      <c r="J459" s="214"/>
      <c r="K459" s="214"/>
      <c r="L459" s="219"/>
      <c r="M459" s="220"/>
      <c r="N459" s="221"/>
      <c r="O459" s="221"/>
      <c r="P459" s="221"/>
      <c r="Q459" s="221"/>
      <c r="R459" s="221"/>
      <c r="S459" s="221"/>
      <c r="T459" s="222"/>
      <c r="AT459" s="223" t="s">
        <v>147</v>
      </c>
      <c r="AU459" s="223" t="s">
        <v>83</v>
      </c>
      <c r="AV459" s="15" t="s">
        <v>89</v>
      </c>
      <c r="AW459" s="15" t="s">
        <v>34</v>
      </c>
      <c r="AX459" s="15" t="s">
        <v>79</v>
      </c>
      <c r="AY459" s="223" t="s">
        <v>137</v>
      </c>
    </row>
    <row r="460" spans="1:65" s="2" customFormat="1" ht="16.5" customHeight="1">
      <c r="A460" s="34"/>
      <c r="B460" s="35"/>
      <c r="C460" s="224" t="s">
        <v>588</v>
      </c>
      <c r="D460" s="224" t="s">
        <v>243</v>
      </c>
      <c r="E460" s="225" t="s">
        <v>589</v>
      </c>
      <c r="F460" s="226" t="s">
        <v>590</v>
      </c>
      <c r="G460" s="227" t="s">
        <v>142</v>
      </c>
      <c r="H460" s="228">
        <v>1.536</v>
      </c>
      <c r="I460" s="229"/>
      <c r="J460" s="230">
        <f>ROUND(I460*H460,2)</f>
        <v>0</v>
      </c>
      <c r="K460" s="226" t="s">
        <v>143</v>
      </c>
      <c r="L460" s="231"/>
      <c r="M460" s="232" t="s">
        <v>19</v>
      </c>
      <c r="N460" s="233" t="s">
        <v>45</v>
      </c>
      <c r="O460" s="64"/>
      <c r="P460" s="182">
        <f>O460*H460</f>
        <v>0</v>
      </c>
      <c r="Q460" s="182">
        <v>0.22</v>
      </c>
      <c r="R460" s="182">
        <f>Q460*H460</f>
        <v>0.33792</v>
      </c>
      <c r="S460" s="182">
        <v>0</v>
      </c>
      <c r="T460" s="183">
        <f>S460*H460</f>
        <v>0</v>
      </c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R460" s="184" t="s">
        <v>189</v>
      </c>
      <c r="AT460" s="184" t="s">
        <v>243</v>
      </c>
      <c r="AU460" s="184" t="s">
        <v>83</v>
      </c>
      <c r="AY460" s="17" t="s">
        <v>137</v>
      </c>
      <c r="BE460" s="185">
        <f>IF(N460="základní",J460,0)</f>
        <v>0</v>
      </c>
      <c r="BF460" s="185">
        <f>IF(N460="snížená",J460,0)</f>
        <v>0</v>
      </c>
      <c r="BG460" s="185">
        <f>IF(N460="zákl. přenesená",J460,0)</f>
        <v>0</v>
      </c>
      <c r="BH460" s="185">
        <f>IF(N460="sníž. přenesená",J460,0)</f>
        <v>0</v>
      </c>
      <c r="BI460" s="185">
        <f>IF(N460="nulová",J460,0)</f>
        <v>0</v>
      </c>
      <c r="BJ460" s="17" t="s">
        <v>79</v>
      </c>
      <c r="BK460" s="185">
        <f>ROUND(I460*H460,2)</f>
        <v>0</v>
      </c>
      <c r="BL460" s="17" t="s">
        <v>89</v>
      </c>
      <c r="BM460" s="184" t="s">
        <v>591</v>
      </c>
    </row>
    <row r="461" spans="1:65" s="14" customFormat="1">
      <c r="B461" s="202"/>
      <c r="C461" s="203"/>
      <c r="D461" s="193" t="s">
        <v>147</v>
      </c>
      <c r="E461" s="204" t="s">
        <v>19</v>
      </c>
      <c r="F461" s="205" t="s">
        <v>592</v>
      </c>
      <c r="G461" s="203"/>
      <c r="H461" s="206">
        <v>1.536</v>
      </c>
      <c r="I461" s="207"/>
      <c r="J461" s="203"/>
      <c r="K461" s="203"/>
      <c r="L461" s="208"/>
      <c r="M461" s="209"/>
      <c r="N461" s="210"/>
      <c r="O461" s="210"/>
      <c r="P461" s="210"/>
      <c r="Q461" s="210"/>
      <c r="R461" s="210"/>
      <c r="S461" s="210"/>
      <c r="T461" s="211"/>
      <c r="AT461" s="212" t="s">
        <v>147</v>
      </c>
      <c r="AU461" s="212" t="s">
        <v>83</v>
      </c>
      <c r="AV461" s="14" t="s">
        <v>83</v>
      </c>
      <c r="AW461" s="14" t="s">
        <v>34</v>
      </c>
      <c r="AX461" s="14" t="s">
        <v>74</v>
      </c>
      <c r="AY461" s="212" t="s">
        <v>137</v>
      </c>
    </row>
    <row r="462" spans="1:65" s="15" customFormat="1">
      <c r="B462" s="213"/>
      <c r="C462" s="214"/>
      <c r="D462" s="193" t="s">
        <v>147</v>
      </c>
      <c r="E462" s="215" t="s">
        <v>19</v>
      </c>
      <c r="F462" s="216" t="s">
        <v>150</v>
      </c>
      <c r="G462" s="214"/>
      <c r="H462" s="217">
        <v>1.536</v>
      </c>
      <c r="I462" s="218"/>
      <c r="J462" s="214"/>
      <c r="K462" s="214"/>
      <c r="L462" s="219"/>
      <c r="M462" s="220"/>
      <c r="N462" s="221"/>
      <c r="O462" s="221"/>
      <c r="P462" s="221"/>
      <c r="Q462" s="221"/>
      <c r="R462" s="221"/>
      <c r="S462" s="221"/>
      <c r="T462" s="222"/>
      <c r="AT462" s="223" t="s">
        <v>147</v>
      </c>
      <c r="AU462" s="223" t="s">
        <v>83</v>
      </c>
      <c r="AV462" s="15" t="s">
        <v>89</v>
      </c>
      <c r="AW462" s="15" t="s">
        <v>34</v>
      </c>
      <c r="AX462" s="15" t="s">
        <v>79</v>
      </c>
      <c r="AY462" s="223" t="s">
        <v>137</v>
      </c>
    </row>
    <row r="463" spans="1:65" s="2" customFormat="1" ht="37.799999999999997" customHeight="1">
      <c r="A463" s="34"/>
      <c r="B463" s="35"/>
      <c r="C463" s="173" t="s">
        <v>593</v>
      </c>
      <c r="D463" s="173" t="s">
        <v>139</v>
      </c>
      <c r="E463" s="174" t="s">
        <v>594</v>
      </c>
      <c r="F463" s="175" t="s">
        <v>595</v>
      </c>
      <c r="G463" s="176" t="s">
        <v>394</v>
      </c>
      <c r="H463" s="177">
        <v>6</v>
      </c>
      <c r="I463" s="178"/>
      <c r="J463" s="179">
        <f>ROUND(I463*H463,2)</f>
        <v>0</v>
      </c>
      <c r="K463" s="175" t="s">
        <v>143</v>
      </c>
      <c r="L463" s="39"/>
      <c r="M463" s="180" t="s">
        <v>19</v>
      </c>
      <c r="N463" s="181" t="s">
        <v>45</v>
      </c>
      <c r="O463" s="64"/>
      <c r="P463" s="182">
        <f>O463*H463</f>
        <v>0</v>
      </c>
      <c r="Q463" s="182">
        <v>0</v>
      </c>
      <c r="R463" s="182">
        <f>Q463*H463</f>
        <v>0</v>
      </c>
      <c r="S463" s="182">
        <v>0</v>
      </c>
      <c r="T463" s="183">
        <f>S463*H463</f>
        <v>0</v>
      </c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R463" s="184" t="s">
        <v>89</v>
      </c>
      <c r="AT463" s="184" t="s">
        <v>139</v>
      </c>
      <c r="AU463" s="184" t="s">
        <v>83</v>
      </c>
      <c r="AY463" s="17" t="s">
        <v>137</v>
      </c>
      <c r="BE463" s="185">
        <f>IF(N463="základní",J463,0)</f>
        <v>0</v>
      </c>
      <c r="BF463" s="185">
        <f>IF(N463="snížená",J463,0)</f>
        <v>0</v>
      </c>
      <c r="BG463" s="185">
        <f>IF(N463="zákl. přenesená",J463,0)</f>
        <v>0</v>
      </c>
      <c r="BH463" s="185">
        <f>IF(N463="sníž. přenesená",J463,0)</f>
        <v>0</v>
      </c>
      <c r="BI463" s="185">
        <f>IF(N463="nulová",J463,0)</f>
        <v>0</v>
      </c>
      <c r="BJ463" s="17" t="s">
        <v>79</v>
      </c>
      <c r="BK463" s="185">
        <f>ROUND(I463*H463,2)</f>
        <v>0</v>
      </c>
      <c r="BL463" s="17" t="s">
        <v>89</v>
      </c>
      <c r="BM463" s="184" t="s">
        <v>596</v>
      </c>
    </row>
    <row r="464" spans="1:65" s="2" customFormat="1">
      <c r="A464" s="34"/>
      <c r="B464" s="35"/>
      <c r="C464" s="36"/>
      <c r="D464" s="186" t="s">
        <v>145</v>
      </c>
      <c r="E464" s="36"/>
      <c r="F464" s="187" t="s">
        <v>597</v>
      </c>
      <c r="G464" s="36"/>
      <c r="H464" s="36"/>
      <c r="I464" s="188"/>
      <c r="J464" s="36"/>
      <c r="K464" s="36"/>
      <c r="L464" s="39"/>
      <c r="M464" s="189"/>
      <c r="N464" s="190"/>
      <c r="O464" s="64"/>
      <c r="P464" s="64"/>
      <c r="Q464" s="64"/>
      <c r="R464" s="64"/>
      <c r="S464" s="64"/>
      <c r="T464" s="65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T464" s="17" t="s">
        <v>145</v>
      </c>
      <c r="AU464" s="17" t="s">
        <v>83</v>
      </c>
    </row>
    <row r="465" spans="1:65" s="14" customFormat="1">
      <c r="B465" s="202"/>
      <c r="C465" s="203"/>
      <c r="D465" s="193" t="s">
        <v>147</v>
      </c>
      <c r="E465" s="204" t="s">
        <v>19</v>
      </c>
      <c r="F465" s="205" t="s">
        <v>587</v>
      </c>
      <c r="G465" s="203"/>
      <c r="H465" s="206">
        <v>6</v>
      </c>
      <c r="I465" s="207"/>
      <c r="J465" s="203"/>
      <c r="K465" s="203"/>
      <c r="L465" s="208"/>
      <c r="M465" s="209"/>
      <c r="N465" s="210"/>
      <c r="O465" s="210"/>
      <c r="P465" s="210"/>
      <c r="Q465" s="210"/>
      <c r="R465" s="210"/>
      <c r="S465" s="210"/>
      <c r="T465" s="211"/>
      <c r="AT465" s="212" t="s">
        <v>147</v>
      </c>
      <c r="AU465" s="212" t="s">
        <v>83</v>
      </c>
      <c r="AV465" s="14" t="s">
        <v>83</v>
      </c>
      <c r="AW465" s="14" t="s">
        <v>34</v>
      </c>
      <c r="AX465" s="14" t="s">
        <v>74</v>
      </c>
      <c r="AY465" s="212" t="s">
        <v>137</v>
      </c>
    </row>
    <row r="466" spans="1:65" s="15" customFormat="1">
      <c r="B466" s="213"/>
      <c r="C466" s="214"/>
      <c r="D466" s="193" t="s">
        <v>147</v>
      </c>
      <c r="E466" s="215" t="s">
        <v>19</v>
      </c>
      <c r="F466" s="216" t="s">
        <v>150</v>
      </c>
      <c r="G466" s="214"/>
      <c r="H466" s="217">
        <v>6</v>
      </c>
      <c r="I466" s="218"/>
      <c r="J466" s="214"/>
      <c r="K466" s="214"/>
      <c r="L466" s="219"/>
      <c r="M466" s="220"/>
      <c r="N466" s="221"/>
      <c r="O466" s="221"/>
      <c r="P466" s="221"/>
      <c r="Q466" s="221"/>
      <c r="R466" s="221"/>
      <c r="S466" s="221"/>
      <c r="T466" s="222"/>
      <c r="AT466" s="223" t="s">
        <v>147</v>
      </c>
      <c r="AU466" s="223" t="s">
        <v>83</v>
      </c>
      <c r="AV466" s="15" t="s">
        <v>89</v>
      </c>
      <c r="AW466" s="15" t="s">
        <v>34</v>
      </c>
      <c r="AX466" s="15" t="s">
        <v>79</v>
      </c>
      <c r="AY466" s="223" t="s">
        <v>137</v>
      </c>
    </row>
    <row r="467" spans="1:65" s="2" customFormat="1" ht="16.5" customHeight="1">
      <c r="A467" s="34"/>
      <c r="B467" s="35"/>
      <c r="C467" s="224" t="s">
        <v>598</v>
      </c>
      <c r="D467" s="224" t="s">
        <v>243</v>
      </c>
      <c r="E467" s="225" t="s">
        <v>599</v>
      </c>
      <c r="F467" s="226" t="s">
        <v>600</v>
      </c>
      <c r="G467" s="227" t="s">
        <v>394</v>
      </c>
      <c r="H467" s="228">
        <v>6</v>
      </c>
      <c r="I467" s="229"/>
      <c r="J467" s="230">
        <f>ROUND(I467*H467,2)</f>
        <v>0</v>
      </c>
      <c r="K467" s="226" t="s">
        <v>19</v>
      </c>
      <c r="L467" s="231"/>
      <c r="M467" s="232" t="s">
        <v>19</v>
      </c>
      <c r="N467" s="233" t="s">
        <v>45</v>
      </c>
      <c r="O467" s="64"/>
      <c r="P467" s="182">
        <f>O467*H467</f>
        <v>0</v>
      </c>
      <c r="Q467" s="182">
        <v>0.03</v>
      </c>
      <c r="R467" s="182">
        <f>Q467*H467</f>
        <v>0.18</v>
      </c>
      <c r="S467" s="182">
        <v>0</v>
      </c>
      <c r="T467" s="183">
        <f>S467*H467</f>
        <v>0</v>
      </c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R467" s="184" t="s">
        <v>189</v>
      </c>
      <c r="AT467" s="184" t="s">
        <v>243</v>
      </c>
      <c r="AU467" s="184" t="s">
        <v>83</v>
      </c>
      <c r="AY467" s="17" t="s">
        <v>137</v>
      </c>
      <c r="BE467" s="185">
        <f>IF(N467="základní",J467,0)</f>
        <v>0</v>
      </c>
      <c r="BF467" s="185">
        <f>IF(N467="snížená",J467,0)</f>
        <v>0</v>
      </c>
      <c r="BG467" s="185">
        <f>IF(N467="zákl. přenesená",J467,0)</f>
        <v>0</v>
      </c>
      <c r="BH467" s="185">
        <f>IF(N467="sníž. přenesená",J467,0)</f>
        <v>0</v>
      </c>
      <c r="BI467" s="185">
        <f>IF(N467="nulová",J467,0)</f>
        <v>0</v>
      </c>
      <c r="BJ467" s="17" t="s">
        <v>79</v>
      </c>
      <c r="BK467" s="185">
        <f>ROUND(I467*H467,2)</f>
        <v>0</v>
      </c>
      <c r="BL467" s="17" t="s">
        <v>89</v>
      </c>
      <c r="BM467" s="184" t="s">
        <v>601</v>
      </c>
    </row>
    <row r="468" spans="1:65" s="2" customFormat="1" ht="16.5" customHeight="1">
      <c r="A468" s="34"/>
      <c r="B468" s="35"/>
      <c r="C468" s="173" t="s">
        <v>602</v>
      </c>
      <c r="D468" s="173" t="s">
        <v>139</v>
      </c>
      <c r="E468" s="174" t="s">
        <v>603</v>
      </c>
      <c r="F468" s="175" t="s">
        <v>604</v>
      </c>
      <c r="G468" s="176" t="s">
        <v>394</v>
      </c>
      <c r="H468" s="177">
        <v>6</v>
      </c>
      <c r="I468" s="178"/>
      <c r="J468" s="179">
        <f>ROUND(I468*H468,2)</f>
        <v>0</v>
      </c>
      <c r="K468" s="175" t="s">
        <v>143</v>
      </c>
      <c r="L468" s="39"/>
      <c r="M468" s="180" t="s">
        <v>19</v>
      </c>
      <c r="N468" s="181" t="s">
        <v>45</v>
      </c>
      <c r="O468" s="64"/>
      <c r="P468" s="182">
        <f>O468*H468</f>
        <v>0</v>
      </c>
      <c r="Q468" s="182">
        <v>5.0000000000000002E-5</v>
      </c>
      <c r="R468" s="182">
        <f>Q468*H468</f>
        <v>3.0000000000000003E-4</v>
      </c>
      <c r="S468" s="182">
        <v>0</v>
      </c>
      <c r="T468" s="183">
        <f>S468*H468</f>
        <v>0</v>
      </c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R468" s="184" t="s">
        <v>89</v>
      </c>
      <c r="AT468" s="184" t="s">
        <v>139</v>
      </c>
      <c r="AU468" s="184" t="s">
        <v>83</v>
      </c>
      <c r="AY468" s="17" t="s">
        <v>137</v>
      </c>
      <c r="BE468" s="185">
        <f>IF(N468="základní",J468,0)</f>
        <v>0</v>
      </c>
      <c r="BF468" s="185">
        <f>IF(N468="snížená",J468,0)</f>
        <v>0</v>
      </c>
      <c r="BG468" s="185">
        <f>IF(N468="zákl. přenesená",J468,0)</f>
        <v>0</v>
      </c>
      <c r="BH468" s="185">
        <f>IF(N468="sníž. přenesená",J468,0)</f>
        <v>0</v>
      </c>
      <c r="BI468" s="185">
        <f>IF(N468="nulová",J468,0)</f>
        <v>0</v>
      </c>
      <c r="BJ468" s="17" t="s">
        <v>79</v>
      </c>
      <c r="BK468" s="185">
        <f>ROUND(I468*H468,2)</f>
        <v>0</v>
      </c>
      <c r="BL468" s="17" t="s">
        <v>89</v>
      </c>
      <c r="BM468" s="184" t="s">
        <v>605</v>
      </c>
    </row>
    <row r="469" spans="1:65" s="2" customFormat="1">
      <c r="A469" s="34"/>
      <c r="B469" s="35"/>
      <c r="C469" s="36"/>
      <c r="D469" s="186" t="s">
        <v>145</v>
      </c>
      <c r="E469" s="36"/>
      <c r="F469" s="187" t="s">
        <v>606</v>
      </c>
      <c r="G469" s="36"/>
      <c r="H469" s="36"/>
      <c r="I469" s="188"/>
      <c r="J469" s="36"/>
      <c r="K469" s="36"/>
      <c r="L469" s="39"/>
      <c r="M469" s="189"/>
      <c r="N469" s="190"/>
      <c r="O469" s="64"/>
      <c r="P469" s="64"/>
      <c r="Q469" s="64"/>
      <c r="R469" s="64"/>
      <c r="S469" s="64"/>
      <c r="T469" s="65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T469" s="17" t="s">
        <v>145</v>
      </c>
      <c r="AU469" s="17" t="s">
        <v>83</v>
      </c>
    </row>
    <row r="470" spans="1:65" s="14" customFormat="1">
      <c r="B470" s="202"/>
      <c r="C470" s="203"/>
      <c r="D470" s="193" t="s">
        <v>147</v>
      </c>
      <c r="E470" s="204" t="s">
        <v>19</v>
      </c>
      <c r="F470" s="205" t="s">
        <v>607</v>
      </c>
      <c r="G470" s="203"/>
      <c r="H470" s="206">
        <v>6</v>
      </c>
      <c r="I470" s="207"/>
      <c r="J470" s="203"/>
      <c r="K470" s="203"/>
      <c r="L470" s="208"/>
      <c r="M470" s="209"/>
      <c r="N470" s="210"/>
      <c r="O470" s="210"/>
      <c r="P470" s="210"/>
      <c r="Q470" s="210"/>
      <c r="R470" s="210"/>
      <c r="S470" s="210"/>
      <c r="T470" s="211"/>
      <c r="AT470" s="212" t="s">
        <v>147</v>
      </c>
      <c r="AU470" s="212" t="s">
        <v>83</v>
      </c>
      <c r="AV470" s="14" t="s">
        <v>83</v>
      </c>
      <c r="AW470" s="14" t="s">
        <v>34</v>
      </c>
      <c r="AX470" s="14" t="s">
        <v>74</v>
      </c>
      <c r="AY470" s="212" t="s">
        <v>137</v>
      </c>
    </row>
    <row r="471" spans="1:65" s="15" customFormat="1">
      <c r="B471" s="213"/>
      <c r="C471" s="214"/>
      <c r="D471" s="193" t="s">
        <v>147</v>
      </c>
      <c r="E471" s="215" t="s">
        <v>19</v>
      </c>
      <c r="F471" s="216" t="s">
        <v>150</v>
      </c>
      <c r="G471" s="214"/>
      <c r="H471" s="217">
        <v>6</v>
      </c>
      <c r="I471" s="218"/>
      <c r="J471" s="214"/>
      <c r="K471" s="214"/>
      <c r="L471" s="219"/>
      <c r="M471" s="220"/>
      <c r="N471" s="221"/>
      <c r="O471" s="221"/>
      <c r="P471" s="221"/>
      <c r="Q471" s="221"/>
      <c r="R471" s="221"/>
      <c r="S471" s="221"/>
      <c r="T471" s="222"/>
      <c r="AT471" s="223" t="s">
        <v>147</v>
      </c>
      <c r="AU471" s="223" t="s">
        <v>83</v>
      </c>
      <c r="AV471" s="15" t="s">
        <v>89</v>
      </c>
      <c r="AW471" s="15" t="s">
        <v>34</v>
      </c>
      <c r="AX471" s="15" t="s">
        <v>79</v>
      </c>
      <c r="AY471" s="223" t="s">
        <v>137</v>
      </c>
    </row>
    <row r="472" spans="1:65" s="2" customFormat="1" ht="16.5" customHeight="1">
      <c r="A472" s="34"/>
      <c r="B472" s="35"/>
      <c r="C472" s="224" t="s">
        <v>608</v>
      </c>
      <c r="D472" s="224" t="s">
        <v>243</v>
      </c>
      <c r="E472" s="225" t="s">
        <v>609</v>
      </c>
      <c r="F472" s="226" t="s">
        <v>610</v>
      </c>
      <c r="G472" s="227" t="s">
        <v>394</v>
      </c>
      <c r="H472" s="228">
        <v>18</v>
      </c>
      <c r="I472" s="229"/>
      <c r="J472" s="230">
        <f>ROUND(I472*H472,2)</f>
        <v>0</v>
      </c>
      <c r="K472" s="226" t="s">
        <v>143</v>
      </c>
      <c r="L472" s="231"/>
      <c r="M472" s="232" t="s">
        <v>19</v>
      </c>
      <c r="N472" s="233" t="s">
        <v>45</v>
      </c>
      <c r="O472" s="64"/>
      <c r="P472" s="182">
        <f>O472*H472</f>
        <v>0</v>
      </c>
      <c r="Q472" s="182">
        <v>3.5400000000000002E-3</v>
      </c>
      <c r="R472" s="182">
        <f>Q472*H472</f>
        <v>6.3719999999999999E-2</v>
      </c>
      <c r="S472" s="182">
        <v>0</v>
      </c>
      <c r="T472" s="183">
        <f>S472*H472</f>
        <v>0</v>
      </c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R472" s="184" t="s">
        <v>189</v>
      </c>
      <c r="AT472" s="184" t="s">
        <v>243</v>
      </c>
      <c r="AU472" s="184" t="s">
        <v>83</v>
      </c>
      <c r="AY472" s="17" t="s">
        <v>137</v>
      </c>
      <c r="BE472" s="185">
        <f>IF(N472="základní",J472,0)</f>
        <v>0</v>
      </c>
      <c r="BF472" s="185">
        <f>IF(N472="snížená",J472,0)</f>
        <v>0</v>
      </c>
      <c r="BG472" s="185">
        <f>IF(N472="zákl. přenesená",J472,0)</f>
        <v>0</v>
      </c>
      <c r="BH472" s="185">
        <f>IF(N472="sníž. přenesená",J472,0)</f>
        <v>0</v>
      </c>
      <c r="BI472" s="185">
        <f>IF(N472="nulová",J472,0)</f>
        <v>0</v>
      </c>
      <c r="BJ472" s="17" t="s">
        <v>79</v>
      </c>
      <c r="BK472" s="185">
        <f>ROUND(I472*H472,2)</f>
        <v>0</v>
      </c>
      <c r="BL472" s="17" t="s">
        <v>89</v>
      </c>
      <c r="BM472" s="184" t="s">
        <v>611</v>
      </c>
    </row>
    <row r="473" spans="1:65" s="14" customFormat="1">
      <c r="B473" s="202"/>
      <c r="C473" s="203"/>
      <c r="D473" s="193" t="s">
        <v>147</v>
      </c>
      <c r="E473" s="204" t="s">
        <v>19</v>
      </c>
      <c r="F473" s="205" t="s">
        <v>612</v>
      </c>
      <c r="G473" s="203"/>
      <c r="H473" s="206">
        <v>18</v>
      </c>
      <c r="I473" s="207"/>
      <c r="J473" s="203"/>
      <c r="K473" s="203"/>
      <c r="L473" s="208"/>
      <c r="M473" s="209"/>
      <c r="N473" s="210"/>
      <c r="O473" s="210"/>
      <c r="P473" s="210"/>
      <c r="Q473" s="210"/>
      <c r="R473" s="210"/>
      <c r="S473" s="210"/>
      <c r="T473" s="211"/>
      <c r="AT473" s="212" t="s">
        <v>147</v>
      </c>
      <c r="AU473" s="212" t="s">
        <v>83</v>
      </c>
      <c r="AV473" s="14" t="s">
        <v>83</v>
      </c>
      <c r="AW473" s="14" t="s">
        <v>34</v>
      </c>
      <c r="AX473" s="14" t="s">
        <v>74</v>
      </c>
      <c r="AY473" s="212" t="s">
        <v>137</v>
      </c>
    </row>
    <row r="474" spans="1:65" s="15" customFormat="1">
      <c r="B474" s="213"/>
      <c r="C474" s="214"/>
      <c r="D474" s="193" t="s">
        <v>147</v>
      </c>
      <c r="E474" s="215" t="s">
        <v>19</v>
      </c>
      <c r="F474" s="216" t="s">
        <v>150</v>
      </c>
      <c r="G474" s="214"/>
      <c r="H474" s="217">
        <v>18</v>
      </c>
      <c r="I474" s="218"/>
      <c r="J474" s="214"/>
      <c r="K474" s="214"/>
      <c r="L474" s="219"/>
      <c r="M474" s="220"/>
      <c r="N474" s="221"/>
      <c r="O474" s="221"/>
      <c r="P474" s="221"/>
      <c r="Q474" s="221"/>
      <c r="R474" s="221"/>
      <c r="S474" s="221"/>
      <c r="T474" s="222"/>
      <c r="AT474" s="223" t="s">
        <v>147</v>
      </c>
      <c r="AU474" s="223" t="s">
        <v>83</v>
      </c>
      <c r="AV474" s="15" t="s">
        <v>89</v>
      </c>
      <c r="AW474" s="15" t="s">
        <v>34</v>
      </c>
      <c r="AX474" s="15" t="s">
        <v>79</v>
      </c>
      <c r="AY474" s="223" t="s">
        <v>137</v>
      </c>
    </row>
    <row r="475" spans="1:65" s="2" customFormat="1" ht="24.15" customHeight="1">
      <c r="A475" s="34"/>
      <c r="B475" s="35"/>
      <c r="C475" s="173" t="s">
        <v>613</v>
      </c>
      <c r="D475" s="173" t="s">
        <v>139</v>
      </c>
      <c r="E475" s="174" t="s">
        <v>614</v>
      </c>
      <c r="F475" s="175" t="s">
        <v>615</v>
      </c>
      <c r="G475" s="176" t="s">
        <v>315</v>
      </c>
      <c r="H475" s="177">
        <v>9</v>
      </c>
      <c r="I475" s="178"/>
      <c r="J475" s="179">
        <f>ROUND(I475*H475,2)</f>
        <v>0</v>
      </c>
      <c r="K475" s="175" t="s">
        <v>143</v>
      </c>
      <c r="L475" s="39"/>
      <c r="M475" s="180" t="s">
        <v>19</v>
      </c>
      <c r="N475" s="181" t="s">
        <v>45</v>
      </c>
      <c r="O475" s="64"/>
      <c r="P475" s="182">
        <f>O475*H475</f>
        <v>0</v>
      </c>
      <c r="Q475" s="182">
        <v>1.6000000000000001E-4</v>
      </c>
      <c r="R475" s="182">
        <f>Q475*H475</f>
        <v>1.4400000000000001E-3</v>
      </c>
      <c r="S475" s="182">
        <v>0</v>
      </c>
      <c r="T475" s="183">
        <f>S475*H475</f>
        <v>0</v>
      </c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R475" s="184" t="s">
        <v>89</v>
      </c>
      <c r="AT475" s="184" t="s">
        <v>139</v>
      </c>
      <c r="AU475" s="184" t="s">
        <v>83</v>
      </c>
      <c r="AY475" s="17" t="s">
        <v>137</v>
      </c>
      <c r="BE475" s="185">
        <f>IF(N475="základní",J475,0)</f>
        <v>0</v>
      </c>
      <c r="BF475" s="185">
        <f>IF(N475="snížená",J475,0)</f>
        <v>0</v>
      </c>
      <c r="BG475" s="185">
        <f>IF(N475="zákl. přenesená",J475,0)</f>
        <v>0</v>
      </c>
      <c r="BH475" s="185">
        <f>IF(N475="sníž. přenesená",J475,0)</f>
        <v>0</v>
      </c>
      <c r="BI475" s="185">
        <f>IF(N475="nulová",J475,0)</f>
        <v>0</v>
      </c>
      <c r="BJ475" s="17" t="s">
        <v>79</v>
      </c>
      <c r="BK475" s="185">
        <f>ROUND(I475*H475,2)</f>
        <v>0</v>
      </c>
      <c r="BL475" s="17" t="s">
        <v>89</v>
      </c>
      <c r="BM475" s="184" t="s">
        <v>616</v>
      </c>
    </row>
    <row r="476" spans="1:65" s="2" customFormat="1">
      <c r="A476" s="34"/>
      <c r="B476" s="35"/>
      <c r="C476" s="36"/>
      <c r="D476" s="186" t="s">
        <v>145</v>
      </c>
      <c r="E476" s="36"/>
      <c r="F476" s="187" t="s">
        <v>617</v>
      </c>
      <c r="G476" s="36"/>
      <c r="H476" s="36"/>
      <c r="I476" s="188"/>
      <c r="J476" s="36"/>
      <c r="K476" s="36"/>
      <c r="L476" s="39"/>
      <c r="M476" s="189"/>
      <c r="N476" s="190"/>
      <c r="O476" s="64"/>
      <c r="P476" s="64"/>
      <c r="Q476" s="64"/>
      <c r="R476" s="64"/>
      <c r="S476" s="64"/>
      <c r="T476" s="65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T476" s="17" t="s">
        <v>145</v>
      </c>
      <c r="AU476" s="17" t="s">
        <v>83</v>
      </c>
    </row>
    <row r="477" spans="1:65" s="13" customFormat="1">
      <c r="B477" s="191"/>
      <c r="C477" s="192"/>
      <c r="D477" s="193" t="s">
        <v>147</v>
      </c>
      <c r="E477" s="194" t="s">
        <v>19</v>
      </c>
      <c r="F477" s="195" t="s">
        <v>618</v>
      </c>
      <c r="G477" s="192"/>
      <c r="H477" s="194" t="s">
        <v>19</v>
      </c>
      <c r="I477" s="196"/>
      <c r="J477" s="192"/>
      <c r="K477" s="192"/>
      <c r="L477" s="197"/>
      <c r="M477" s="198"/>
      <c r="N477" s="199"/>
      <c r="O477" s="199"/>
      <c r="P477" s="199"/>
      <c r="Q477" s="199"/>
      <c r="R477" s="199"/>
      <c r="S477" s="199"/>
      <c r="T477" s="200"/>
      <c r="AT477" s="201" t="s">
        <v>147</v>
      </c>
      <c r="AU477" s="201" t="s">
        <v>83</v>
      </c>
      <c r="AV477" s="13" t="s">
        <v>79</v>
      </c>
      <c r="AW477" s="13" t="s">
        <v>34</v>
      </c>
      <c r="AX477" s="13" t="s">
        <v>74</v>
      </c>
      <c r="AY477" s="201" t="s">
        <v>137</v>
      </c>
    </row>
    <row r="478" spans="1:65" s="14" customFormat="1">
      <c r="B478" s="202"/>
      <c r="C478" s="203"/>
      <c r="D478" s="193" t="s">
        <v>147</v>
      </c>
      <c r="E478" s="204" t="s">
        <v>19</v>
      </c>
      <c r="F478" s="205" t="s">
        <v>619</v>
      </c>
      <c r="G478" s="203"/>
      <c r="H478" s="206">
        <v>9</v>
      </c>
      <c r="I478" s="207"/>
      <c r="J478" s="203"/>
      <c r="K478" s="203"/>
      <c r="L478" s="208"/>
      <c r="M478" s="209"/>
      <c r="N478" s="210"/>
      <c r="O478" s="210"/>
      <c r="P478" s="210"/>
      <c r="Q478" s="210"/>
      <c r="R478" s="210"/>
      <c r="S478" s="210"/>
      <c r="T478" s="211"/>
      <c r="AT478" s="212" t="s">
        <v>147</v>
      </c>
      <c r="AU478" s="212" t="s">
        <v>83</v>
      </c>
      <c r="AV478" s="14" t="s">
        <v>83</v>
      </c>
      <c r="AW478" s="14" t="s">
        <v>34</v>
      </c>
      <c r="AX478" s="14" t="s">
        <v>74</v>
      </c>
      <c r="AY478" s="212" t="s">
        <v>137</v>
      </c>
    </row>
    <row r="479" spans="1:65" s="15" customFormat="1">
      <c r="B479" s="213"/>
      <c r="C479" s="214"/>
      <c r="D479" s="193" t="s">
        <v>147</v>
      </c>
      <c r="E479" s="215" t="s">
        <v>19</v>
      </c>
      <c r="F479" s="216" t="s">
        <v>150</v>
      </c>
      <c r="G479" s="214"/>
      <c r="H479" s="217">
        <v>9</v>
      </c>
      <c r="I479" s="218"/>
      <c r="J479" s="214"/>
      <c r="K479" s="214"/>
      <c r="L479" s="219"/>
      <c r="M479" s="220"/>
      <c r="N479" s="221"/>
      <c r="O479" s="221"/>
      <c r="P479" s="221"/>
      <c r="Q479" s="221"/>
      <c r="R479" s="221"/>
      <c r="S479" s="221"/>
      <c r="T479" s="222"/>
      <c r="AT479" s="223" t="s">
        <v>147</v>
      </c>
      <c r="AU479" s="223" t="s">
        <v>83</v>
      </c>
      <c r="AV479" s="15" t="s">
        <v>89</v>
      </c>
      <c r="AW479" s="15" t="s">
        <v>34</v>
      </c>
      <c r="AX479" s="15" t="s">
        <v>79</v>
      </c>
      <c r="AY479" s="223" t="s">
        <v>137</v>
      </c>
    </row>
    <row r="480" spans="1:65" s="2" customFormat="1" ht="33" customHeight="1">
      <c r="A480" s="34"/>
      <c r="B480" s="35"/>
      <c r="C480" s="173" t="s">
        <v>620</v>
      </c>
      <c r="D480" s="173" t="s">
        <v>139</v>
      </c>
      <c r="E480" s="174" t="s">
        <v>621</v>
      </c>
      <c r="F480" s="175" t="s">
        <v>622</v>
      </c>
      <c r="G480" s="176" t="s">
        <v>251</v>
      </c>
      <c r="H480" s="177">
        <v>4.8</v>
      </c>
      <c r="I480" s="178"/>
      <c r="J480" s="179">
        <f>ROUND(I480*H480,2)</f>
        <v>0</v>
      </c>
      <c r="K480" s="175" t="s">
        <v>143</v>
      </c>
      <c r="L480" s="39"/>
      <c r="M480" s="180" t="s">
        <v>19</v>
      </c>
      <c r="N480" s="181" t="s">
        <v>45</v>
      </c>
      <c r="O480" s="64"/>
      <c r="P480" s="182">
        <f>O480*H480</f>
        <v>0</v>
      </c>
      <c r="Q480" s="182">
        <v>3.0000000000000001E-5</v>
      </c>
      <c r="R480" s="182">
        <f>Q480*H480</f>
        <v>1.44E-4</v>
      </c>
      <c r="S480" s="182">
        <v>0</v>
      </c>
      <c r="T480" s="183">
        <f>S480*H480</f>
        <v>0</v>
      </c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R480" s="184" t="s">
        <v>89</v>
      </c>
      <c r="AT480" s="184" t="s">
        <v>139</v>
      </c>
      <c r="AU480" s="184" t="s">
        <v>83</v>
      </c>
      <c r="AY480" s="17" t="s">
        <v>137</v>
      </c>
      <c r="BE480" s="185">
        <f>IF(N480="základní",J480,0)</f>
        <v>0</v>
      </c>
      <c r="BF480" s="185">
        <f>IF(N480="snížená",J480,0)</f>
        <v>0</v>
      </c>
      <c r="BG480" s="185">
        <f>IF(N480="zákl. přenesená",J480,0)</f>
        <v>0</v>
      </c>
      <c r="BH480" s="185">
        <f>IF(N480="sníž. přenesená",J480,0)</f>
        <v>0</v>
      </c>
      <c r="BI480" s="185">
        <f>IF(N480="nulová",J480,0)</f>
        <v>0</v>
      </c>
      <c r="BJ480" s="17" t="s">
        <v>79</v>
      </c>
      <c r="BK480" s="185">
        <f>ROUND(I480*H480,2)</f>
        <v>0</v>
      </c>
      <c r="BL480" s="17" t="s">
        <v>89</v>
      </c>
      <c r="BM480" s="184" t="s">
        <v>623</v>
      </c>
    </row>
    <row r="481" spans="1:65" s="2" customFormat="1">
      <c r="A481" s="34"/>
      <c r="B481" s="35"/>
      <c r="C481" s="36"/>
      <c r="D481" s="186" t="s">
        <v>145</v>
      </c>
      <c r="E481" s="36"/>
      <c r="F481" s="187" t="s">
        <v>624</v>
      </c>
      <c r="G481" s="36"/>
      <c r="H481" s="36"/>
      <c r="I481" s="188"/>
      <c r="J481" s="36"/>
      <c r="K481" s="36"/>
      <c r="L481" s="39"/>
      <c r="M481" s="189"/>
      <c r="N481" s="190"/>
      <c r="O481" s="64"/>
      <c r="P481" s="64"/>
      <c r="Q481" s="64"/>
      <c r="R481" s="64"/>
      <c r="S481" s="64"/>
      <c r="T481" s="65"/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T481" s="17" t="s">
        <v>145</v>
      </c>
      <c r="AU481" s="17" t="s">
        <v>83</v>
      </c>
    </row>
    <row r="482" spans="1:65" s="14" customFormat="1">
      <c r="B482" s="202"/>
      <c r="C482" s="203"/>
      <c r="D482" s="193" t="s">
        <v>147</v>
      </c>
      <c r="E482" s="204" t="s">
        <v>19</v>
      </c>
      <c r="F482" s="205" t="s">
        <v>625</v>
      </c>
      <c r="G482" s="203"/>
      <c r="H482" s="206">
        <v>4.8</v>
      </c>
      <c r="I482" s="207"/>
      <c r="J482" s="203"/>
      <c r="K482" s="203"/>
      <c r="L482" s="208"/>
      <c r="M482" s="209"/>
      <c r="N482" s="210"/>
      <c r="O482" s="210"/>
      <c r="P482" s="210"/>
      <c r="Q482" s="210"/>
      <c r="R482" s="210"/>
      <c r="S482" s="210"/>
      <c r="T482" s="211"/>
      <c r="AT482" s="212" t="s">
        <v>147</v>
      </c>
      <c r="AU482" s="212" t="s">
        <v>83</v>
      </c>
      <c r="AV482" s="14" t="s">
        <v>83</v>
      </c>
      <c r="AW482" s="14" t="s">
        <v>34</v>
      </c>
      <c r="AX482" s="14" t="s">
        <v>74</v>
      </c>
      <c r="AY482" s="212" t="s">
        <v>137</v>
      </c>
    </row>
    <row r="483" spans="1:65" s="15" customFormat="1">
      <c r="B483" s="213"/>
      <c r="C483" s="214"/>
      <c r="D483" s="193" t="s">
        <v>147</v>
      </c>
      <c r="E483" s="215" t="s">
        <v>19</v>
      </c>
      <c r="F483" s="216" t="s">
        <v>150</v>
      </c>
      <c r="G483" s="214"/>
      <c r="H483" s="217">
        <v>4.8</v>
      </c>
      <c r="I483" s="218"/>
      <c r="J483" s="214"/>
      <c r="K483" s="214"/>
      <c r="L483" s="219"/>
      <c r="M483" s="220"/>
      <c r="N483" s="221"/>
      <c r="O483" s="221"/>
      <c r="P483" s="221"/>
      <c r="Q483" s="221"/>
      <c r="R483" s="221"/>
      <c r="S483" s="221"/>
      <c r="T483" s="222"/>
      <c r="AT483" s="223" t="s">
        <v>147</v>
      </c>
      <c r="AU483" s="223" t="s">
        <v>83</v>
      </c>
      <c r="AV483" s="15" t="s">
        <v>89</v>
      </c>
      <c r="AW483" s="15" t="s">
        <v>34</v>
      </c>
      <c r="AX483" s="15" t="s">
        <v>79</v>
      </c>
      <c r="AY483" s="223" t="s">
        <v>137</v>
      </c>
    </row>
    <row r="484" spans="1:65" s="2" customFormat="1" ht="16.5" customHeight="1">
      <c r="A484" s="34"/>
      <c r="B484" s="35"/>
      <c r="C484" s="224" t="s">
        <v>626</v>
      </c>
      <c r="D484" s="224" t="s">
        <v>243</v>
      </c>
      <c r="E484" s="225" t="s">
        <v>627</v>
      </c>
      <c r="F484" s="226" t="s">
        <v>628</v>
      </c>
      <c r="G484" s="227" t="s">
        <v>251</v>
      </c>
      <c r="H484" s="228">
        <v>5.28</v>
      </c>
      <c r="I484" s="229"/>
      <c r="J484" s="230">
        <f>ROUND(I484*H484,2)</f>
        <v>0</v>
      </c>
      <c r="K484" s="226" t="s">
        <v>143</v>
      </c>
      <c r="L484" s="231"/>
      <c r="M484" s="232" t="s">
        <v>19</v>
      </c>
      <c r="N484" s="233" t="s">
        <v>45</v>
      </c>
      <c r="O484" s="64"/>
      <c r="P484" s="182">
        <f>O484*H484</f>
        <v>0</v>
      </c>
      <c r="Q484" s="182">
        <v>5.0000000000000001E-4</v>
      </c>
      <c r="R484" s="182">
        <f>Q484*H484</f>
        <v>2.64E-3</v>
      </c>
      <c r="S484" s="182">
        <v>0</v>
      </c>
      <c r="T484" s="183">
        <f>S484*H484</f>
        <v>0</v>
      </c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R484" s="184" t="s">
        <v>189</v>
      </c>
      <c r="AT484" s="184" t="s">
        <v>243</v>
      </c>
      <c r="AU484" s="184" t="s">
        <v>83</v>
      </c>
      <c r="AY484" s="17" t="s">
        <v>137</v>
      </c>
      <c r="BE484" s="185">
        <f>IF(N484="základní",J484,0)</f>
        <v>0</v>
      </c>
      <c r="BF484" s="185">
        <f>IF(N484="snížená",J484,0)</f>
        <v>0</v>
      </c>
      <c r="BG484" s="185">
        <f>IF(N484="zákl. přenesená",J484,0)</f>
        <v>0</v>
      </c>
      <c r="BH484" s="185">
        <f>IF(N484="sníž. přenesená",J484,0)</f>
        <v>0</v>
      </c>
      <c r="BI484" s="185">
        <f>IF(N484="nulová",J484,0)</f>
        <v>0</v>
      </c>
      <c r="BJ484" s="17" t="s">
        <v>79</v>
      </c>
      <c r="BK484" s="185">
        <f>ROUND(I484*H484,2)</f>
        <v>0</v>
      </c>
      <c r="BL484" s="17" t="s">
        <v>89</v>
      </c>
      <c r="BM484" s="184" t="s">
        <v>629</v>
      </c>
    </row>
    <row r="485" spans="1:65" s="14" customFormat="1">
      <c r="B485" s="202"/>
      <c r="C485" s="203"/>
      <c r="D485" s="193" t="s">
        <v>147</v>
      </c>
      <c r="E485" s="204" t="s">
        <v>19</v>
      </c>
      <c r="F485" s="205" t="s">
        <v>630</v>
      </c>
      <c r="G485" s="203"/>
      <c r="H485" s="206">
        <v>5.28</v>
      </c>
      <c r="I485" s="207"/>
      <c r="J485" s="203"/>
      <c r="K485" s="203"/>
      <c r="L485" s="208"/>
      <c r="M485" s="209"/>
      <c r="N485" s="210"/>
      <c r="O485" s="210"/>
      <c r="P485" s="210"/>
      <c r="Q485" s="210"/>
      <c r="R485" s="210"/>
      <c r="S485" s="210"/>
      <c r="T485" s="211"/>
      <c r="AT485" s="212" t="s">
        <v>147</v>
      </c>
      <c r="AU485" s="212" t="s">
        <v>83</v>
      </c>
      <c r="AV485" s="14" t="s">
        <v>83</v>
      </c>
      <c r="AW485" s="14" t="s">
        <v>34</v>
      </c>
      <c r="AX485" s="14" t="s">
        <v>74</v>
      </c>
      <c r="AY485" s="212" t="s">
        <v>137</v>
      </c>
    </row>
    <row r="486" spans="1:65" s="15" customFormat="1">
      <c r="B486" s="213"/>
      <c r="C486" s="214"/>
      <c r="D486" s="193" t="s">
        <v>147</v>
      </c>
      <c r="E486" s="215" t="s">
        <v>19</v>
      </c>
      <c r="F486" s="216" t="s">
        <v>150</v>
      </c>
      <c r="G486" s="214"/>
      <c r="H486" s="217">
        <v>5.28</v>
      </c>
      <c r="I486" s="218"/>
      <c r="J486" s="214"/>
      <c r="K486" s="214"/>
      <c r="L486" s="219"/>
      <c r="M486" s="220"/>
      <c r="N486" s="221"/>
      <c r="O486" s="221"/>
      <c r="P486" s="221"/>
      <c r="Q486" s="221"/>
      <c r="R486" s="221"/>
      <c r="S486" s="221"/>
      <c r="T486" s="222"/>
      <c r="AT486" s="223" t="s">
        <v>147</v>
      </c>
      <c r="AU486" s="223" t="s">
        <v>83</v>
      </c>
      <c r="AV486" s="15" t="s">
        <v>89</v>
      </c>
      <c r="AW486" s="15" t="s">
        <v>34</v>
      </c>
      <c r="AX486" s="15" t="s">
        <v>79</v>
      </c>
      <c r="AY486" s="223" t="s">
        <v>137</v>
      </c>
    </row>
    <row r="487" spans="1:65" s="2" customFormat="1" ht="24.15" customHeight="1">
      <c r="A487" s="34"/>
      <c r="B487" s="35"/>
      <c r="C487" s="173" t="s">
        <v>631</v>
      </c>
      <c r="D487" s="173" t="s">
        <v>139</v>
      </c>
      <c r="E487" s="174" t="s">
        <v>632</v>
      </c>
      <c r="F487" s="175" t="s">
        <v>633</v>
      </c>
      <c r="G487" s="176" t="s">
        <v>251</v>
      </c>
      <c r="H487" s="177">
        <v>6</v>
      </c>
      <c r="I487" s="178"/>
      <c r="J487" s="179">
        <f>ROUND(I487*H487,2)</f>
        <v>0</v>
      </c>
      <c r="K487" s="175" t="s">
        <v>143</v>
      </c>
      <c r="L487" s="39"/>
      <c r="M487" s="180" t="s">
        <v>19</v>
      </c>
      <c r="N487" s="181" t="s">
        <v>45</v>
      </c>
      <c r="O487" s="64"/>
      <c r="P487" s="182">
        <f>O487*H487</f>
        <v>0</v>
      </c>
      <c r="Q487" s="182">
        <v>0</v>
      </c>
      <c r="R487" s="182">
        <f>Q487*H487</f>
        <v>0</v>
      </c>
      <c r="S487" s="182">
        <v>0</v>
      </c>
      <c r="T487" s="183">
        <f>S487*H487</f>
        <v>0</v>
      </c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  <c r="AR487" s="184" t="s">
        <v>89</v>
      </c>
      <c r="AT487" s="184" t="s">
        <v>139</v>
      </c>
      <c r="AU487" s="184" t="s">
        <v>83</v>
      </c>
      <c r="AY487" s="17" t="s">
        <v>137</v>
      </c>
      <c r="BE487" s="185">
        <f>IF(N487="základní",J487,0)</f>
        <v>0</v>
      </c>
      <c r="BF487" s="185">
        <f>IF(N487="snížená",J487,0)</f>
        <v>0</v>
      </c>
      <c r="BG487" s="185">
        <f>IF(N487="zákl. přenesená",J487,0)</f>
        <v>0</v>
      </c>
      <c r="BH487" s="185">
        <f>IF(N487="sníž. přenesená",J487,0)</f>
        <v>0</v>
      </c>
      <c r="BI487" s="185">
        <f>IF(N487="nulová",J487,0)</f>
        <v>0</v>
      </c>
      <c r="BJ487" s="17" t="s">
        <v>79</v>
      </c>
      <c r="BK487" s="185">
        <f>ROUND(I487*H487,2)</f>
        <v>0</v>
      </c>
      <c r="BL487" s="17" t="s">
        <v>89</v>
      </c>
      <c r="BM487" s="184" t="s">
        <v>634</v>
      </c>
    </row>
    <row r="488" spans="1:65" s="2" customFormat="1">
      <c r="A488" s="34"/>
      <c r="B488" s="35"/>
      <c r="C488" s="36"/>
      <c r="D488" s="186" t="s">
        <v>145</v>
      </c>
      <c r="E488" s="36"/>
      <c r="F488" s="187" t="s">
        <v>635</v>
      </c>
      <c r="G488" s="36"/>
      <c r="H488" s="36"/>
      <c r="I488" s="188"/>
      <c r="J488" s="36"/>
      <c r="K488" s="36"/>
      <c r="L488" s="39"/>
      <c r="M488" s="189"/>
      <c r="N488" s="190"/>
      <c r="O488" s="64"/>
      <c r="P488" s="64"/>
      <c r="Q488" s="64"/>
      <c r="R488" s="64"/>
      <c r="S488" s="64"/>
      <c r="T488" s="65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T488" s="17" t="s">
        <v>145</v>
      </c>
      <c r="AU488" s="17" t="s">
        <v>83</v>
      </c>
    </row>
    <row r="489" spans="1:65" s="14" customFormat="1">
      <c r="B489" s="202"/>
      <c r="C489" s="203"/>
      <c r="D489" s="193" t="s">
        <v>147</v>
      </c>
      <c r="E489" s="204" t="s">
        <v>19</v>
      </c>
      <c r="F489" s="205" t="s">
        <v>636</v>
      </c>
      <c r="G489" s="203"/>
      <c r="H489" s="206">
        <v>6</v>
      </c>
      <c r="I489" s="207"/>
      <c r="J489" s="203"/>
      <c r="K489" s="203"/>
      <c r="L489" s="208"/>
      <c r="M489" s="209"/>
      <c r="N489" s="210"/>
      <c r="O489" s="210"/>
      <c r="P489" s="210"/>
      <c r="Q489" s="210"/>
      <c r="R489" s="210"/>
      <c r="S489" s="210"/>
      <c r="T489" s="211"/>
      <c r="AT489" s="212" t="s">
        <v>147</v>
      </c>
      <c r="AU489" s="212" t="s">
        <v>83</v>
      </c>
      <c r="AV489" s="14" t="s">
        <v>83</v>
      </c>
      <c r="AW489" s="14" t="s">
        <v>34</v>
      </c>
      <c r="AX489" s="14" t="s">
        <v>74</v>
      </c>
      <c r="AY489" s="212" t="s">
        <v>137</v>
      </c>
    </row>
    <row r="490" spans="1:65" s="15" customFormat="1">
      <c r="B490" s="213"/>
      <c r="C490" s="214"/>
      <c r="D490" s="193" t="s">
        <v>147</v>
      </c>
      <c r="E490" s="215" t="s">
        <v>19</v>
      </c>
      <c r="F490" s="216" t="s">
        <v>150</v>
      </c>
      <c r="G490" s="214"/>
      <c r="H490" s="217">
        <v>6</v>
      </c>
      <c r="I490" s="218"/>
      <c r="J490" s="214"/>
      <c r="K490" s="214"/>
      <c r="L490" s="219"/>
      <c r="M490" s="220"/>
      <c r="N490" s="221"/>
      <c r="O490" s="221"/>
      <c r="P490" s="221"/>
      <c r="Q490" s="221"/>
      <c r="R490" s="221"/>
      <c r="S490" s="221"/>
      <c r="T490" s="222"/>
      <c r="AT490" s="223" t="s">
        <v>147</v>
      </c>
      <c r="AU490" s="223" t="s">
        <v>83</v>
      </c>
      <c r="AV490" s="15" t="s">
        <v>89</v>
      </c>
      <c r="AW490" s="15" t="s">
        <v>34</v>
      </c>
      <c r="AX490" s="15" t="s">
        <v>79</v>
      </c>
      <c r="AY490" s="223" t="s">
        <v>137</v>
      </c>
    </row>
    <row r="491" spans="1:65" s="2" customFormat="1" ht="16.5" customHeight="1">
      <c r="A491" s="34"/>
      <c r="B491" s="35"/>
      <c r="C491" s="224" t="s">
        <v>637</v>
      </c>
      <c r="D491" s="224" t="s">
        <v>243</v>
      </c>
      <c r="E491" s="225" t="s">
        <v>638</v>
      </c>
      <c r="F491" s="226" t="s">
        <v>639</v>
      </c>
      <c r="G491" s="227" t="s">
        <v>142</v>
      </c>
      <c r="H491" s="228">
        <v>0.42</v>
      </c>
      <c r="I491" s="229"/>
      <c r="J491" s="230">
        <f>ROUND(I491*H491,2)</f>
        <v>0</v>
      </c>
      <c r="K491" s="226" t="s">
        <v>143</v>
      </c>
      <c r="L491" s="231"/>
      <c r="M491" s="232" t="s">
        <v>19</v>
      </c>
      <c r="N491" s="233" t="s">
        <v>45</v>
      </c>
      <c r="O491" s="64"/>
      <c r="P491" s="182">
        <f>O491*H491</f>
        <v>0</v>
      </c>
      <c r="Q491" s="182">
        <v>0.2</v>
      </c>
      <c r="R491" s="182">
        <f>Q491*H491</f>
        <v>8.4000000000000005E-2</v>
      </c>
      <c r="S491" s="182">
        <v>0</v>
      </c>
      <c r="T491" s="183">
        <f>S491*H491</f>
        <v>0</v>
      </c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R491" s="184" t="s">
        <v>189</v>
      </c>
      <c r="AT491" s="184" t="s">
        <v>243</v>
      </c>
      <c r="AU491" s="184" t="s">
        <v>83</v>
      </c>
      <c r="AY491" s="17" t="s">
        <v>137</v>
      </c>
      <c r="BE491" s="185">
        <f>IF(N491="základní",J491,0)</f>
        <v>0</v>
      </c>
      <c r="BF491" s="185">
        <f>IF(N491="snížená",J491,0)</f>
        <v>0</v>
      </c>
      <c r="BG491" s="185">
        <f>IF(N491="zákl. přenesená",J491,0)</f>
        <v>0</v>
      </c>
      <c r="BH491" s="185">
        <f>IF(N491="sníž. přenesená",J491,0)</f>
        <v>0</v>
      </c>
      <c r="BI491" s="185">
        <f>IF(N491="nulová",J491,0)</f>
        <v>0</v>
      </c>
      <c r="BJ491" s="17" t="s">
        <v>79</v>
      </c>
      <c r="BK491" s="185">
        <f>ROUND(I491*H491,2)</f>
        <v>0</v>
      </c>
      <c r="BL491" s="17" t="s">
        <v>89</v>
      </c>
      <c r="BM491" s="184" t="s">
        <v>640</v>
      </c>
    </row>
    <row r="492" spans="1:65" s="14" customFormat="1">
      <c r="B492" s="202"/>
      <c r="C492" s="203"/>
      <c r="D492" s="193" t="s">
        <v>147</v>
      </c>
      <c r="E492" s="204" t="s">
        <v>19</v>
      </c>
      <c r="F492" s="205" t="s">
        <v>641</v>
      </c>
      <c r="G492" s="203"/>
      <c r="H492" s="206">
        <v>0.42</v>
      </c>
      <c r="I492" s="207"/>
      <c r="J492" s="203"/>
      <c r="K492" s="203"/>
      <c r="L492" s="208"/>
      <c r="M492" s="209"/>
      <c r="N492" s="210"/>
      <c r="O492" s="210"/>
      <c r="P492" s="210"/>
      <c r="Q492" s="210"/>
      <c r="R492" s="210"/>
      <c r="S492" s="210"/>
      <c r="T492" s="211"/>
      <c r="AT492" s="212" t="s">
        <v>147</v>
      </c>
      <c r="AU492" s="212" t="s">
        <v>83</v>
      </c>
      <c r="AV492" s="14" t="s">
        <v>83</v>
      </c>
      <c r="AW492" s="14" t="s">
        <v>34</v>
      </c>
      <c r="AX492" s="14" t="s">
        <v>74</v>
      </c>
      <c r="AY492" s="212" t="s">
        <v>137</v>
      </c>
    </row>
    <row r="493" spans="1:65" s="15" customFormat="1">
      <c r="B493" s="213"/>
      <c r="C493" s="214"/>
      <c r="D493" s="193" t="s">
        <v>147</v>
      </c>
      <c r="E493" s="215" t="s">
        <v>19</v>
      </c>
      <c r="F493" s="216" t="s">
        <v>150</v>
      </c>
      <c r="G493" s="214"/>
      <c r="H493" s="217">
        <v>0.42</v>
      </c>
      <c r="I493" s="218"/>
      <c r="J493" s="214"/>
      <c r="K493" s="214"/>
      <c r="L493" s="219"/>
      <c r="M493" s="220"/>
      <c r="N493" s="221"/>
      <c r="O493" s="221"/>
      <c r="P493" s="221"/>
      <c r="Q493" s="221"/>
      <c r="R493" s="221"/>
      <c r="S493" s="221"/>
      <c r="T493" s="222"/>
      <c r="AT493" s="223" t="s">
        <v>147</v>
      </c>
      <c r="AU493" s="223" t="s">
        <v>83</v>
      </c>
      <c r="AV493" s="15" t="s">
        <v>89</v>
      </c>
      <c r="AW493" s="15" t="s">
        <v>34</v>
      </c>
      <c r="AX493" s="15" t="s">
        <v>79</v>
      </c>
      <c r="AY493" s="223" t="s">
        <v>137</v>
      </c>
    </row>
    <row r="494" spans="1:65" s="2" customFormat="1" ht="55.5" customHeight="1">
      <c r="A494" s="34"/>
      <c r="B494" s="35"/>
      <c r="C494" s="173" t="s">
        <v>642</v>
      </c>
      <c r="D494" s="173" t="s">
        <v>139</v>
      </c>
      <c r="E494" s="174" t="s">
        <v>643</v>
      </c>
      <c r="F494" s="175" t="s">
        <v>644</v>
      </c>
      <c r="G494" s="176" t="s">
        <v>251</v>
      </c>
      <c r="H494" s="177">
        <v>1160</v>
      </c>
      <c r="I494" s="178"/>
      <c r="J494" s="179">
        <f>ROUND(I494*H494,2)</f>
        <v>0</v>
      </c>
      <c r="K494" s="175" t="s">
        <v>143</v>
      </c>
      <c r="L494" s="39"/>
      <c r="M494" s="180" t="s">
        <v>19</v>
      </c>
      <c r="N494" s="181" t="s">
        <v>45</v>
      </c>
      <c r="O494" s="64"/>
      <c r="P494" s="182">
        <f>O494*H494</f>
        <v>0</v>
      </c>
      <c r="Q494" s="182">
        <v>0</v>
      </c>
      <c r="R494" s="182">
        <f>Q494*H494</f>
        <v>0</v>
      </c>
      <c r="S494" s="182">
        <v>0</v>
      </c>
      <c r="T494" s="183">
        <f>S494*H494</f>
        <v>0</v>
      </c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R494" s="184" t="s">
        <v>89</v>
      </c>
      <c r="AT494" s="184" t="s">
        <v>139</v>
      </c>
      <c r="AU494" s="184" t="s">
        <v>83</v>
      </c>
      <c r="AY494" s="17" t="s">
        <v>137</v>
      </c>
      <c r="BE494" s="185">
        <f>IF(N494="základní",J494,0)</f>
        <v>0</v>
      </c>
      <c r="BF494" s="185">
        <f>IF(N494="snížená",J494,0)</f>
        <v>0</v>
      </c>
      <c r="BG494" s="185">
        <f>IF(N494="zákl. přenesená",J494,0)</f>
        <v>0</v>
      </c>
      <c r="BH494" s="185">
        <f>IF(N494="sníž. přenesená",J494,0)</f>
        <v>0</v>
      </c>
      <c r="BI494" s="185">
        <f>IF(N494="nulová",J494,0)</f>
        <v>0</v>
      </c>
      <c r="BJ494" s="17" t="s">
        <v>79</v>
      </c>
      <c r="BK494" s="185">
        <f>ROUND(I494*H494,2)</f>
        <v>0</v>
      </c>
      <c r="BL494" s="17" t="s">
        <v>89</v>
      </c>
      <c r="BM494" s="184" t="s">
        <v>645</v>
      </c>
    </row>
    <row r="495" spans="1:65" s="2" customFormat="1">
      <c r="A495" s="34"/>
      <c r="B495" s="35"/>
      <c r="C495" s="36"/>
      <c r="D495" s="186" t="s">
        <v>145</v>
      </c>
      <c r="E495" s="36"/>
      <c r="F495" s="187" t="s">
        <v>646</v>
      </c>
      <c r="G495" s="36"/>
      <c r="H495" s="36"/>
      <c r="I495" s="188"/>
      <c r="J495" s="36"/>
      <c r="K495" s="36"/>
      <c r="L495" s="39"/>
      <c r="M495" s="189"/>
      <c r="N495" s="190"/>
      <c r="O495" s="64"/>
      <c r="P495" s="64"/>
      <c r="Q495" s="64"/>
      <c r="R495" s="64"/>
      <c r="S495" s="64"/>
      <c r="T495" s="65"/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T495" s="17" t="s">
        <v>145</v>
      </c>
      <c r="AU495" s="17" t="s">
        <v>83</v>
      </c>
    </row>
    <row r="496" spans="1:65" s="14" customFormat="1" ht="20.399999999999999">
      <c r="B496" s="202"/>
      <c r="C496" s="203"/>
      <c r="D496" s="193" t="s">
        <v>147</v>
      </c>
      <c r="E496" s="204" t="s">
        <v>19</v>
      </c>
      <c r="F496" s="205" t="s">
        <v>647</v>
      </c>
      <c r="G496" s="203"/>
      <c r="H496" s="206">
        <v>1160</v>
      </c>
      <c r="I496" s="207"/>
      <c r="J496" s="203"/>
      <c r="K496" s="203"/>
      <c r="L496" s="208"/>
      <c r="M496" s="209"/>
      <c r="N496" s="210"/>
      <c r="O496" s="210"/>
      <c r="P496" s="210"/>
      <c r="Q496" s="210"/>
      <c r="R496" s="210"/>
      <c r="S496" s="210"/>
      <c r="T496" s="211"/>
      <c r="AT496" s="212" t="s">
        <v>147</v>
      </c>
      <c r="AU496" s="212" t="s">
        <v>83</v>
      </c>
      <c r="AV496" s="14" t="s">
        <v>83</v>
      </c>
      <c r="AW496" s="14" t="s">
        <v>34</v>
      </c>
      <c r="AX496" s="14" t="s">
        <v>74</v>
      </c>
      <c r="AY496" s="212" t="s">
        <v>137</v>
      </c>
    </row>
    <row r="497" spans="1:65" s="15" customFormat="1">
      <c r="B497" s="213"/>
      <c r="C497" s="214"/>
      <c r="D497" s="193" t="s">
        <v>147</v>
      </c>
      <c r="E497" s="215" t="s">
        <v>19</v>
      </c>
      <c r="F497" s="216" t="s">
        <v>150</v>
      </c>
      <c r="G497" s="214"/>
      <c r="H497" s="217">
        <v>1160</v>
      </c>
      <c r="I497" s="218"/>
      <c r="J497" s="214"/>
      <c r="K497" s="214"/>
      <c r="L497" s="219"/>
      <c r="M497" s="220"/>
      <c r="N497" s="221"/>
      <c r="O497" s="221"/>
      <c r="P497" s="221"/>
      <c r="Q497" s="221"/>
      <c r="R497" s="221"/>
      <c r="S497" s="221"/>
      <c r="T497" s="222"/>
      <c r="AT497" s="223" t="s">
        <v>147</v>
      </c>
      <c r="AU497" s="223" t="s">
        <v>83</v>
      </c>
      <c r="AV497" s="15" t="s">
        <v>89</v>
      </c>
      <c r="AW497" s="15" t="s">
        <v>34</v>
      </c>
      <c r="AX497" s="15" t="s">
        <v>79</v>
      </c>
      <c r="AY497" s="223" t="s">
        <v>137</v>
      </c>
    </row>
    <row r="498" spans="1:65" s="2" customFormat="1" ht="16.5" customHeight="1">
      <c r="A498" s="34"/>
      <c r="B498" s="35"/>
      <c r="C498" s="224" t="s">
        <v>648</v>
      </c>
      <c r="D498" s="224" t="s">
        <v>243</v>
      </c>
      <c r="E498" s="225" t="s">
        <v>649</v>
      </c>
      <c r="F498" s="226" t="s">
        <v>650</v>
      </c>
      <c r="G498" s="227" t="s">
        <v>232</v>
      </c>
      <c r="H498" s="228">
        <v>334.08</v>
      </c>
      <c r="I498" s="229"/>
      <c r="J498" s="230">
        <f>ROUND(I498*H498,2)</f>
        <v>0</v>
      </c>
      <c r="K498" s="226" t="s">
        <v>143</v>
      </c>
      <c r="L498" s="231"/>
      <c r="M498" s="232" t="s">
        <v>19</v>
      </c>
      <c r="N498" s="233" t="s">
        <v>45</v>
      </c>
      <c r="O498" s="64"/>
      <c r="P498" s="182">
        <f>O498*H498</f>
        <v>0</v>
      </c>
      <c r="Q498" s="182">
        <v>1</v>
      </c>
      <c r="R498" s="182">
        <f>Q498*H498</f>
        <v>334.08</v>
      </c>
      <c r="S498" s="182">
        <v>0</v>
      </c>
      <c r="T498" s="183">
        <f>S498*H498</f>
        <v>0</v>
      </c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R498" s="184" t="s">
        <v>189</v>
      </c>
      <c r="AT498" s="184" t="s">
        <v>243</v>
      </c>
      <c r="AU498" s="184" t="s">
        <v>83</v>
      </c>
      <c r="AY498" s="17" t="s">
        <v>137</v>
      </c>
      <c r="BE498" s="185">
        <f>IF(N498="základní",J498,0)</f>
        <v>0</v>
      </c>
      <c r="BF498" s="185">
        <f>IF(N498="snížená",J498,0)</f>
        <v>0</v>
      </c>
      <c r="BG498" s="185">
        <f>IF(N498="zákl. přenesená",J498,0)</f>
        <v>0</v>
      </c>
      <c r="BH498" s="185">
        <f>IF(N498="sníž. přenesená",J498,0)</f>
        <v>0</v>
      </c>
      <c r="BI498" s="185">
        <f>IF(N498="nulová",J498,0)</f>
        <v>0</v>
      </c>
      <c r="BJ498" s="17" t="s">
        <v>79</v>
      </c>
      <c r="BK498" s="185">
        <f>ROUND(I498*H498,2)</f>
        <v>0</v>
      </c>
      <c r="BL498" s="17" t="s">
        <v>89</v>
      </c>
      <c r="BM498" s="184" t="s">
        <v>651</v>
      </c>
    </row>
    <row r="499" spans="1:65" s="14" customFormat="1">
      <c r="B499" s="202"/>
      <c r="C499" s="203"/>
      <c r="D499" s="193" t="s">
        <v>147</v>
      </c>
      <c r="E499" s="204" t="s">
        <v>19</v>
      </c>
      <c r="F499" s="205" t="s">
        <v>652</v>
      </c>
      <c r="G499" s="203"/>
      <c r="H499" s="206">
        <v>334.08</v>
      </c>
      <c r="I499" s="207"/>
      <c r="J499" s="203"/>
      <c r="K499" s="203"/>
      <c r="L499" s="208"/>
      <c r="M499" s="209"/>
      <c r="N499" s="210"/>
      <c r="O499" s="210"/>
      <c r="P499" s="210"/>
      <c r="Q499" s="210"/>
      <c r="R499" s="210"/>
      <c r="S499" s="210"/>
      <c r="T499" s="211"/>
      <c r="AT499" s="212" t="s">
        <v>147</v>
      </c>
      <c r="AU499" s="212" t="s">
        <v>83</v>
      </c>
      <c r="AV499" s="14" t="s">
        <v>83</v>
      </c>
      <c r="AW499" s="14" t="s">
        <v>34</v>
      </c>
      <c r="AX499" s="14" t="s">
        <v>74</v>
      </c>
      <c r="AY499" s="212" t="s">
        <v>137</v>
      </c>
    </row>
    <row r="500" spans="1:65" s="15" customFormat="1">
      <c r="B500" s="213"/>
      <c r="C500" s="214"/>
      <c r="D500" s="193" t="s">
        <v>147</v>
      </c>
      <c r="E500" s="215" t="s">
        <v>19</v>
      </c>
      <c r="F500" s="216" t="s">
        <v>150</v>
      </c>
      <c r="G500" s="214"/>
      <c r="H500" s="217">
        <v>334.08</v>
      </c>
      <c r="I500" s="218"/>
      <c r="J500" s="214"/>
      <c r="K500" s="214"/>
      <c r="L500" s="219"/>
      <c r="M500" s="220"/>
      <c r="N500" s="221"/>
      <c r="O500" s="221"/>
      <c r="P500" s="221"/>
      <c r="Q500" s="221"/>
      <c r="R500" s="221"/>
      <c r="S500" s="221"/>
      <c r="T500" s="222"/>
      <c r="AT500" s="223" t="s">
        <v>147</v>
      </c>
      <c r="AU500" s="223" t="s">
        <v>83</v>
      </c>
      <c r="AV500" s="15" t="s">
        <v>89</v>
      </c>
      <c r="AW500" s="15" t="s">
        <v>34</v>
      </c>
      <c r="AX500" s="15" t="s">
        <v>79</v>
      </c>
      <c r="AY500" s="223" t="s">
        <v>137</v>
      </c>
    </row>
    <row r="501" spans="1:65" s="2" customFormat="1" ht="37.799999999999997" customHeight="1">
      <c r="A501" s="34"/>
      <c r="B501" s="35"/>
      <c r="C501" s="173" t="s">
        <v>653</v>
      </c>
      <c r="D501" s="173" t="s">
        <v>139</v>
      </c>
      <c r="E501" s="174" t="s">
        <v>654</v>
      </c>
      <c r="F501" s="175" t="s">
        <v>655</v>
      </c>
      <c r="G501" s="176" t="s">
        <v>251</v>
      </c>
      <c r="H501" s="177">
        <v>1160</v>
      </c>
      <c r="I501" s="178"/>
      <c r="J501" s="179">
        <f>ROUND(I501*H501,2)</f>
        <v>0</v>
      </c>
      <c r="K501" s="175" t="s">
        <v>143</v>
      </c>
      <c r="L501" s="39"/>
      <c r="M501" s="180" t="s">
        <v>19</v>
      </c>
      <c r="N501" s="181" t="s">
        <v>45</v>
      </c>
      <c r="O501" s="64"/>
      <c r="P501" s="182">
        <f>O501*H501</f>
        <v>0</v>
      </c>
      <c r="Q501" s="182">
        <v>0</v>
      </c>
      <c r="R501" s="182">
        <f>Q501*H501</f>
        <v>0</v>
      </c>
      <c r="S501" s="182">
        <v>0</v>
      </c>
      <c r="T501" s="183">
        <f>S501*H501</f>
        <v>0</v>
      </c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R501" s="184" t="s">
        <v>89</v>
      </c>
      <c r="AT501" s="184" t="s">
        <v>139</v>
      </c>
      <c r="AU501" s="184" t="s">
        <v>83</v>
      </c>
      <c r="AY501" s="17" t="s">
        <v>137</v>
      </c>
      <c r="BE501" s="185">
        <f>IF(N501="základní",J501,0)</f>
        <v>0</v>
      </c>
      <c r="BF501" s="185">
        <f>IF(N501="snížená",J501,0)</f>
        <v>0</v>
      </c>
      <c r="BG501" s="185">
        <f>IF(N501="zákl. přenesená",J501,0)</f>
        <v>0</v>
      </c>
      <c r="BH501" s="185">
        <f>IF(N501="sníž. přenesená",J501,0)</f>
        <v>0</v>
      </c>
      <c r="BI501" s="185">
        <f>IF(N501="nulová",J501,0)</f>
        <v>0</v>
      </c>
      <c r="BJ501" s="17" t="s">
        <v>79</v>
      </c>
      <c r="BK501" s="185">
        <f>ROUND(I501*H501,2)</f>
        <v>0</v>
      </c>
      <c r="BL501" s="17" t="s">
        <v>89</v>
      </c>
      <c r="BM501" s="184" t="s">
        <v>656</v>
      </c>
    </row>
    <row r="502" spans="1:65" s="2" customFormat="1">
      <c r="A502" s="34"/>
      <c r="B502" s="35"/>
      <c r="C502" s="36"/>
      <c r="D502" s="186" t="s">
        <v>145</v>
      </c>
      <c r="E502" s="36"/>
      <c r="F502" s="187" t="s">
        <v>657</v>
      </c>
      <c r="G502" s="36"/>
      <c r="H502" s="36"/>
      <c r="I502" s="188"/>
      <c r="J502" s="36"/>
      <c r="K502" s="36"/>
      <c r="L502" s="39"/>
      <c r="M502" s="189"/>
      <c r="N502" s="190"/>
      <c r="O502" s="64"/>
      <c r="P502" s="64"/>
      <c r="Q502" s="64"/>
      <c r="R502" s="64"/>
      <c r="S502" s="64"/>
      <c r="T502" s="65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T502" s="17" t="s">
        <v>145</v>
      </c>
      <c r="AU502" s="17" t="s">
        <v>83</v>
      </c>
    </row>
    <row r="503" spans="1:65" s="14" customFormat="1">
      <c r="B503" s="202"/>
      <c r="C503" s="203"/>
      <c r="D503" s="193" t="s">
        <v>147</v>
      </c>
      <c r="E503" s="204" t="s">
        <v>19</v>
      </c>
      <c r="F503" s="205" t="s">
        <v>658</v>
      </c>
      <c r="G503" s="203"/>
      <c r="H503" s="206">
        <v>1160</v>
      </c>
      <c r="I503" s="207"/>
      <c r="J503" s="203"/>
      <c r="K503" s="203"/>
      <c r="L503" s="208"/>
      <c r="M503" s="209"/>
      <c r="N503" s="210"/>
      <c r="O503" s="210"/>
      <c r="P503" s="210"/>
      <c r="Q503" s="210"/>
      <c r="R503" s="210"/>
      <c r="S503" s="210"/>
      <c r="T503" s="211"/>
      <c r="AT503" s="212" t="s">
        <v>147</v>
      </c>
      <c r="AU503" s="212" t="s">
        <v>83</v>
      </c>
      <c r="AV503" s="14" t="s">
        <v>83</v>
      </c>
      <c r="AW503" s="14" t="s">
        <v>34</v>
      </c>
      <c r="AX503" s="14" t="s">
        <v>74</v>
      </c>
      <c r="AY503" s="212" t="s">
        <v>137</v>
      </c>
    </row>
    <row r="504" spans="1:65" s="15" customFormat="1">
      <c r="B504" s="213"/>
      <c r="C504" s="214"/>
      <c r="D504" s="193" t="s">
        <v>147</v>
      </c>
      <c r="E504" s="215" t="s">
        <v>19</v>
      </c>
      <c r="F504" s="216" t="s">
        <v>150</v>
      </c>
      <c r="G504" s="214"/>
      <c r="H504" s="217">
        <v>1160</v>
      </c>
      <c r="I504" s="218"/>
      <c r="J504" s="214"/>
      <c r="K504" s="214"/>
      <c r="L504" s="219"/>
      <c r="M504" s="220"/>
      <c r="N504" s="221"/>
      <c r="O504" s="221"/>
      <c r="P504" s="221"/>
      <c r="Q504" s="221"/>
      <c r="R504" s="221"/>
      <c r="S504" s="221"/>
      <c r="T504" s="222"/>
      <c r="AT504" s="223" t="s">
        <v>147</v>
      </c>
      <c r="AU504" s="223" t="s">
        <v>83</v>
      </c>
      <c r="AV504" s="15" t="s">
        <v>89</v>
      </c>
      <c r="AW504" s="15" t="s">
        <v>34</v>
      </c>
      <c r="AX504" s="15" t="s">
        <v>79</v>
      </c>
      <c r="AY504" s="223" t="s">
        <v>137</v>
      </c>
    </row>
    <row r="505" spans="1:65" s="2" customFormat="1" ht="16.5" customHeight="1">
      <c r="A505" s="34"/>
      <c r="B505" s="35"/>
      <c r="C505" s="224" t="s">
        <v>659</v>
      </c>
      <c r="D505" s="224" t="s">
        <v>243</v>
      </c>
      <c r="E505" s="225" t="s">
        <v>660</v>
      </c>
      <c r="F505" s="226" t="s">
        <v>661</v>
      </c>
      <c r="G505" s="227" t="s">
        <v>232</v>
      </c>
      <c r="H505" s="228">
        <v>37.119999999999997</v>
      </c>
      <c r="I505" s="229"/>
      <c r="J505" s="230">
        <f>ROUND(I505*H505,2)</f>
        <v>0</v>
      </c>
      <c r="K505" s="226" t="s">
        <v>143</v>
      </c>
      <c r="L505" s="231"/>
      <c r="M505" s="232" t="s">
        <v>19</v>
      </c>
      <c r="N505" s="233" t="s">
        <v>45</v>
      </c>
      <c r="O505" s="64"/>
      <c r="P505" s="182">
        <f>O505*H505</f>
        <v>0</v>
      </c>
      <c r="Q505" s="182">
        <v>1</v>
      </c>
      <c r="R505" s="182">
        <f>Q505*H505</f>
        <v>37.119999999999997</v>
      </c>
      <c r="S505" s="182">
        <v>0</v>
      </c>
      <c r="T505" s="183">
        <f>S505*H505</f>
        <v>0</v>
      </c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  <c r="AR505" s="184" t="s">
        <v>189</v>
      </c>
      <c r="AT505" s="184" t="s">
        <v>243</v>
      </c>
      <c r="AU505" s="184" t="s">
        <v>83</v>
      </c>
      <c r="AY505" s="17" t="s">
        <v>137</v>
      </c>
      <c r="BE505" s="185">
        <f>IF(N505="základní",J505,0)</f>
        <v>0</v>
      </c>
      <c r="BF505" s="185">
        <f>IF(N505="snížená",J505,0)</f>
        <v>0</v>
      </c>
      <c r="BG505" s="185">
        <f>IF(N505="zákl. přenesená",J505,0)</f>
        <v>0</v>
      </c>
      <c r="BH505" s="185">
        <f>IF(N505="sníž. přenesená",J505,0)</f>
        <v>0</v>
      </c>
      <c r="BI505" s="185">
        <f>IF(N505="nulová",J505,0)</f>
        <v>0</v>
      </c>
      <c r="BJ505" s="17" t="s">
        <v>79</v>
      </c>
      <c r="BK505" s="185">
        <f>ROUND(I505*H505,2)</f>
        <v>0</v>
      </c>
      <c r="BL505" s="17" t="s">
        <v>89</v>
      </c>
      <c r="BM505" s="184" t="s">
        <v>662</v>
      </c>
    </row>
    <row r="506" spans="1:65" s="14" customFormat="1">
      <c r="B506" s="202"/>
      <c r="C506" s="203"/>
      <c r="D506" s="193" t="s">
        <v>147</v>
      </c>
      <c r="E506" s="204" t="s">
        <v>19</v>
      </c>
      <c r="F506" s="205" t="s">
        <v>663</v>
      </c>
      <c r="G506" s="203"/>
      <c r="H506" s="206">
        <v>37.119999999999997</v>
      </c>
      <c r="I506" s="207"/>
      <c r="J506" s="203"/>
      <c r="K506" s="203"/>
      <c r="L506" s="208"/>
      <c r="M506" s="209"/>
      <c r="N506" s="210"/>
      <c r="O506" s="210"/>
      <c r="P506" s="210"/>
      <c r="Q506" s="210"/>
      <c r="R506" s="210"/>
      <c r="S506" s="210"/>
      <c r="T506" s="211"/>
      <c r="AT506" s="212" t="s">
        <v>147</v>
      </c>
      <c r="AU506" s="212" t="s">
        <v>83</v>
      </c>
      <c r="AV506" s="14" t="s">
        <v>83</v>
      </c>
      <c r="AW506" s="14" t="s">
        <v>34</v>
      </c>
      <c r="AX506" s="14" t="s">
        <v>74</v>
      </c>
      <c r="AY506" s="212" t="s">
        <v>137</v>
      </c>
    </row>
    <row r="507" spans="1:65" s="15" customFormat="1">
      <c r="B507" s="213"/>
      <c r="C507" s="214"/>
      <c r="D507" s="193" t="s">
        <v>147</v>
      </c>
      <c r="E507" s="215" t="s">
        <v>19</v>
      </c>
      <c r="F507" s="216" t="s">
        <v>150</v>
      </c>
      <c r="G507" s="214"/>
      <c r="H507" s="217">
        <v>37.119999999999997</v>
      </c>
      <c r="I507" s="218"/>
      <c r="J507" s="214"/>
      <c r="K507" s="214"/>
      <c r="L507" s="219"/>
      <c r="M507" s="220"/>
      <c r="N507" s="221"/>
      <c r="O507" s="221"/>
      <c r="P507" s="221"/>
      <c r="Q507" s="221"/>
      <c r="R507" s="221"/>
      <c r="S507" s="221"/>
      <c r="T507" s="222"/>
      <c r="AT507" s="223" t="s">
        <v>147</v>
      </c>
      <c r="AU507" s="223" t="s">
        <v>83</v>
      </c>
      <c r="AV507" s="15" t="s">
        <v>89</v>
      </c>
      <c r="AW507" s="15" t="s">
        <v>34</v>
      </c>
      <c r="AX507" s="15" t="s">
        <v>79</v>
      </c>
      <c r="AY507" s="223" t="s">
        <v>137</v>
      </c>
    </row>
    <row r="508" spans="1:65" s="2" customFormat="1" ht="37.799999999999997" customHeight="1">
      <c r="A508" s="34"/>
      <c r="B508" s="35"/>
      <c r="C508" s="173" t="s">
        <v>664</v>
      </c>
      <c r="D508" s="173" t="s">
        <v>139</v>
      </c>
      <c r="E508" s="174" t="s">
        <v>665</v>
      </c>
      <c r="F508" s="175" t="s">
        <v>666</v>
      </c>
      <c r="G508" s="176" t="s">
        <v>251</v>
      </c>
      <c r="H508" s="177">
        <v>1160</v>
      </c>
      <c r="I508" s="178"/>
      <c r="J508" s="179">
        <f>ROUND(I508*H508,2)</f>
        <v>0</v>
      </c>
      <c r="K508" s="175" t="s">
        <v>143</v>
      </c>
      <c r="L508" s="39"/>
      <c r="M508" s="180" t="s">
        <v>19</v>
      </c>
      <c r="N508" s="181" t="s">
        <v>45</v>
      </c>
      <c r="O508" s="64"/>
      <c r="P508" s="182">
        <f>O508*H508</f>
        <v>0</v>
      </c>
      <c r="Q508" s="182">
        <v>0</v>
      </c>
      <c r="R508" s="182">
        <f>Q508*H508</f>
        <v>0</v>
      </c>
      <c r="S508" s="182">
        <v>0</v>
      </c>
      <c r="T508" s="183">
        <f>S508*H508</f>
        <v>0</v>
      </c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  <c r="AR508" s="184" t="s">
        <v>89</v>
      </c>
      <c r="AT508" s="184" t="s">
        <v>139</v>
      </c>
      <c r="AU508" s="184" t="s">
        <v>83</v>
      </c>
      <c r="AY508" s="17" t="s">
        <v>137</v>
      </c>
      <c r="BE508" s="185">
        <f>IF(N508="základní",J508,0)</f>
        <v>0</v>
      </c>
      <c r="BF508" s="185">
        <f>IF(N508="snížená",J508,0)</f>
        <v>0</v>
      </c>
      <c r="BG508" s="185">
        <f>IF(N508="zákl. přenesená",J508,0)</f>
        <v>0</v>
      </c>
      <c r="BH508" s="185">
        <f>IF(N508="sníž. přenesená",J508,0)</f>
        <v>0</v>
      </c>
      <c r="BI508" s="185">
        <f>IF(N508="nulová",J508,0)</f>
        <v>0</v>
      </c>
      <c r="BJ508" s="17" t="s">
        <v>79</v>
      </c>
      <c r="BK508" s="185">
        <f>ROUND(I508*H508,2)</f>
        <v>0</v>
      </c>
      <c r="BL508" s="17" t="s">
        <v>89</v>
      </c>
      <c r="BM508" s="184" t="s">
        <v>667</v>
      </c>
    </row>
    <row r="509" spans="1:65" s="2" customFormat="1">
      <c r="A509" s="34"/>
      <c r="B509" s="35"/>
      <c r="C509" s="36"/>
      <c r="D509" s="186" t="s">
        <v>145</v>
      </c>
      <c r="E509" s="36"/>
      <c r="F509" s="187" t="s">
        <v>668</v>
      </c>
      <c r="G509" s="36"/>
      <c r="H509" s="36"/>
      <c r="I509" s="188"/>
      <c r="J509" s="36"/>
      <c r="K509" s="36"/>
      <c r="L509" s="39"/>
      <c r="M509" s="189"/>
      <c r="N509" s="190"/>
      <c r="O509" s="64"/>
      <c r="P509" s="64"/>
      <c r="Q509" s="64"/>
      <c r="R509" s="64"/>
      <c r="S509" s="64"/>
      <c r="T509" s="65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  <c r="AT509" s="17" t="s">
        <v>145</v>
      </c>
      <c r="AU509" s="17" t="s">
        <v>83</v>
      </c>
    </row>
    <row r="510" spans="1:65" s="14" customFormat="1">
      <c r="B510" s="202"/>
      <c r="C510" s="203"/>
      <c r="D510" s="193" t="s">
        <v>147</v>
      </c>
      <c r="E510" s="204" t="s">
        <v>19</v>
      </c>
      <c r="F510" s="205" t="s">
        <v>658</v>
      </c>
      <c r="G510" s="203"/>
      <c r="H510" s="206">
        <v>1160</v>
      </c>
      <c r="I510" s="207"/>
      <c r="J510" s="203"/>
      <c r="K510" s="203"/>
      <c r="L510" s="208"/>
      <c r="M510" s="209"/>
      <c r="N510" s="210"/>
      <c r="O510" s="210"/>
      <c r="P510" s="210"/>
      <c r="Q510" s="210"/>
      <c r="R510" s="210"/>
      <c r="S510" s="210"/>
      <c r="T510" s="211"/>
      <c r="AT510" s="212" t="s">
        <v>147</v>
      </c>
      <c r="AU510" s="212" t="s">
        <v>83</v>
      </c>
      <c r="AV510" s="14" t="s">
        <v>83</v>
      </c>
      <c r="AW510" s="14" t="s">
        <v>34</v>
      </c>
      <c r="AX510" s="14" t="s">
        <v>74</v>
      </c>
      <c r="AY510" s="212" t="s">
        <v>137</v>
      </c>
    </row>
    <row r="511" spans="1:65" s="15" customFormat="1">
      <c r="B511" s="213"/>
      <c r="C511" s="214"/>
      <c r="D511" s="193" t="s">
        <v>147</v>
      </c>
      <c r="E511" s="215" t="s">
        <v>19</v>
      </c>
      <c r="F511" s="216" t="s">
        <v>150</v>
      </c>
      <c r="G511" s="214"/>
      <c r="H511" s="217">
        <v>1160</v>
      </c>
      <c r="I511" s="218"/>
      <c r="J511" s="214"/>
      <c r="K511" s="214"/>
      <c r="L511" s="219"/>
      <c r="M511" s="220"/>
      <c r="N511" s="221"/>
      <c r="O511" s="221"/>
      <c r="P511" s="221"/>
      <c r="Q511" s="221"/>
      <c r="R511" s="221"/>
      <c r="S511" s="221"/>
      <c r="T511" s="222"/>
      <c r="AT511" s="223" t="s">
        <v>147</v>
      </c>
      <c r="AU511" s="223" t="s">
        <v>83</v>
      </c>
      <c r="AV511" s="15" t="s">
        <v>89</v>
      </c>
      <c r="AW511" s="15" t="s">
        <v>34</v>
      </c>
      <c r="AX511" s="15" t="s">
        <v>79</v>
      </c>
      <c r="AY511" s="223" t="s">
        <v>137</v>
      </c>
    </row>
    <row r="512" spans="1:65" s="2" customFormat="1" ht="16.5" customHeight="1">
      <c r="A512" s="34"/>
      <c r="B512" s="35"/>
      <c r="C512" s="224" t="s">
        <v>669</v>
      </c>
      <c r="D512" s="224" t="s">
        <v>243</v>
      </c>
      <c r="E512" s="225" t="s">
        <v>670</v>
      </c>
      <c r="F512" s="226" t="s">
        <v>671</v>
      </c>
      <c r="G512" s="227" t="s">
        <v>672</v>
      </c>
      <c r="H512" s="228">
        <v>34.799999999999997</v>
      </c>
      <c r="I512" s="229"/>
      <c r="J512" s="230">
        <f>ROUND(I512*H512,2)</f>
        <v>0</v>
      </c>
      <c r="K512" s="226" t="s">
        <v>143</v>
      </c>
      <c r="L512" s="231"/>
      <c r="M512" s="232" t="s">
        <v>19</v>
      </c>
      <c r="N512" s="233" t="s">
        <v>45</v>
      </c>
      <c r="O512" s="64"/>
      <c r="P512" s="182">
        <f>O512*H512</f>
        <v>0</v>
      </c>
      <c r="Q512" s="182">
        <v>1E-3</v>
      </c>
      <c r="R512" s="182">
        <f>Q512*H512</f>
        <v>3.4799999999999998E-2</v>
      </c>
      <c r="S512" s="182">
        <v>0</v>
      </c>
      <c r="T512" s="183">
        <f>S512*H512</f>
        <v>0</v>
      </c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  <c r="AR512" s="184" t="s">
        <v>189</v>
      </c>
      <c r="AT512" s="184" t="s">
        <v>243</v>
      </c>
      <c r="AU512" s="184" t="s">
        <v>83</v>
      </c>
      <c r="AY512" s="17" t="s">
        <v>137</v>
      </c>
      <c r="BE512" s="185">
        <f>IF(N512="základní",J512,0)</f>
        <v>0</v>
      </c>
      <c r="BF512" s="185">
        <f>IF(N512="snížená",J512,0)</f>
        <v>0</v>
      </c>
      <c r="BG512" s="185">
        <f>IF(N512="zákl. přenesená",J512,0)</f>
        <v>0</v>
      </c>
      <c r="BH512" s="185">
        <f>IF(N512="sníž. přenesená",J512,0)</f>
        <v>0</v>
      </c>
      <c r="BI512" s="185">
        <f>IF(N512="nulová",J512,0)</f>
        <v>0</v>
      </c>
      <c r="BJ512" s="17" t="s">
        <v>79</v>
      </c>
      <c r="BK512" s="185">
        <f>ROUND(I512*H512,2)</f>
        <v>0</v>
      </c>
      <c r="BL512" s="17" t="s">
        <v>89</v>
      </c>
      <c r="BM512" s="184" t="s">
        <v>673</v>
      </c>
    </row>
    <row r="513" spans="1:65" s="14" customFormat="1">
      <c r="B513" s="202"/>
      <c r="C513" s="203"/>
      <c r="D513" s="193" t="s">
        <v>147</v>
      </c>
      <c r="E513" s="204" t="s">
        <v>19</v>
      </c>
      <c r="F513" s="205" t="s">
        <v>674</v>
      </c>
      <c r="G513" s="203"/>
      <c r="H513" s="206">
        <v>34.799999999999997</v>
      </c>
      <c r="I513" s="207"/>
      <c r="J513" s="203"/>
      <c r="K513" s="203"/>
      <c r="L513" s="208"/>
      <c r="M513" s="209"/>
      <c r="N513" s="210"/>
      <c r="O513" s="210"/>
      <c r="P513" s="210"/>
      <c r="Q513" s="210"/>
      <c r="R513" s="210"/>
      <c r="S513" s="210"/>
      <c r="T513" s="211"/>
      <c r="AT513" s="212" t="s">
        <v>147</v>
      </c>
      <c r="AU513" s="212" t="s">
        <v>83</v>
      </c>
      <c r="AV513" s="14" t="s">
        <v>83</v>
      </c>
      <c r="AW513" s="14" t="s">
        <v>34</v>
      </c>
      <c r="AX513" s="14" t="s">
        <v>74</v>
      </c>
      <c r="AY513" s="212" t="s">
        <v>137</v>
      </c>
    </row>
    <row r="514" spans="1:65" s="15" customFormat="1">
      <c r="B514" s="213"/>
      <c r="C514" s="214"/>
      <c r="D514" s="193" t="s">
        <v>147</v>
      </c>
      <c r="E514" s="215" t="s">
        <v>19</v>
      </c>
      <c r="F514" s="216" t="s">
        <v>150</v>
      </c>
      <c r="G514" s="214"/>
      <c r="H514" s="217">
        <v>34.799999999999997</v>
      </c>
      <c r="I514" s="218"/>
      <c r="J514" s="214"/>
      <c r="K514" s="214"/>
      <c r="L514" s="219"/>
      <c r="M514" s="220"/>
      <c r="N514" s="221"/>
      <c r="O514" s="221"/>
      <c r="P514" s="221"/>
      <c r="Q514" s="221"/>
      <c r="R514" s="221"/>
      <c r="S514" s="221"/>
      <c r="T514" s="222"/>
      <c r="AT514" s="223" t="s">
        <v>147</v>
      </c>
      <c r="AU514" s="223" t="s">
        <v>83</v>
      </c>
      <c r="AV514" s="15" t="s">
        <v>89</v>
      </c>
      <c r="AW514" s="15" t="s">
        <v>34</v>
      </c>
      <c r="AX514" s="15" t="s">
        <v>79</v>
      </c>
      <c r="AY514" s="223" t="s">
        <v>137</v>
      </c>
    </row>
    <row r="515" spans="1:65" s="2" customFormat="1" ht="49.05" customHeight="1">
      <c r="A515" s="34"/>
      <c r="B515" s="35"/>
      <c r="C515" s="173" t="s">
        <v>675</v>
      </c>
      <c r="D515" s="173" t="s">
        <v>139</v>
      </c>
      <c r="E515" s="174" t="s">
        <v>676</v>
      </c>
      <c r="F515" s="175" t="s">
        <v>677</v>
      </c>
      <c r="G515" s="176" t="s">
        <v>251</v>
      </c>
      <c r="H515" s="177">
        <v>1160</v>
      </c>
      <c r="I515" s="178"/>
      <c r="J515" s="179">
        <f>ROUND(I515*H515,2)</f>
        <v>0</v>
      </c>
      <c r="K515" s="175" t="s">
        <v>143</v>
      </c>
      <c r="L515" s="39"/>
      <c r="M515" s="180" t="s">
        <v>19</v>
      </c>
      <c r="N515" s="181" t="s">
        <v>45</v>
      </c>
      <c r="O515" s="64"/>
      <c r="P515" s="182">
        <f>O515*H515</f>
        <v>0</v>
      </c>
      <c r="Q515" s="182">
        <v>0</v>
      </c>
      <c r="R515" s="182">
        <f>Q515*H515</f>
        <v>0</v>
      </c>
      <c r="S515" s="182">
        <v>0</v>
      </c>
      <c r="T515" s="183">
        <f>S515*H515</f>
        <v>0</v>
      </c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R515" s="184" t="s">
        <v>89</v>
      </c>
      <c r="AT515" s="184" t="s">
        <v>139</v>
      </c>
      <c r="AU515" s="184" t="s">
        <v>83</v>
      </c>
      <c r="AY515" s="17" t="s">
        <v>137</v>
      </c>
      <c r="BE515" s="185">
        <f>IF(N515="základní",J515,0)</f>
        <v>0</v>
      </c>
      <c r="BF515" s="185">
        <f>IF(N515="snížená",J515,0)</f>
        <v>0</v>
      </c>
      <c r="BG515" s="185">
        <f>IF(N515="zákl. přenesená",J515,0)</f>
        <v>0</v>
      </c>
      <c r="BH515" s="185">
        <f>IF(N515="sníž. přenesená",J515,0)</f>
        <v>0</v>
      </c>
      <c r="BI515" s="185">
        <f>IF(N515="nulová",J515,0)</f>
        <v>0</v>
      </c>
      <c r="BJ515" s="17" t="s">
        <v>79</v>
      </c>
      <c r="BK515" s="185">
        <f>ROUND(I515*H515,2)</f>
        <v>0</v>
      </c>
      <c r="BL515" s="17" t="s">
        <v>89</v>
      </c>
      <c r="BM515" s="184" t="s">
        <v>678</v>
      </c>
    </row>
    <row r="516" spans="1:65" s="2" customFormat="1">
      <c r="A516" s="34"/>
      <c r="B516" s="35"/>
      <c r="C516" s="36"/>
      <c r="D516" s="186" t="s">
        <v>145</v>
      </c>
      <c r="E516" s="36"/>
      <c r="F516" s="187" t="s">
        <v>679</v>
      </c>
      <c r="G516" s="36"/>
      <c r="H516" s="36"/>
      <c r="I516" s="188"/>
      <c r="J516" s="36"/>
      <c r="K516" s="36"/>
      <c r="L516" s="39"/>
      <c r="M516" s="189"/>
      <c r="N516" s="190"/>
      <c r="O516" s="64"/>
      <c r="P516" s="64"/>
      <c r="Q516" s="64"/>
      <c r="R516" s="64"/>
      <c r="S516" s="64"/>
      <c r="T516" s="65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T516" s="17" t="s">
        <v>145</v>
      </c>
      <c r="AU516" s="17" t="s">
        <v>83</v>
      </c>
    </row>
    <row r="517" spans="1:65" s="14" customFormat="1">
      <c r="B517" s="202"/>
      <c r="C517" s="203"/>
      <c r="D517" s="193" t="s">
        <v>147</v>
      </c>
      <c r="E517" s="204" t="s">
        <v>19</v>
      </c>
      <c r="F517" s="205" t="s">
        <v>680</v>
      </c>
      <c r="G517" s="203"/>
      <c r="H517" s="206">
        <v>1160</v>
      </c>
      <c r="I517" s="207"/>
      <c r="J517" s="203"/>
      <c r="K517" s="203"/>
      <c r="L517" s="208"/>
      <c r="M517" s="209"/>
      <c r="N517" s="210"/>
      <c r="O517" s="210"/>
      <c r="P517" s="210"/>
      <c r="Q517" s="210"/>
      <c r="R517" s="210"/>
      <c r="S517" s="210"/>
      <c r="T517" s="211"/>
      <c r="AT517" s="212" t="s">
        <v>147</v>
      </c>
      <c r="AU517" s="212" t="s">
        <v>83</v>
      </c>
      <c r="AV517" s="14" t="s">
        <v>83</v>
      </c>
      <c r="AW517" s="14" t="s">
        <v>34</v>
      </c>
      <c r="AX517" s="14" t="s">
        <v>74</v>
      </c>
      <c r="AY517" s="212" t="s">
        <v>137</v>
      </c>
    </row>
    <row r="518" spans="1:65" s="15" customFormat="1">
      <c r="B518" s="213"/>
      <c r="C518" s="214"/>
      <c r="D518" s="193" t="s">
        <v>147</v>
      </c>
      <c r="E518" s="215" t="s">
        <v>19</v>
      </c>
      <c r="F518" s="216" t="s">
        <v>150</v>
      </c>
      <c r="G518" s="214"/>
      <c r="H518" s="217">
        <v>1160</v>
      </c>
      <c r="I518" s="218"/>
      <c r="J518" s="214"/>
      <c r="K518" s="214"/>
      <c r="L518" s="219"/>
      <c r="M518" s="220"/>
      <c r="N518" s="221"/>
      <c r="O518" s="221"/>
      <c r="P518" s="221"/>
      <c r="Q518" s="221"/>
      <c r="R518" s="221"/>
      <c r="S518" s="221"/>
      <c r="T518" s="222"/>
      <c r="AT518" s="223" t="s">
        <v>147</v>
      </c>
      <c r="AU518" s="223" t="s">
        <v>83</v>
      </c>
      <c r="AV518" s="15" t="s">
        <v>89</v>
      </c>
      <c r="AW518" s="15" t="s">
        <v>34</v>
      </c>
      <c r="AX518" s="15" t="s">
        <v>79</v>
      </c>
      <c r="AY518" s="223" t="s">
        <v>137</v>
      </c>
    </row>
    <row r="519" spans="1:65" s="2" customFormat="1" ht="24.15" customHeight="1">
      <c r="A519" s="34"/>
      <c r="B519" s="35"/>
      <c r="C519" s="173" t="s">
        <v>681</v>
      </c>
      <c r="D519" s="173" t="s">
        <v>139</v>
      </c>
      <c r="E519" s="174" t="s">
        <v>682</v>
      </c>
      <c r="F519" s="175" t="s">
        <v>683</v>
      </c>
      <c r="G519" s="176" t="s">
        <v>232</v>
      </c>
      <c r="H519" s="177">
        <v>4.4999999999999998E-2</v>
      </c>
      <c r="I519" s="178"/>
      <c r="J519" s="179">
        <f>ROUND(I519*H519,2)</f>
        <v>0</v>
      </c>
      <c r="K519" s="175" t="s">
        <v>143</v>
      </c>
      <c r="L519" s="39"/>
      <c r="M519" s="180" t="s">
        <v>19</v>
      </c>
      <c r="N519" s="181" t="s">
        <v>45</v>
      </c>
      <c r="O519" s="64"/>
      <c r="P519" s="182">
        <f>O519*H519</f>
        <v>0</v>
      </c>
      <c r="Q519" s="182">
        <v>0</v>
      </c>
      <c r="R519" s="182">
        <f>Q519*H519</f>
        <v>0</v>
      </c>
      <c r="S519" s="182">
        <v>0</v>
      </c>
      <c r="T519" s="183">
        <f>S519*H519</f>
        <v>0</v>
      </c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R519" s="184" t="s">
        <v>89</v>
      </c>
      <c r="AT519" s="184" t="s">
        <v>139</v>
      </c>
      <c r="AU519" s="184" t="s">
        <v>83</v>
      </c>
      <c r="AY519" s="17" t="s">
        <v>137</v>
      </c>
      <c r="BE519" s="185">
        <f>IF(N519="základní",J519,0)</f>
        <v>0</v>
      </c>
      <c r="BF519" s="185">
        <f>IF(N519="snížená",J519,0)</f>
        <v>0</v>
      </c>
      <c r="BG519" s="185">
        <f>IF(N519="zákl. přenesená",J519,0)</f>
        <v>0</v>
      </c>
      <c r="BH519" s="185">
        <f>IF(N519="sníž. přenesená",J519,0)</f>
        <v>0</v>
      </c>
      <c r="BI519" s="185">
        <f>IF(N519="nulová",J519,0)</f>
        <v>0</v>
      </c>
      <c r="BJ519" s="17" t="s">
        <v>79</v>
      </c>
      <c r="BK519" s="185">
        <f>ROUND(I519*H519,2)</f>
        <v>0</v>
      </c>
      <c r="BL519" s="17" t="s">
        <v>89</v>
      </c>
      <c r="BM519" s="184" t="s">
        <v>684</v>
      </c>
    </row>
    <row r="520" spans="1:65" s="2" customFormat="1">
      <c r="A520" s="34"/>
      <c r="B520" s="35"/>
      <c r="C520" s="36"/>
      <c r="D520" s="186" t="s">
        <v>145</v>
      </c>
      <c r="E520" s="36"/>
      <c r="F520" s="187" t="s">
        <v>685</v>
      </c>
      <c r="G520" s="36"/>
      <c r="H520" s="36"/>
      <c r="I520" s="188"/>
      <c r="J520" s="36"/>
      <c r="K520" s="36"/>
      <c r="L520" s="39"/>
      <c r="M520" s="189"/>
      <c r="N520" s="190"/>
      <c r="O520" s="64"/>
      <c r="P520" s="64"/>
      <c r="Q520" s="64"/>
      <c r="R520" s="64"/>
      <c r="S520" s="64"/>
      <c r="T520" s="65"/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  <c r="AT520" s="17" t="s">
        <v>145</v>
      </c>
      <c r="AU520" s="17" t="s">
        <v>83</v>
      </c>
    </row>
    <row r="521" spans="1:65" s="14" customFormat="1">
      <c r="B521" s="202"/>
      <c r="C521" s="203"/>
      <c r="D521" s="193" t="s">
        <v>147</v>
      </c>
      <c r="E521" s="204" t="s">
        <v>19</v>
      </c>
      <c r="F521" s="205" t="s">
        <v>686</v>
      </c>
      <c r="G521" s="203"/>
      <c r="H521" s="206">
        <v>4.4999999999999998E-2</v>
      </c>
      <c r="I521" s="207"/>
      <c r="J521" s="203"/>
      <c r="K521" s="203"/>
      <c r="L521" s="208"/>
      <c r="M521" s="209"/>
      <c r="N521" s="210"/>
      <c r="O521" s="210"/>
      <c r="P521" s="210"/>
      <c r="Q521" s="210"/>
      <c r="R521" s="210"/>
      <c r="S521" s="210"/>
      <c r="T521" s="211"/>
      <c r="AT521" s="212" t="s">
        <v>147</v>
      </c>
      <c r="AU521" s="212" t="s">
        <v>83</v>
      </c>
      <c r="AV521" s="14" t="s">
        <v>83</v>
      </c>
      <c r="AW521" s="14" t="s">
        <v>34</v>
      </c>
      <c r="AX521" s="14" t="s">
        <v>74</v>
      </c>
      <c r="AY521" s="212" t="s">
        <v>137</v>
      </c>
    </row>
    <row r="522" spans="1:65" s="15" customFormat="1">
      <c r="B522" s="213"/>
      <c r="C522" s="214"/>
      <c r="D522" s="193" t="s">
        <v>147</v>
      </c>
      <c r="E522" s="215" t="s">
        <v>19</v>
      </c>
      <c r="F522" s="216" t="s">
        <v>150</v>
      </c>
      <c r="G522" s="214"/>
      <c r="H522" s="217">
        <v>4.4999999999999998E-2</v>
      </c>
      <c r="I522" s="218"/>
      <c r="J522" s="214"/>
      <c r="K522" s="214"/>
      <c r="L522" s="219"/>
      <c r="M522" s="220"/>
      <c r="N522" s="221"/>
      <c r="O522" s="221"/>
      <c r="P522" s="221"/>
      <c r="Q522" s="221"/>
      <c r="R522" s="221"/>
      <c r="S522" s="221"/>
      <c r="T522" s="222"/>
      <c r="AT522" s="223" t="s">
        <v>147</v>
      </c>
      <c r="AU522" s="223" t="s">
        <v>83</v>
      </c>
      <c r="AV522" s="15" t="s">
        <v>89</v>
      </c>
      <c r="AW522" s="15" t="s">
        <v>34</v>
      </c>
      <c r="AX522" s="15" t="s">
        <v>79</v>
      </c>
      <c r="AY522" s="223" t="s">
        <v>137</v>
      </c>
    </row>
    <row r="523" spans="1:65" s="2" customFormat="1" ht="16.5" customHeight="1">
      <c r="A523" s="34"/>
      <c r="B523" s="35"/>
      <c r="C523" s="224" t="s">
        <v>687</v>
      </c>
      <c r="D523" s="224" t="s">
        <v>243</v>
      </c>
      <c r="E523" s="225" t="s">
        <v>688</v>
      </c>
      <c r="F523" s="226" t="s">
        <v>689</v>
      </c>
      <c r="G523" s="227" t="s">
        <v>672</v>
      </c>
      <c r="H523" s="228">
        <v>45</v>
      </c>
      <c r="I523" s="229"/>
      <c r="J523" s="230">
        <f>ROUND(I523*H523,2)</f>
        <v>0</v>
      </c>
      <c r="K523" s="226" t="s">
        <v>143</v>
      </c>
      <c r="L523" s="231"/>
      <c r="M523" s="232" t="s">
        <v>19</v>
      </c>
      <c r="N523" s="233" t="s">
        <v>45</v>
      </c>
      <c r="O523" s="64"/>
      <c r="P523" s="182">
        <f>O523*H523</f>
        <v>0</v>
      </c>
      <c r="Q523" s="182">
        <v>1E-3</v>
      </c>
      <c r="R523" s="182">
        <f>Q523*H523</f>
        <v>4.4999999999999998E-2</v>
      </c>
      <c r="S523" s="182">
        <v>0</v>
      </c>
      <c r="T523" s="183">
        <f>S523*H523</f>
        <v>0</v>
      </c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R523" s="184" t="s">
        <v>189</v>
      </c>
      <c r="AT523" s="184" t="s">
        <v>243</v>
      </c>
      <c r="AU523" s="184" t="s">
        <v>83</v>
      </c>
      <c r="AY523" s="17" t="s">
        <v>137</v>
      </c>
      <c r="BE523" s="185">
        <f>IF(N523="základní",J523,0)</f>
        <v>0</v>
      </c>
      <c r="BF523" s="185">
        <f>IF(N523="snížená",J523,0)</f>
        <v>0</v>
      </c>
      <c r="BG523" s="185">
        <f>IF(N523="zákl. přenesená",J523,0)</f>
        <v>0</v>
      </c>
      <c r="BH523" s="185">
        <f>IF(N523="sníž. přenesená",J523,0)</f>
        <v>0</v>
      </c>
      <c r="BI523" s="185">
        <f>IF(N523="nulová",J523,0)</f>
        <v>0</v>
      </c>
      <c r="BJ523" s="17" t="s">
        <v>79</v>
      </c>
      <c r="BK523" s="185">
        <f>ROUND(I523*H523,2)</f>
        <v>0</v>
      </c>
      <c r="BL523" s="17" t="s">
        <v>89</v>
      </c>
      <c r="BM523" s="184" t="s">
        <v>690</v>
      </c>
    </row>
    <row r="524" spans="1:65" s="14" customFormat="1">
      <c r="B524" s="202"/>
      <c r="C524" s="203"/>
      <c r="D524" s="193" t="s">
        <v>147</v>
      </c>
      <c r="E524" s="204" t="s">
        <v>19</v>
      </c>
      <c r="F524" s="205" t="s">
        <v>691</v>
      </c>
      <c r="G524" s="203"/>
      <c r="H524" s="206">
        <v>45</v>
      </c>
      <c r="I524" s="207"/>
      <c r="J524" s="203"/>
      <c r="K524" s="203"/>
      <c r="L524" s="208"/>
      <c r="M524" s="209"/>
      <c r="N524" s="210"/>
      <c r="O524" s="210"/>
      <c r="P524" s="210"/>
      <c r="Q524" s="210"/>
      <c r="R524" s="210"/>
      <c r="S524" s="210"/>
      <c r="T524" s="211"/>
      <c r="AT524" s="212" t="s">
        <v>147</v>
      </c>
      <c r="AU524" s="212" t="s">
        <v>83</v>
      </c>
      <c r="AV524" s="14" t="s">
        <v>83</v>
      </c>
      <c r="AW524" s="14" t="s">
        <v>34</v>
      </c>
      <c r="AX524" s="14" t="s">
        <v>74</v>
      </c>
      <c r="AY524" s="212" t="s">
        <v>137</v>
      </c>
    </row>
    <row r="525" spans="1:65" s="15" customFormat="1">
      <c r="B525" s="213"/>
      <c r="C525" s="214"/>
      <c r="D525" s="193" t="s">
        <v>147</v>
      </c>
      <c r="E525" s="215" t="s">
        <v>19</v>
      </c>
      <c r="F525" s="216" t="s">
        <v>150</v>
      </c>
      <c r="G525" s="214"/>
      <c r="H525" s="217">
        <v>45</v>
      </c>
      <c r="I525" s="218"/>
      <c r="J525" s="214"/>
      <c r="K525" s="214"/>
      <c r="L525" s="219"/>
      <c r="M525" s="220"/>
      <c r="N525" s="221"/>
      <c r="O525" s="221"/>
      <c r="P525" s="221"/>
      <c r="Q525" s="221"/>
      <c r="R525" s="221"/>
      <c r="S525" s="221"/>
      <c r="T525" s="222"/>
      <c r="AT525" s="223" t="s">
        <v>147</v>
      </c>
      <c r="AU525" s="223" t="s">
        <v>83</v>
      </c>
      <c r="AV525" s="15" t="s">
        <v>89</v>
      </c>
      <c r="AW525" s="15" t="s">
        <v>34</v>
      </c>
      <c r="AX525" s="15" t="s">
        <v>79</v>
      </c>
      <c r="AY525" s="223" t="s">
        <v>137</v>
      </c>
    </row>
    <row r="526" spans="1:65" s="2" customFormat="1" ht="21.75" customHeight="1">
      <c r="A526" s="34"/>
      <c r="B526" s="35"/>
      <c r="C526" s="173" t="s">
        <v>692</v>
      </c>
      <c r="D526" s="173" t="s">
        <v>139</v>
      </c>
      <c r="E526" s="174" t="s">
        <v>693</v>
      </c>
      <c r="F526" s="175" t="s">
        <v>694</v>
      </c>
      <c r="G526" s="176" t="s">
        <v>142</v>
      </c>
      <c r="H526" s="177">
        <v>58</v>
      </c>
      <c r="I526" s="178"/>
      <c r="J526" s="179">
        <f>ROUND(I526*H526,2)</f>
        <v>0</v>
      </c>
      <c r="K526" s="175" t="s">
        <v>143</v>
      </c>
      <c r="L526" s="39"/>
      <c r="M526" s="180" t="s">
        <v>19</v>
      </c>
      <c r="N526" s="181" t="s">
        <v>45</v>
      </c>
      <c r="O526" s="64"/>
      <c r="P526" s="182">
        <f>O526*H526</f>
        <v>0</v>
      </c>
      <c r="Q526" s="182">
        <v>0</v>
      </c>
      <c r="R526" s="182">
        <f>Q526*H526</f>
        <v>0</v>
      </c>
      <c r="S526" s="182">
        <v>0</v>
      </c>
      <c r="T526" s="183">
        <f>S526*H526</f>
        <v>0</v>
      </c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R526" s="184" t="s">
        <v>89</v>
      </c>
      <c r="AT526" s="184" t="s">
        <v>139</v>
      </c>
      <c r="AU526" s="184" t="s">
        <v>83</v>
      </c>
      <c r="AY526" s="17" t="s">
        <v>137</v>
      </c>
      <c r="BE526" s="185">
        <f>IF(N526="základní",J526,0)</f>
        <v>0</v>
      </c>
      <c r="BF526" s="185">
        <f>IF(N526="snížená",J526,0)</f>
        <v>0</v>
      </c>
      <c r="BG526" s="185">
        <f>IF(N526="zákl. přenesená",J526,0)</f>
        <v>0</v>
      </c>
      <c r="BH526" s="185">
        <f>IF(N526="sníž. přenesená",J526,0)</f>
        <v>0</v>
      </c>
      <c r="BI526" s="185">
        <f>IF(N526="nulová",J526,0)</f>
        <v>0</v>
      </c>
      <c r="BJ526" s="17" t="s">
        <v>79</v>
      </c>
      <c r="BK526" s="185">
        <f>ROUND(I526*H526,2)</f>
        <v>0</v>
      </c>
      <c r="BL526" s="17" t="s">
        <v>89</v>
      </c>
      <c r="BM526" s="184" t="s">
        <v>695</v>
      </c>
    </row>
    <row r="527" spans="1:65" s="2" customFormat="1">
      <c r="A527" s="34"/>
      <c r="B527" s="35"/>
      <c r="C527" s="36"/>
      <c r="D527" s="186" t="s">
        <v>145</v>
      </c>
      <c r="E527" s="36"/>
      <c r="F527" s="187" t="s">
        <v>696</v>
      </c>
      <c r="G527" s="36"/>
      <c r="H527" s="36"/>
      <c r="I527" s="188"/>
      <c r="J527" s="36"/>
      <c r="K527" s="36"/>
      <c r="L527" s="39"/>
      <c r="M527" s="189"/>
      <c r="N527" s="190"/>
      <c r="O527" s="64"/>
      <c r="P527" s="64"/>
      <c r="Q527" s="64"/>
      <c r="R527" s="64"/>
      <c r="S527" s="64"/>
      <c r="T527" s="65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T527" s="17" t="s">
        <v>145</v>
      </c>
      <c r="AU527" s="17" t="s">
        <v>83</v>
      </c>
    </row>
    <row r="528" spans="1:65" s="14" customFormat="1">
      <c r="B528" s="202"/>
      <c r="C528" s="203"/>
      <c r="D528" s="193" t="s">
        <v>147</v>
      </c>
      <c r="E528" s="204" t="s">
        <v>19</v>
      </c>
      <c r="F528" s="205" t="s">
        <v>697</v>
      </c>
      <c r="G528" s="203"/>
      <c r="H528" s="206">
        <v>58</v>
      </c>
      <c r="I528" s="207"/>
      <c r="J528" s="203"/>
      <c r="K528" s="203"/>
      <c r="L528" s="208"/>
      <c r="M528" s="209"/>
      <c r="N528" s="210"/>
      <c r="O528" s="210"/>
      <c r="P528" s="210"/>
      <c r="Q528" s="210"/>
      <c r="R528" s="210"/>
      <c r="S528" s="210"/>
      <c r="T528" s="211"/>
      <c r="AT528" s="212" t="s">
        <v>147</v>
      </c>
      <c r="AU528" s="212" t="s">
        <v>83</v>
      </c>
      <c r="AV528" s="14" t="s">
        <v>83</v>
      </c>
      <c r="AW528" s="14" t="s">
        <v>34</v>
      </c>
      <c r="AX528" s="14" t="s">
        <v>74</v>
      </c>
      <c r="AY528" s="212" t="s">
        <v>137</v>
      </c>
    </row>
    <row r="529" spans="1:65" s="15" customFormat="1">
      <c r="B529" s="213"/>
      <c r="C529" s="214"/>
      <c r="D529" s="193" t="s">
        <v>147</v>
      </c>
      <c r="E529" s="215" t="s">
        <v>19</v>
      </c>
      <c r="F529" s="216" t="s">
        <v>150</v>
      </c>
      <c r="G529" s="214"/>
      <c r="H529" s="217">
        <v>58</v>
      </c>
      <c r="I529" s="218"/>
      <c r="J529" s="214"/>
      <c r="K529" s="214"/>
      <c r="L529" s="219"/>
      <c r="M529" s="220"/>
      <c r="N529" s="221"/>
      <c r="O529" s="221"/>
      <c r="P529" s="221"/>
      <c r="Q529" s="221"/>
      <c r="R529" s="221"/>
      <c r="S529" s="221"/>
      <c r="T529" s="222"/>
      <c r="AT529" s="223" t="s">
        <v>147</v>
      </c>
      <c r="AU529" s="223" t="s">
        <v>83</v>
      </c>
      <c r="AV529" s="15" t="s">
        <v>89</v>
      </c>
      <c r="AW529" s="15" t="s">
        <v>34</v>
      </c>
      <c r="AX529" s="15" t="s">
        <v>79</v>
      </c>
      <c r="AY529" s="223" t="s">
        <v>137</v>
      </c>
    </row>
    <row r="530" spans="1:65" s="2" customFormat="1" ht="44.25" customHeight="1">
      <c r="A530" s="34"/>
      <c r="B530" s="35"/>
      <c r="C530" s="173" t="s">
        <v>698</v>
      </c>
      <c r="D530" s="173" t="s">
        <v>139</v>
      </c>
      <c r="E530" s="174" t="s">
        <v>352</v>
      </c>
      <c r="F530" s="175" t="s">
        <v>353</v>
      </c>
      <c r="G530" s="176" t="s">
        <v>232</v>
      </c>
      <c r="H530" s="177">
        <v>371.28</v>
      </c>
      <c r="I530" s="178"/>
      <c r="J530" s="179">
        <f>ROUND(I530*H530,2)</f>
        <v>0</v>
      </c>
      <c r="K530" s="175" t="s">
        <v>143</v>
      </c>
      <c r="L530" s="39"/>
      <c r="M530" s="180" t="s">
        <v>19</v>
      </c>
      <c r="N530" s="181" t="s">
        <v>45</v>
      </c>
      <c r="O530" s="64"/>
      <c r="P530" s="182">
        <f>O530*H530</f>
        <v>0</v>
      </c>
      <c r="Q530" s="182">
        <v>0</v>
      </c>
      <c r="R530" s="182">
        <f>Q530*H530</f>
        <v>0</v>
      </c>
      <c r="S530" s="182">
        <v>0</v>
      </c>
      <c r="T530" s="183">
        <f>S530*H530</f>
        <v>0</v>
      </c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R530" s="184" t="s">
        <v>89</v>
      </c>
      <c r="AT530" s="184" t="s">
        <v>139</v>
      </c>
      <c r="AU530" s="184" t="s">
        <v>83</v>
      </c>
      <c r="AY530" s="17" t="s">
        <v>137</v>
      </c>
      <c r="BE530" s="185">
        <f>IF(N530="základní",J530,0)</f>
        <v>0</v>
      </c>
      <c r="BF530" s="185">
        <f>IF(N530="snížená",J530,0)</f>
        <v>0</v>
      </c>
      <c r="BG530" s="185">
        <f>IF(N530="zákl. přenesená",J530,0)</f>
        <v>0</v>
      </c>
      <c r="BH530" s="185">
        <f>IF(N530="sníž. přenesená",J530,0)</f>
        <v>0</v>
      </c>
      <c r="BI530" s="185">
        <f>IF(N530="nulová",J530,0)</f>
        <v>0</v>
      </c>
      <c r="BJ530" s="17" t="s">
        <v>79</v>
      </c>
      <c r="BK530" s="185">
        <f>ROUND(I530*H530,2)</f>
        <v>0</v>
      </c>
      <c r="BL530" s="17" t="s">
        <v>89</v>
      </c>
      <c r="BM530" s="184" t="s">
        <v>699</v>
      </c>
    </row>
    <row r="531" spans="1:65" s="2" customFormat="1">
      <c r="A531" s="34"/>
      <c r="B531" s="35"/>
      <c r="C531" s="36"/>
      <c r="D531" s="186" t="s">
        <v>145</v>
      </c>
      <c r="E531" s="36"/>
      <c r="F531" s="187" t="s">
        <v>355</v>
      </c>
      <c r="G531" s="36"/>
      <c r="H531" s="36"/>
      <c r="I531" s="188"/>
      <c r="J531" s="36"/>
      <c r="K531" s="36"/>
      <c r="L531" s="39"/>
      <c r="M531" s="189"/>
      <c r="N531" s="190"/>
      <c r="O531" s="64"/>
      <c r="P531" s="64"/>
      <c r="Q531" s="64"/>
      <c r="R531" s="64"/>
      <c r="S531" s="64"/>
      <c r="T531" s="65"/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T531" s="17" t="s">
        <v>145</v>
      </c>
      <c r="AU531" s="17" t="s">
        <v>83</v>
      </c>
    </row>
    <row r="532" spans="1:65" s="12" customFormat="1" ht="22.8" customHeight="1">
      <c r="B532" s="157"/>
      <c r="C532" s="158"/>
      <c r="D532" s="159" t="s">
        <v>73</v>
      </c>
      <c r="E532" s="171" t="s">
        <v>229</v>
      </c>
      <c r="F532" s="171" t="s">
        <v>700</v>
      </c>
      <c r="G532" s="158"/>
      <c r="H532" s="158"/>
      <c r="I532" s="161"/>
      <c r="J532" s="172">
        <f>BK532</f>
        <v>0</v>
      </c>
      <c r="K532" s="158"/>
      <c r="L532" s="163"/>
      <c r="M532" s="164"/>
      <c r="N532" s="165"/>
      <c r="O532" s="165"/>
      <c r="P532" s="166">
        <f>SUM(P533:P538)</f>
        <v>0</v>
      </c>
      <c r="Q532" s="165"/>
      <c r="R532" s="166">
        <f>SUM(R533:R538)</f>
        <v>42.067300000000003</v>
      </c>
      <c r="S532" s="165"/>
      <c r="T532" s="167">
        <f>SUM(T533:T538)</f>
        <v>0</v>
      </c>
      <c r="AR532" s="168" t="s">
        <v>79</v>
      </c>
      <c r="AT532" s="169" t="s">
        <v>73</v>
      </c>
      <c r="AU532" s="169" t="s">
        <v>79</v>
      </c>
      <c r="AY532" s="168" t="s">
        <v>137</v>
      </c>
      <c r="BK532" s="170">
        <f>SUM(BK533:BK538)</f>
        <v>0</v>
      </c>
    </row>
    <row r="533" spans="1:65" s="2" customFormat="1" ht="24.15" customHeight="1">
      <c r="A533" s="34"/>
      <c r="B533" s="35"/>
      <c r="C533" s="173" t="s">
        <v>701</v>
      </c>
      <c r="D533" s="173" t="s">
        <v>139</v>
      </c>
      <c r="E533" s="174" t="s">
        <v>702</v>
      </c>
      <c r="F533" s="175" t="s">
        <v>703</v>
      </c>
      <c r="G533" s="176" t="s">
        <v>251</v>
      </c>
      <c r="H533" s="177">
        <v>114.5</v>
      </c>
      <c r="I533" s="178"/>
      <c r="J533" s="179">
        <f>ROUND(I533*H533,2)</f>
        <v>0</v>
      </c>
      <c r="K533" s="175" t="s">
        <v>143</v>
      </c>
      <c r="L533" s="39"/>
      <c r="M533" s="180" t="s">
        <v>19</v>
      </c>
      <c r="N533" s="181" t="s">
        <v>45</v>
      </c>
      <c r="O533" s="64"/>
      <c r="P533" s="182">
        <f>O533*H533</f>
        <v>0</v>
      </c>
      <c r="Q533" s="182">
        <v>0.3674</v>
      </c>
      <c r="R533" s="182">
        <f>Q533*H533</f>
        <v>42.067300000000003</v>
      </c>
      <c r="S533" s="182">
        <v>0</v>
      </c>
      <c r="T533" s="183">
        <f>S533*H533</f>
        <v>0</v>
      </c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R533" s="184" t="s">
        <v>89</v>
      </c>
      <c r="AT533" s="184" t="s">
        <v>139</v>
      </c>
      <c r="AU533" s="184" t="s">
        <v>83</v>
      </c>
      <c r="AY533" s="17" t="s">
        <v>137</v>
      </c>
      <c r="BE533" s="185">
        <f>IF(N533="základní",J533,0)</f>
        <v>0</v>
      </c>
      <c r="BF533" s="185">
        <f>IF(N533="snížená",J533,0)</f>
        <v>0</v>
      </c>
      <c r="BG533" s="185">
        <f>IF(N533="zákl. přenesená",J533,0)</f>
        <v>0</v>
      </c>
      <c r="BH533" s="185">
        <f>IF(N533="sníž. přenesená",J533,0)</f>
        <v>0</v>
      </c>
      <c r="BI533" s="185">
        <f>IF(N533="nulová",J533,0)</f>
        <v>0</v>
      </c>
      <c r="BJ533" s="17" t="s">
        <v>79</v>
      </c>
      <c r="BK533" s="185">
        <f>ROUND(I533*H533,2)</f>
        <v>0</v>
      </c>
      <c r="BL533" s="17" t="s">
        <v>89</v>
      </c>
      <c r="BM533" s="184" t="s">
        <v>704</v>
      </c>
    </row>
    <row r="534" spans="1:65" s="2" customFormat="1">
      <c r="A534" s="34"/>
      <c r="B534" s="35"/>
      <c r="C534" s="36"/>
      <c r="D534" s="186" t="s">
        <v>145</v>
      </c>
      <c r="E534" s="36"/>
      <c r="F534" s="187" t="s">
        <v>705</v>
      </c>
      <c r="G534" s="36"/>
      <c r="H534" s="36"/>
      <c r="I534" s="188"/>
      <c r="J534" s="36"/>
      <c r="K534" s="36"/>
      <c r="L534" s="39"/>
      <c r="M534" s="189"/>
      <c r="N534" s="190"/>
      <c r="O534" s="64"/>
      <c r="P534" s="64"/>
      <c r="Q534" s="64"/>
      <c r="R534" s="64"/>
      <c r="S534" s="64"/>
      <c r="T534" s="65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T534" s="17" t="s">
        <v>145</v>
      </c>
      <c r="AU534" s="17" t="s">
        <v>83</v>
      </c>
    </row>
    <row r="535" spans="1:65" s="14" customFormat="1" ht="20.399999999999999">
      <c r="B535" s="202"/>
      <c r="C535" s="203"/>
      <c r="D535" s="193" t="s">
        <v>147</v>
      </c>
      <c r="E535" s="204" t="s">
        <v>19</v>
      </c>
      <c r="F535" s="205" t="s">
        <v>706</v>
      </c>
      <c r="G535" s="203"/>
      <c r="H535" s="206">
        <v>114.5</v>
      </c>
      <c r="I535" s="207"/>
      <c r="J535" s="203"/>
      <c r="K535" s="203"/>
      <c r="L535" s="208"/>
      <c r="M535" s="209"/>
      <c r="N535" s="210"/>
      <c r="O535" s="210"/>
      <c r="P535" s="210"/>
      <c r="Q535" s="210"/>
      <c r="R535" s="210"/>
      <c r="S535" s="210"/>
      <c r="T535" s="211"/>
      <c r="AT535" s="212" t="s">
        <v>147</v>
      </c>
      <c r="AU535" s="212" t="s">
        <v>83</v>
      </c>
      <c r="AV535" s="14" t="s">
        <v>83</v>
      </c>
      <c r="AW535" s="14" t="s">
        <v>34</v>
      </c>
      <c r="AX535" s="14" t="s">
        <v>74</v>
      </c>
      <c r="AY535" s="212" t="s">
        <v>137</v>
      </c>
    </row>
    <row r="536" spans="1:65" s="15" customFormat="1">
      <c r="B536" s="213"/>
      <c r="C536" s="214"/>
      <c r="D536" s="193" t="s">
        <v>147</v>
      </c>
      <c r="E536" s="215" t="s">
        <v>19</v>
      </c>
      <c r="F536" s="216" t="s">
        <v>150</v>
      </c>
      <c r="G536" s="214"/>
      <c r="H536" s="217">
        <v>114.5</v>
      </c>
      <c r="I536" s="218"/>
      <c r="J536" s="214"/>
      <c r="K536" s="214"/>
      <c r="L536" s="219"/>
      <c r="M536" s="220"/>
      <c r="N536" s="221"/>
      <c r="O536" s="221"/>
      <c r="P536" s="221"/>
      <c r="Q536" s="221"/>
      <c r="R536" s="221"/>
      <c r="S536" s="221"/>
      <c r="T536" s="222"/>
      <c r="AT536" s="223" t="s">
        <v>147</v>
      </c>
      <c r="AU536" s="223" t="s">
        <v>83</v>
      </c>
      <c r="AV536" s="15" t="s">
        <v>89</v>
      </c>
      <c r="AW536" s="15" t="s">
        <v>34</v>
      </c>
      <c r="AX536" s="15" t="s">
        <v>79</v>
      </c>
      <c r="AY536" s="223" t="s">
        <v>137</v>
      </c>
    </row>
    <row r="537" spans="1:65" s="2" customFormat="1" ht="44.25" customHeight="1">
      <c r="A537" s="34"/>
      <c r="B537" s="35"/>
      <c r="C537" s="173" t="s">
        <v>707</v>
      </c>
      <c r="D537" s="173" t="s">
        <v>139</v>
      </c>
      <c r="E537" s="174" t="s">
        <v>352</v>
      </c>
      <c r="F537" s="175" t="s">
        <v>353</v>
      </c>
      <c r="G537" s="176" t="s">
        <v>232</v>
      </c>
      <c r="H537" s="177">
        <v>42.067</v>
      </c>
      <c r="I537" s="178"/>
      <c r="J537" s="179">
        <f>ROUND(I537*H537,2)</f>
        <v>0</v>
      </c>
      <c r="K537" s="175" t="s">
        <v>143</v>
      </c>
      <c r="L537" s="39"/>
      <c r="M537" s="180" t="s">
        <v>19</v>
      </c>
      <c r="N537" s="181" t="s">
        <v>45</v>
      </c>
      <c r="O537" s="64"/>
      <c r="P537" s="182">
        <f>O537*H537</f>
        <v>0</v>
      </c>
      <c r="Q537" s="182">
        <v>0</v>
      </c>
      <c r="R537" s="182">
        <f>Q537*H537</f>
        <v>0</v>
      </c>
      <c r="S537" s="182">
        <v>0</v>
      </c>
      <c r="T537" s="183">
        <f>S537*H537</f>
        <v>0</v>
      </c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R537" s="184" t="s">
        <v>89</v>
      </c>
      <c r="AT537" s="184" t="s">
        <v>139</v>
      </c>
      <c r="AU537" s="184" t="s">
        <v>83</v>
      </c>
      <c r="AY537" s="17" t="s">
        <v>137</v>
      </c>
      <c r="BE537" s="185">
        <f>IF(N537="základní",J537,0)</f>
        <v>0</v>
      </c>
      <c r="BF537" s="185">
        <f>IF(N537="snížená",J537,0)</f>
        <v>0</v>
      </c>
      <c r="BG537" s="185">
        <f>IF(N537="zákl. přenesená",J537,0)</f>
        <v>0</v>
      </c>
      <c r="BH537" s="185">
        <f>IF(N537="sníž. přenesená",J537,0)</f>
        <v>0</v>
      </c>
      <c r="BI537" s="185">
        <f>IF(N537="nulová",J537,0)</f>
        <v>0</v>
      </c>
      <c r="BJ537" s="17" t="s">
        <v>79</v>
      </c>
      <c r="BK537" s="185">
        <f>ROUND(I537*H537,2)</f>
        <v>0</v>
      </c>
      <c r="BL537" s="17" t="s">
        <v>89</v>
      </c>
      <c r="BM537" s="184" t="s">
        <v>708</v>
      </c>
    </row>
    <row r="538" spans="1:65" s="2" customFormat="1">
      <c r="A538" s="34"/>
      <c r="B538" s="35"/>
      <c r="C538" s="36"/>
      <c r="D538" s="186" t="s">
        <v>145</v>
      </c>
      <c r="E538" s="36"/>
      <c r="F538" s="187" t="s">
        <v>355</v>
      </c>
      <c r="G538" s="36"/>
      <c r="H538" s="36"/>
      <c r="I538" s="188"/>
      <c r="J538" s="36"/>
      <c r="K538" s="36"/>
      <c r="L538" s="39"/>
      <c r="M538" s="189"/>
      <c r="N538" s="190"/>
      <c r="O538" s="64"/>
      <c r="P538" s="64"/>
      <c r="Q538" s="64"/>
      <c r="R538" s="64"/>
      <c r="S538" s="64"/>
      <c r="T538" s="65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T538" s="17" t="s">
        <v>145</v>
      </c>
      <c r="AU538" s="17" t="s">
        <v>83</v>
      </c>
    </row>
    <row r="539" spans="1:65" s="12" customFormat="1" ht="22.8" customHeight="1">
      <c r="B539" s="157"/>
      <c r="C539" s="158"/>
      <c r="D539" s="159" t="s">
        <v>73</v>
      </c>
      <c r="E539" s="171" t="s">
        <v>236</v>
      </c>
      <c r="F539" s="171" t="s">
        <v>709</v>
      </c>
      <c r="G539" s="158"/>
      <c r="H539" s="158"/>
      <c r="I539" s="161"/>
      <c r="J539" s="172">
        <f>BK539</f>
        <v>0</v>
      </c>
      <c r="K539" s="158"/>
      <c r="L539" s="163"/>
      <c r="M539" s="164"/>
      <c r="N539" s="165"/>
      <c r="O539" s="165"/>
      <c r="P539" s="166">
        <f>SUM(P540:P545)</f>
        <v>0</v>
      </c>
      <c r="Q539" s="165"/>
      <c r="R539" s="166">
        <f>SUM(R540:R545)</f>
        <v>0</v>
      </c>
      <c r="S539" s="165"/>
      <c r="T539" s="167">
        <f>SUM(T540:T545)</f>
        <v>0</v>
      </c>
      <c r="AR539" s="168" t="s">
        <v>79</v>
      </c>
      <c r="AT539" s="169" t="s">
        <v>73</v>
      </c>
      <c r="AU539" s="169" t="s">
        <v>79</v>
      </c>
      <c r="AY539" s="168" t="s">
        <v>137</v>
      </c>
      <c r="BK539" s="170">
        <f>SUM(BK540:BK545)</f>
        <v>0</v>
      </c>
    </row>
    <row r="540" spans="1:65" s="2" customFormat="1" ht="33" customHeight="1">
      <c r="A540" s="34"/>
      <c r="B540" s="35"/>
      <c r="C540" s="173" t="s">
        <v>710</v>
      </c>
      <c r="D540" s="173" t="s">
        <v>139</v>
      </c>
      <c r="E540" s="174" t="s">
        <v>271</v>
      </c>
      <c r="F540" s="175" t="s">
        <v>272</v>
      </c>
      <c r="G540" s="176" t="s">
        <v>251</v>
      </c>
      <c r="H540" s="177">
        <v>155</v>
      </c>
      <c r="I540" s="178"/>
      <c r="J540" s="179">
        <f>ROUND(I540*H540,2)</f>
        <v>0</v>
      </c>
      <c r="K540" s="175" t="s">
        <v>143</v>
      </c>
      <c r="L540" s="39"/>
      <c r="M540" s="180" t="s">
        <v>19</v>
      </c>
      <c r="N540" s="181" t="s">
        <v>45</v>
      </c>
      <c r="O540" s="64"/>
      <c r="P540" s="182">
        <f>O540*H540</f>
        <v>0</v>
      </c>
      <c r="Q540" s="182">
        <v>0</v>
      </c>
      <c r="R540" s="182">
        <f>Q540*H540</f>
        <v>0</v>
      </c>
      <c r="S540" s="182">
        <v>0</v>
      </c>
      <c r="T540" s="183">
        <f>S540*H540</f>
        <v>0</v>
      </c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R540" s="184" t="s">
        <v>89</v>
      </c>
      <c r="AT540" s="184" t="s">
        <v>139</v>
      </c>
      <c r="AU540" s="184" t="s">
        <v>83</v>
      </c>
      <c r="AY540" s="17" t="s">
        <v>137</v>
      </c>
      <c r="BE540" s="185">
        <f>IF(N540="základní",J540,0)</f>
        <v>0</v>
      </c>
      <c r="BF540" s="185">
        <f>IF(N540="snížená",J540,0)</f>
        <v>0</v>
      </c>
      <c r="BG540" s="185">
        <f>IF(N540="zákl. přenesená",J540,0)</f>
        <v>0</v>
      </c>
      <c r="BH540" s="185">
        <f>IF(N540="sníž. přenesená",J540,0)</f>
        <v>0</v>
      </c>
      <c r="BI540" s="185">
        <f>IF(N540="nulová",J540,0)</f>
        <v>0</v>
      </c>
      <c r="BJ540" s="17" t="s">
        <v>79</v>
      </c>
      <c r="BK540" s="185">
        <f>ROUND(I540*H540,2)</f>
        <v>0</v>
      </c>
      <c r="BL540" s="17" t="s">
        <v>89</v>
      </c>
      <c r="BM540" s="184" t="s">
        <v>711</v>
      </c>
    </row>
    <row r="541" spans="1:65" s="2" customFormat="1">
      <c r="A541" s="34"/>
      <c r="B541" s="35"/>
      <c r="C541" s="36"/>
      <c r="D541" s="186" t="s">
        <v>145</v>
      </c>
      <c r="E541" s="36"/>
      <c r="F541" s="187" t="s">
        <v>274</v>
      </c>
      <c r="G541" s="36"/>
      <c r="H541" s="36"/>
      <c r="I541" s="188"/>
      <c r="J541" s="36"/>
      <c r="K541" s="36"/>
      <c r="L541" s="39"/>
      <c r="M541" s="189"/>
      <c r="N541" s="190"/>
      <c r="O541" s="64"/>
      <c r="P541" s="64"/>
      <c r="Q541" s="64"/>
      <c r="R541" s="64"/>
      <c r="S541" s="64"/>
      <c r="T541" s="65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T541" s="17" t="s">
        <v>145</v>
      </c>
      <c r="AU541" s="17" t="s">
        <v>83</v>
      </c>
    </row>
    <row r="542" spans="1:65" s="14" customFormat="1">
      <c r="B542" s="202"/>
      <c r="C542" s="203"/>
      <c r="D542" s="193" t="s">
        <v>147</v>
      </c>
      <c r="E542" s="204" t="s">
        <v>19</v>
      </c>
      <c r="F542" s="205" t="s">
        <v>712</v>
      </c>
      <c r="G542" s="203"/>
      <c r="H542" s="206">
        <v>155</v>
      </c>
      <c r="I542" s="207"/>
      <c r="J542" s="203"/>
      <c r="K542" s="203"/>
      <c r="L542" s="208"/>
      <c r="M542" s="209"/>
      <c r="N542" s="210"/>
      <c r="O542" s="210"/>
      <c r="P542" s="210"/>
      <c r="Q542" s="210"/>
      <c r="R542" s="210"/>
      <c r="S542" s="210"/>
      <c r="T542" s="211"/>
      <c r="AT542" s="212" t="s">
        <v>147</v>
      </c>
      <c r="AU542" s="212" t="s">
        <v>83</v>
      </c>
      <c r="AV542" s="14" t="s">
        <v>83</v>
      </c>
      <c r="AW542" s="14" t="s">
        <v>34</v>
      </c>
      <c r="AX542" s="14" t="s">
        <v>74</v>
      </c>
      <c r="AY542" s="212" t="s">
        <v>137</v>
      </c>
    </row>
    <row r="543" spans="1:65" s="15" customFormat="1">
      <c r="B543" s="213"/>
      <c r="C543" s="214"/>
      <c r="D543" s="193" t="s">
        <v>147</v>
      </c>
      <c r="E543" s="215" t="s">
        <v>19</v>
      </c>
      <c r="F543" s="216" t="s">
        <v>150</v>
      </c>
      <c r="G543" s="214"/>
      <c r="H543" s="217">
        <v>155</v>
      </c>
      <c r="I543" s="218"/>
      <c r="J543" s="214"/>
      <c r="K543" s="214"/>
      <c r="L543" s="219"/>
      <c r="M543" s="220"/>
      <c r="N543" s="221"/>
      <c r="O543" s="221"/>
      <c r="P543" s="221"/>
      <c r="Q543" s="221"/>
      <c r="R543" s="221"/>
      <c r="S543" s="221"/>
      <c r="T543" s="222"/>
      <c r="AT543" s="223" t="s">
        <v>147</v>
      </c>
      <c r="AU543" s="223" t="s">
        <v>83</v>
      </c>
      <c r="AV543" s="15" t="s">
        <v>89</v>
      </c>
      <c r="AW543" s="15" t="s">
        <v>34</v>
      </c>
      <c r="AX543" s="15" t="s">
        <v>79</v>
      </c>
      <c r="AY543" s="223" t="s">
        <v>137</v>
      </c>
    </row>
    <row r="544" spans="1:65" s="2" customFormat="1" ht="44.25" customHeight="1">
      <c r="A544" s="34"/>
      <c r="B544" s="35"/>
      <c r="C544" s="173" t="s">
        <v>713</v>
      </c>
      <c r="D544" s="173" t="s">
        <v>139</v>
      </c>
      <c r="E544" s="174" t="s">
        <v>352</v>
      </c>
      <c r="F544" s="175" t="s">
        <v>353</v>
      </c>
      <c r="G544" s="176" t="s">
        <v>232</v>
      </c>
      <c r="H544" s="177">
        <v>71.3</v>
      </c>
      <c r="I544" s="178"/>
      <c r="J544" s="179">
        <f>ROUND(I544*H544,2)</f>
        <v>0</v>
      </c>
      <c r="K544" s="175" t="s">
        <v>143</v>
      </c>
      <c r="L544" s="39"/>
      <c r="M544" s="180" t="s">
        <v>19</v>
      </c>
      <c r="N544" s="181" t="s">
        <v>45</v>
      </c>
      <c r="O544" s="64"/>
      <c r="P544" s="182">
        <f>O544*H544</f>
        <v>0</v>
      </c>
      <c r="Q544" s="182">
        <v>0</v>
      </c>
      <c r="R544" s="182">
        <f>Q544*H544</f>
        <v>0</v>
      </c>
      <c r="S544" s="182">
        <v>0</v>
      </c>
      <c r="T544" s="183">
        <f>S544*H544</f>
        <v>0</v>
      </c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R544" s="184" t="s">
        <v>89</v>
      </c>
      <c r="AT544" s="184" t="s">
        <v>139</v>
      </c>
      <c r="AU544" s="184" t="s">
        <v>83</v>
      </c>
      <c r="AY544" s="17" t="s">
        <v>137</v>
      </c>
      <c r="BE544" s="185">
        <f>IF(N544="základní",J544,0)</f>
        <v>0</v>
      </c>
      <c r="BF544" s="185">
        <f>IF(N544="snížená",J544,0)</f>
        <v>0</v>
      </c>
      <c r="BG544" s="185">
        <f>IF(N544="zákl. přenesená",J544,0)</f>
        <v>0</v>
      </c>
      <c r="BH544" s="185">
        <f>IF(N544="sníž. přenesená",J544,0)</f>
        <v>0</v>
      </c>
      <c r="BI544" s="185">
        <f>IF(N544="nulová",J544,0)</f>
        <v>0</v>
      </c>
      <c r="BJ544" s="17" t="s">
        <v>79</v>
      </c>
      <c r="BK544" s="185">
        <f>ROUND(I544*H544,2)</f>
        <v>0</v>
      </c>
      <c r="BL544" s="17" t="s">
        <v>89</v>
      </c>
      <c r="BM544" s="184" t="s">
        <v>714</v>
      </c>
    </row>
    <row r="545" spans="1:65" s="2" customFormat="1">
      <c r="A545" s="34"/>
      <c r="B545" s="35"/>
      <c r="C545" s="36"/>
      <c r="D545" s="186" t="s">
        <v>145</v>
      </c>
      <c r="E545" s="36"/>
      <c r="F545" s="187" t="s">
        <v>355</v>
      </c>
      <c r="G545" s="36"/>
      <c r="H545" s="36"/>
      <c r="I545" s="188"/>
      <c r="J545" s="36"/>
      <c r="K545" s="36"/>
      <c r="L545" s="39"/>
      <c r="M545" s="189"/>
      <c r="N545" s="190"/>
      <c r="O545" s="64"/>
      <c r="P545" s="64"/>
      <c r="Q545" s="64"/>
      <c r="R545" s="64"/>
      <c r="S545" s="64"/>
      <c r="T545" s="65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T545" s="17" t="s">
        <v>145</v>
      </c>
      <c r="AU545" s="17" t="s">
        <v>83</v>
      </c>
    </row>
    <row r="546" spans="1:65" s="12" customFormat="1" ht="22.8" customHeight="1">
      <c r="B546" s="157"/>
      <c r="C546" s="158"/>
      <c r="D546" s="159" t="s">
        <v>73</v>
      </c>
      <c r="E546" s="171" t="s">
        <v>242</v>
      </c>
      <c r="F546" s="171" t="s">
        <v>715</v>
      </c>
      <c r="G546" s="158"/>
      <c r="H546" s="158"/>
      <c r="I546" s="161"/>
      <c r="J546" s="172">
        <f>BK546</f>
        <v>0</v>
      </c>
      <c r="K546" s="158"/>
      <c r="L546" s="163"/>
      <c r="M546" s="164"/>
      <c r="N546" s="165"/>
      <c r="O546" s="165"/>
      <c r="P546" s="166">
        <f>SUM(P547:P638)</f>
        <v>0</v>
      </c>
      <c r="Q546" s="165"/>
      <c r="R546" s="166">
        <f>SUM(R547:R638)</f>
        <v>14.411589000000001</v>
      </c>
      <c r="S546" s="165"/>
      <c r="T546" s="167">
        <f>SUM(T547:T638)</f>
        <v>0</v>
      </c>
      <c r="AR546" s="168" t="s">
        <v>79</v>
      </c>
      <c r="AT546" s="169" t="s">
        <v>73</v>
      </c>
      <c r="AU546" s="169" t="s">
        <v>79</v>
      </c>
      <c r="AY546" s="168" t="s">
        <v>137</v>
      </c>
      <c r="BK546" s="170">
        <f>SUM(BK547:BK638)</f>
        <v>0</v>
      </c>
    </row>
    <row r="547" spans="1:65" s="2" customFormat="1" ht="33" customHeight="1">
      <c r="A547" s="34"/>
      <c r="B547" s="35"/>
      <c r="C547" s="173" t="s">
        <v>716</v>
      </c>
      <c r="D547" s="173" t="s">
        <v>139</v>
      </c>
      <c r="E547" s="174" t="s">
        <v>717</v>
      </c>
      <c r="F547" s="175" t="s">
        <v>718</v>
      </c>
      <c r="G547" s="176" t="s">
        <v>142</v>
      </c>
      <c r="H547" s="177">
        <v>3.2</v>
      </c>
      <c r="I547" s="178"/>
      <c r="J547" s="179">
        <f>ROUND(I547*H547,2)</f>
        <v>0</v>
      </c>
      <c r="K547" s="175" t="s">
        <v>143</v>
      </c>
      <c r="L547" s="39"/>
      <c r="M547" s="180" t="s">
        <v>19</v>
      </c>
      <c r="N547" s="181" t="s">
        <v>45</v>
      </c>
      <c r="O547" s="64"/>
      <c r="P547" s="182">
        <f>O547*H547</f>
        <v>0</v>
      </c>
      <c r="Q547" s="182">
        <v>0</v>
      </c>
      <c r="R547" s="182">
        <f>Q547*H547</f>
        <v>0</v>
      </c>
      <c r="S547" s="182">
        <v>0</v>
      </c>
      <c r="T547" s="183">
        <f>S547*H547</f>
        <v>0</v>
      </c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  <c r="AR547" s="184" t="s">
        <v>89</v>
      </c>
      <c r="AT547" s="184" t="s">
        <v>139</v>
      </c>
      <c r="AU547" s="184" t="s">
        <v>83</v>
      </c>
      <c r="AY547" s="17" t="s">
        <v>137</v>
      </c>
      <c r="BE547" s="185">
        <f>IF(N547="základní",J547,0)</f>
        <v>0</v>
      </c>
      <c r="BF547" s="185">
        <f>IF(N547="snížená",J547,0)</f>
        <v>0</v>
      </c>
      <c r="BG547" s="185">
        <f>IF(N547="zákl. přenesená",J547,0)</f>
        <v>0</v>
      </c>
      <c r="BH547" s="185">
        <f>IF(N547="sníž. přenesená",J547,0)</f>
        <v>0</v>
      </c>
      <c r="BI547" s="185">
        <f>IF(N547="nulová",J547,0)</f>
        <v>0</v>
      </c>
      <c r="BJ547" s="17" t="s">
        <v>79</v>
      </c>
      <c r="BK547" s="185">
        <f>ROUND(I547*H547,2)</f>
        <v>0</v>
      </c>
      <c r="BL547" s="17" t="s">
        <v>89</v>
      </c>
      <c r="BM547" s="184" t="s">
        <v>719</v>
      </c>
    </row>
    <row r="548" spans="1:65" s="2" customFormat="1">
      <c r="A548" s="34"/>
      <c r="B548" s="35"/>
      <c r="C548" s="36"/>
      <c r="D548" s="186" t="s">
        <v>145</v>
      </c>
      <c r="E548" s="36"/>
      <c r="F548" s="187" t="s">
        <v>720</v>
      </c>
      <c r="G548" s="36"/>
      <c r="H548" s="36"/>
      <c r="I548" s="188"/>
      <c r="J548" s="36"/>
      <c r="K548" s="36"/>
      <c r="L548" s="39"/>
      <c r="M548" s="189"/>
      <c r="N548" s="190"/>
      <c r="O548" s="64"/>
      <c r="P548" s="64"/>
      <c r="Q548" s="64"/>
      <c r="R548" s="64"/>
      <c r="S548" s="64"/>
      <c r="T548" s="65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T548" s="17" t="s">
        <v>145</v>
      </c>
      <c r="AU548" s="17" t="s">
        <v>83</v>
      </c>
    </row>
    <row r="549" spans="1:65" s="14" customFormat="1" ht="20.399999999999999">
      <c r="B549" s="202"/>
      <c r="C549" s="203"/>
      <c r="D549" s="193" t="s">
        <v>147</v>
      </c>
      <c r="E549" s="204" t="s">
        <v>19</v>
      </c>
      <c r="F549" s="205" t="s">
        <v>721</v>
      </c>
      <c r="G549" s="203"/>
      <c r="H549" s="206">
        <v>3.2</v>
      </c>
      <c r="I549" s="207"/>
      <c r="J549" s="203"/>
      <c r="K549" s="203"/>
      <c r="L549" s="208"/>
      <c r="M549" s="209"/>
      <c r="N549" s="210"/>
      <c r="O549" s="210"/>
      <c r="P549" s="210"/>
      <c r="Q549" s="210"/>
      <c r="R549" s="210"/>
      <c r="S549" s="210"/>
      <c r="T549" s="211"/>
      <c r="AT549" s="212" t="s">
        <v>147</v>
      </c>
      <c r="AU549" s="212" t="s">
        <v>83</v>
      </c>
      <c r="AV549" s="14" t="s">
        <v>83</v>
      </c>
      <c r="AW549" s="14" t="s">
        <v>34</v>
      </c>
      <c r="AX549" s="14" t="s">
        <v>74</v>
      </c>
      <c r="AY549" s="212" t="s">
        <v>137</v>
      </c>
    </row>
    <row r="550" spans="1:65" s="15" customFormat="1">
      <c r="B550" s="213"/>
      <c r="C550" s="214"/>
      <c r="D550" s="193" t="s">
        <v>147</v>
      </c>
      <c r="E550" s="215" t="s">
        <v>19</v>
      </c>
      <c r="F550" s="216" t="s">
        <v>150</v>
      </c>
      <c r="G550" s="214"/>
      <c r="H550" s="217">
        <v>3.2</v>
      </c>
      <c r="I550" s="218"/>
      <c r="J550" s="214"/>
      <c r="K550" s="214"/>
      <c r="L550" s="219"/>
      <c r="M550" s="220"/>
      <c r="N550" s="221"/>
      <c r="O550" s="221"/>
      <c r="P550" s="221"/>
      <c r="Q550" s="221"/>
      <c r="R550" s="221"/>
      <c r="S550" s="221"/>
      <c r="T550" s="222"/>
      <c r="AT550" s="223" t="s">
        <v>147</v>
      </c>
      <c r="AU550" s="223" t="s">
        <v>83</v>
      </c>
      <c r="AV550" s="15" t="s">
        <v>89</v>
      </c>
      <c r="AW550" s="15" t="s">
        <v>34</v>
      </c>
      <c r="AX550" s="15" t="s">
        <v>79</v>
      </c>
      <c r="AY550" s="223" t="s">
        <v>137</v>
      </c>
    </row>
    <row r="551" spans="1:65" s="2" customFormat="1" ht="24.15" customHeight="1">
      <c r="A551" s="34"/>
      <c r="B551" s="35"/>
      <c r="C551" s="173" t="s">
        <v>722</v>
      </c>
      <c r="D551" s="173" t="s">
        <v>139</v>
      </c>
      <c r="E551" s="174" t="s">
        <v>723</v>
      </c>
      <c r="F551" s="175" t="s">
        <v>724</v>
      </c>
      <c r="G551" s="176" t="s">
        <v>315</v>
      </c>
      <c r="H551" s="177">
        <v>40</v>
      </c>
      <c r="I551" s="178"/>
      <c r="J551" s="179">
        <f>ROUND(I551*H551,2)</f>
        <v>0</v>
      </c>
      <c r="K551" s="175" t="s">
        <v>143</v>
      </c>
      <c r="L551" s="39"/>
      <c r="M551" s="180" t="s">
        <v>19</v>
      </c>
      <c r="N551" s="181" t="s">
        <v>45</v>
      </c>
      <c r="O551" s="64"/>
      <c r="P551" s="182">
        <f>O551*H551</f>
        <v>0</v>
      </c>
      <c r="Q551" s="182">
        <v>1.0000000000000001E-5</v>
      </c>
      <c r="R551" s="182">
        <f>Q551*H551</f>
        <v>4.0000000000000002E-4</v>
      </c>
      <c r="S551" s="182">
        <v>0</v>
      </c>
      <c r="T551" s="183">
        <f>S551*H551</f>
        <v>0</v>
      </c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R551" s="184" t="s">
        <v>89</v>
      </c>
      <c r="AT551" s="184" t="s">
        <v>139</v>
      </c>
      <c r="AU551" s="184" t="s">
        <v>83</v>
      </c>
      <c r="AY551" s="17" t="s">
        <v>137</v>
      </c>
      <c r="BE551" s="185">
        <f>IF(N551="základní",J551,0)</f>
        <v>0</v>
      </c>
      <c r="BF551" s="185">
        <f>IF(N551="snížená",J551,0)</f>
        <v>0</v>
      </c>
      <c r="BG551" s="185">
        <f>IF(N551="zákl. přenesená",J551,0)</f>
        <v>0</v>
      </c>
      <c r="BH551" s="185">
        <f>IF(N551="sníž. přenesená",J551,0)</f>
        <v>0</v>
      </c>
      <c r="BI551" s="185">
        <f>IF(N551="nulová",J551,0)</f>
        <v>0</v>
      </c>
      <c r="BJ551" s="17" t="s">
        <v>79</v>
      </c>
      <c r="BK551" s="185">
        <f>ROUND(I551*H551,2)</f>
        <v>0</v>
      </c>
      <c r="BL551" s="17" t="s">
        <v>89</v>
      </c>
      <c r="BM551" s="184" t="s">
        <v>725</v>
      </c>
    </row>
    <row r="552" spans="1:65" s="2" customFormat="1">
      <c r="A552" s="34"/>
      <c r="B552" s="35"/>
      <c r="C552" s="36"/>
      <c r="D552" s="186" t="s">
        <v>145</v>
      </c>
      <c r="E552" s="36"/>
      <c r="F552" s="187" t="s">
        <v>726</v>
      </c>
      <c r="G552" s="36"/>
      <c r="H552" s="36"/>
      <c r="I552" s="188"/>
      <c r="J552" s="36"/>
      <c r="K552" s="36"/>
      <c r="L552" s="39"/>
      <c r="M552" s="189"/>
      <c r="N552" s="190"/>
      <c r="O552" s="64"/>
      <c r="P552" s="64"/>
      <c r="Q552" s="64"/>
      <c r="R552" s="64"/>
      <c r="S552" s="64"/>
      <c r="T552" s="65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T552" s="17" t="s">
        <v>145</v>
      </c>
      <c r="AU552" s="17" t="s">
        <v>83</v>
      </c>
    </row>
    <row r="553" spans="1:65" s="14" customFormat="1" ht="20.399999999999999">
      <c r="B553" s="202"/>
      <c r="C553" s="203"/>
      <c r="D553" s="193" t="s">
        <v>147</v>
      </c>
      <c r="E553" s="204" t="s">
        <v>19</v>
      </c>
      <c r="F553" s="205" t="s">
        <v>727</v>
      </c>
      <c r="G553" s="203"/>
      <c r="H553" s="206">
        <v>40</v>
      </c>
      <c r="I553" s="207"/>
      <c r="J553" s="203"/>
      <c r="K553" s="203"/>
      <c r="L553" s="208"/>
      <c r="M553" s="209"/>
      <c r="N553" s="210"/>
      <c r="O553" s="210"/>
      <c r="P553" s="210"/>
      <c r="Q553" s="210"/>
      <c r="R553" s="210"/>
      <c r="S553" s="210"/>
      <c r="T553" s="211"/>
      <c r="AT553" s="212" t="s">
        <v>147</v>
      </c>
      <c r="AU553" s="212" t="s">
        <v>83</v>
      </c>
      <c r="AV553" s="14" t="s">
        <v>83</v>
      </c>
      <c r="AW553" s="14" t="s">
        <v>34</v>
      </c>
      <c r="AX553" s="14" t="s">
        <v>74</v>
      </c>
      <c r="AY553" s="212" t="s">
        <v>137</v>
      </c>
    </row>
    <row r="554" spans="1:65" s="15" customFormat="1">
      <c r="B554" s="213"/>
      <c r="C554" s="214"/>
      <c r="D554" s="193" t="s">
        <v>147</v>
      </c>
      <c r="E554" s="215" t="s">
        <v>19</v>
      </c>
      <c r="F554" s="216" t="s">
        <v>150</v>
      </c>
      <c r="G554" s="214"/>
      <c r="H554" s="217">
        <v>40</v>
      </c>
      <c r="I554" s="218"/>
      <c r="J554" s="214"/>
      <c r="K554" s="214"/>
      <c r="L554" s="219"/>
      <c r="M554" s="220"/>
      <c r="N554" s="221"/>
      <c r="O554" s="221"/>
      <c r="P554" s="221"/>
      <c r="Q554" s="221"/>
      <c r="R554" s="221"/>
      <c r="S554" s="221"/>
      <c r="T554" s="222"/>
      <c r="AT554" s="223" t="s">
        <v>147</v>
      </c>
      <c r="AU554" s="223" t="s">
        <v>83</v>
      </c>
      <c r="AV554" s="15" t="s">
        <v>89</v>
      </c>
      <c r="AW554" s="15" t="s">
        <v>34</v>
      </c>
      <c r="AX554" s="15" t="s">
        <v>79</v>
      </c>
      <c r="AY554" s="223" t="s">
        <v>137</v>
      </c>
    </row>
    <row r="555" spans="1:65" s="2" customFormat="1" ht="24.15" customHeight="1">
      <c r="A555" s="34"/>
      <c r="B555" s="35"/>
      <c r="C555" s="224" t="s">
        <v>728</v>
      </c>
      <c r="D555" s="224" t="s">
        <v>243</v>
      </c>
      <c r="E555" s="225" t="s">
        <v>729</v>
      </c>
      <c r="F555" s="226" t="s">
        <v>730</v>
      </c>
      <c r="G555" s="227" t="s">
        <v>315</v>
      </c>
      <c r="H555" s="228">
        <v>41.2</v>
      </c>
      <c r="I555" s="229"/>
      <c r="J555" s="230">
        <f>ROUND(I555*H555,2)</f>
        <v>0</v>
      </c>
      <c r="K555" s="226" t="s">
        <v>143</v>
      </c>
      <c r="L555" s="231"/>
      <c r="M555" s="232" t="s">
        <v>19</v>
      </c>
      <c r="N555" s="233" t="s">
        <v>45</v>
      </c>
      <c r="O555" s="64"/>
      <c r="P555" s="182">
        <f>O555*H555</f>
        <v>0</v>
      </c>
      <c r="Q555" s="182">
        <v>2.6700000000000001E-3</v>
      </c>
      <c r="R555" s="182">
        <f>Q555*H555</f>
        <v>0.110004</v>
      </c>
      <c r="S555" s="182">
        <v>0</v>
      </c>
      <c r="T555" s="183">
        <f>S555*H555</f>
        <v>0</v>
      </c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R555" s="184" t="s">
        <v>189</v>
      </c>
      <c r="AT555" s="184" t="s">
        <v>243</v>
      </c>
      <c r="AU555" s="184" t="s">
        <v>83</v>
      </c>
      <c r="AY555" s="17" t="s">
        <v>137</v>
      </c>
      <c r="BE555" s="185">
        <f>IF(N555="základní",J555,0)</f>
        <v>0</v>
      </c>
      <c r="BF555" s="185">
        <f>IF(N555="snížená",J555,0)</f>
        <v>0</v>
      </c>
      <c r="BG555" s="185">
        <f>IF(N555="zákl. přenesená",J555,0)</f>
        <v>0</v>
      </c>
      <c r="BH555" s="185">
        <f>IF(N555="sníž. přenesená",J555,0)</f>
        <v>0</v>
      </c>
      <c r="BI555" s="185">
        <f>IF(N555="nulová",J555,0)</f>
        <v>0</v>
      </c>
      <c r="BJ555" s="17" t="s">
        <v>79</v>
      </c>
      <c r="BK555" s="185">
        <f>ROUND(I555*H555,2)</f>
        <v>0</v>
      </c>
      <c r="BL555" s="17" t="s">
        <v>89</v>
      </c>
      <c r="BM555" s="184" t="s">
        <v>731</v>
      </c>
    </row>
    <row r="556" spans="1:65" s="14" customFormat="1">
      <c r="B556" s="202"/>
      <c r="C556" s="203"/>
      <c r="D556" s="193" t="s">
        <v>147</v>
      </c>
      <c r="E556" s="204" t="s">
        <v>19</v>
      </c>
      <c r="F556" s="205" t="s">
        <v>732</v>
      </c>
      <c r="G556" s="203"/>
      <c r="H556" s="206">
        <v>41.2</v>
      </c>
      <c r="I556" s="207"/>
      <c r="J556" s="203"/>
      <c r="K556" s="203"/>
      <c r="L556" s="208"/>
      <c r="M556" s="209"/>
      <c r="N556" s="210"/>
      <c r="O556" s="210"/>
      <c r="P556" s="210"/>
      <c r="Q556" s="210"/>
      <c r="R556" s="210"/>
      <c r="S556" s="210"/>
      <c r="T556" s="211"/>
      <c r="AT556" s="212" t="s">
        <v>147</v>
      </c>
      <c r="AU556" s="212" t="s">
        <v>83</v>
      </c>
      <c r="AV556" s="14" t="s">
        <v>83</v>
      </c>
      <c r="AW556" s="14" t="s">
        <v>34</v>
      </c>
      <c r="AX556" s="14" t="s">
        <v>74</v>
      </c>
      <c r="AY556" s="212" t="s">
        <v>137</v>
      </c>
    </row>
    <row r="557" spans="1:65" s="15" customFormat="1">
      <c r="B557" s="213"/>
      <c r="C557" s="214"/>
      <c r="D557" s="193" t="s">
        <v>147</v>
      </c>
      <c r="E557" s="215" t="s">
        <v>19</v>
      </c>
      <c r="F557" s="216" t="s">
        <v>150</v>
      </c>
      <c r="G557" s="214"/>
      <c r="H557" s="217">
        <v>41.2</v>
      </c>
      <c r="I557" s="218"/>
      <c r="J557" s="214"/>
      <c r="K557" s="214"/>
      <c r="L557" s="219"/>
      <c r="M557" s="220"/>
      <c r="N557" s="221"/>
      <c r="O557" s="221"/>
      <c r="P557" s="221"/>
      <c r="Q557" s="221"/>
      <c r="R557" s="221"/>
      <c r="S557" s="221"/>
      <c r="T557" s="222"/>
      <c r="AT557" s="223" t="s">
        <v>147</v>
      </c>
      <c r="AU557" s="223" t="s">
        <v>83</v>
      </c>
      <c r="AV557" s="15" t="s">
        <v>89</v>
      </c>
      <c r="AW557" s="15" t="s">
        <v>34</v>
      </c>
      <c r="AX557" s="15" t="s">
        <v>79</v>
      </c>
      <c r="AY557" s="223" t="s">
        <v>137</v>
      </c>
    </row>
    <row r="558" spans="1:65" s="2" customFormat="1" ht="37.799999999999997" customHeight="1">
      <c r="A558" s="34"/>
      <c r="B558" s="35"/>
      <c r="C558" s="173" t="s">
        <v>733</v>
      </c>
      <c r="D558" s="173" t="s">
        <v>139</v>
      </c>
      <c r="E558" s="174" t="s">
        <v>734</v>
      </c>
      <c r="F558" s="175" t="s">
        <v>735</v>
      </c>
      <c r="G558" s="176" t="s">
        <v>394</v>
      </c>
      <c r="H558" s="177">
        <v>1</v>
      </c>
      <c r="I558" s="178"/>
      <c r="J558" s="179">
        <f>ROUND(I558*H558,2)</f>
        <v>0</v>
      </c>
      <c r="K558" s="175" t="s">
        <v>143</v>
      </c>
      <c r="L558" s="39"/>
      <c r="M558" s="180" t="s">
        <v>19</v>
      </c>
      <c r="N558" s="181" t="s">
        <v>45</v>
      </c>
      <c r="O558" s="64"/>
      <c r="P558" s="182">
        <f>O558*H558</f>
        <v>0</v>
      </c>
      <c r="Q558" s="182">
        <v>0</v>
      </c>
      <c r="R558" s="182">
        <f>Q558*H558</f>
        <v>0</v>
      </c>
      <c r="S558" s="182">
        <v>0</v>
      </c>
      <c r="T558" s="183">
        <f>S558*H558</f>
        <v>0</v>
      </c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  <c r="AR558" s="184" t="s">
        <v>89</v>
      </c>
      <c r="AT558" s="184" t="s">
        <v>139</v>
      </c>
      <c r="AU558" s="184" t="s">
        <v>83</v>
      </c>
      <c r="AY558" s="17" t="s">
        <v>137</v>
      </c>
      <c r="BE558" s="185">
        <f>IF(N558="základní",J558,0)</f>
        <v>0</v>
      </c>
      <c r="BF558" s="185">
        <f>IF(N558="snížená",J558,0)</f>
        <v>0</v>
      </c>
      <c r="BG558" s="185">
        <f>IF(N558="zákl. přenesená",J558,0)</f>
        <v>0</v>
      </c>
      <c r="BH558" s="185">
        <f>IF(N558="sníž. přenesená",J558,0)</f>
        <v>0</v>
      </c>
      <c r="BI558" s="185">
        <f>IF(N558="nulová",J558,0)</f>
        <v>0</v>
      </c>
      <c r="BJ558" s="17" t="s">
        <v>79</v>
      </c>
      <c r="BK558" s="185">
        <f>ROUND(I558*H558,2)</f>
        <v>0</v>
      </c>
      <c r="BL558" s="17" t="s">
        <v>89</v>
      </c>
      <c r="BM558" s="184" t="s">
        <v>736</v>
      </c>
    </row>
    <row r="559" spans="1:65" s="2" customFormat="1">
      <c r="A559" s="34"/>
      <c r="B559" s="35"/>
      <c r="C559" s="36"/>
      <c r="D559" s="186" t="s">
        <v>145</v>
      </c>
      <c r="E559" s="36"/>
      <c r="F559" s="187" t="s">
        <v>737</v>
      </c>
      <c r="G559" s="36"/>
      <c r="H559" s="36"/>
      <c r="I559" s="188"/>
      <c r="J559" s="36"/>
      <c r="K559" s="36"/>
      <c r="L559" s="39"/>
      <c r="M559" s="189"/>
      <c r="N559" s="190"/>
      <c r="O559" s="64"/>
      <c r="P559" s="64"/>
      <c r="Q559" s="64"/>
      <c r="R559" s="64"/>
      <c r="S559" s="64"/>
      <c r="T559" s="65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T559" s="17" t="s">
        <v>145</v>
      </c>
      <c r="AU559" s="17" t="s">
        <v>83</v>
      </c>
    </row>
    <row r="560" spans="1:65" s="14" customFormat="1" ht="20.399999999999999">
      <c r="B560" s="202"/>
      <c r="C560" s="203"/>
      <c r="D560" s="193" t="s">
        <v>147</v>
      </c>
      <c r="E560" s="204" t="s">
        <v>19</v>
      </c>
      <c r="F560" s="205" t="s">
        <v>738</v>
      </c>
      <c r="G560" s="203"/>
      <c r="H560" s="206">
        <v>1</v>
      </c>
      <c r="I560" s="207"/>
      <c r="J560" s="203"/>
      <c r="K560" s="203"/>
      <c r="L560" s="208"/>
      <c r="M560" s="209"/>
      <c r="N560" s="210"/>
      <c r="O560" s="210"/>
      <c r="P560" s="210"/>
      <c r="Q560" s="210"/>
      <c r="R560" s="210"/>
      <c r="S560" s="210"/>
      <c r="T560" s="211"/>
      <c r="AT560" s="212" t="s">
        <v>147</v>
      </c>
      <c r="AU560" s="212" t="s">
        <v>83</v>
      </c>
      <c r="AV560" s="14" t="s">
        <v>83</v>
      </c>
      <c r="AW560" s="14" t="s">
        <v>34</v>
      </c>
      <c r="AX560" s="14" t="s">
        <v>74</v>
      </c>
      <c r="AY560" s="212" t="s">
        <v>137</v>
      </c>
    </row>
    <row r="561" spans="1:65" s="15" customFormat="1">
      <c r="B561" s="213"/>
      <c r="C561" s="214"/>
      <c r="D561" s="193" t="s">
        <v>147</v>
      </c>
      <c r="E561" s="215" t="s">
        <v>19</v>
      </c>
      <c r="F561" s="216" t="s">
        <v>150</v>
      </c>
      <c r="G561" s="214"/>
      <c r="H561" s="217">
        <v>1</v>
      </c>
      <c r="I561" s="218"/>
      <c r="J561" s="214"/>
      <c r="K561" s="214"/>
      <c r="L561" s="219"/>
      <c r="M561" s="220"/>
      <c r="N561" s="221"/>
      <c r="O561" s="221"/>
      <c r="P561" s="221"/>
      <c r="Q561" s="221"/>
      <c r="R561" s="221"/>
      <c r="S561" s="221"/>
      <c r="T561" s="222"/>
      <c r="AT561" s="223" t="s">
        <v>147</v>
      </c>
      <c r="AU561" s="223" t="s">
        <v>83</v>
      </c>
      <c r="AV561" s="15" t="s">
        <v>89</v>
      </c>
      <c r="AW561" s="15" t="s">
        <v>34</v>
      </c>
      <c r="AX561" s="15" t="s">
        <v>79</v>
      </c>
      <c r="AY561" s="223" t="s">
        <v>137</v>
      </c>
    </row>
    <row r="562" spans="1:65" s="2" customFormat="1" ht="24.15" customHeight="1">
      <c r="A562" s="34"/>
      <c r="B562" s="35"/>
      <c r="C562" s="224" t="s">
        <v>739</v>
      </c>
      <c r="D562" s="224" t="s">
        <v>243</v>
      </c>
      <c r="E562" s="225" t="s">
        <v>740</v>
      </c>
      <c r="F562" s="226" t="s">
        <v>741</v>
      </c>
      <c r="G562" s="227" t="s">
        <v>394</v>
      </c>
      <c r="H562" s="228">
        <v>1</v>
      </c>
      <c r="I562" s="229"/>
      <c r="J562" s="230">
        <f>ROUND(I562*H562,2)</f>
        <v>0</v>
      </c>
      <c r="K562" s="226" t="s">
        <v>143</v>
      </c>
      <c r="L562" s="231"/>
      <c r="M562" s="232" t="s">
        <v>19</v>
      </c>
      <c r="N562" s="233" t="s">
        <v>45</v>
      </c>
      <c r="O562" s="64"/>
      <c r="P562" s="182">
        <f>O562*H562</f>
        <v>0</v>
      </c>
      <c r="Q562" s="182">
        <v>1.9400000000000001E-3</v>
      </c>
      <c r="R562" s="182">
        <f>Q562*H562</f>
        <v>1.9400000000000001E-3</v>
      </c>
      <c r="S562" s="182">
        <v>0</v>
      </c>
      <c r="T562" s="183">
        <f>S562*H562</f>
        <v>0</v>
      </c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  <c r="AR562" s="184" t="s">
        <v>189</v>
      </c>
      <c r="AT562" s="184" t="s">
        <v>243</v>
      </c>
      <c r="AU562" s="184" t="s">
        <v>83</v>
      </c>
      <c r="AY562" s="17" t="s">
        <v>137</v>
      </c>
      <c r="BE562" s="185">
        <f>IF(N562="základní",J562,0)</f>
        <v>0</v>
      </c>
      <c r="BF562" s="185">
        <f>IF(N562="snížená",J562,0)</f>
        <v>0</v>
      </c>
      <c r="BG562" s="185">
        <f>IF(N562="zákl. přenesená",J562,0)</f>
        <v>0</v>
      </c>
      <c r="BH562" s="185">
        <f>IF(N562="sníž. přenesená",J562,0)</f>
        <v>0</v>
      </c>
      <c r="BI562" s="185">
        <f>IF(N562="nulová",J562,0)</f>
        <v>0</v>
      </c>
      <c r="BJ562" s="17" t="s">
        <v>79</v>
      </c>
      <c r="BK562" s="185">
        <f>ROUND(I562*H562,2)</f>
        <v>0</v>
      </c>
      <c r="BL562" s="17" t="s">
        <v>89</v>
      </c>
      <c r="BM562" s="184" t="s">
        <v>742</v>
      </c>
    </row>
    <row r="563" spans="1:65" s="2" customFormat="1" ht="37.799999999999997" customHeight="1">
      <c r="A563" s="34"/>
      <c r="B563" s="35"/>
      <c r="C563" s="173" t="s">
        <v>743</v>
      </c>
      <c r="D563" s="173" t="s">
        <v>139</v>
      </c>
      <c r="E563" s="174" t="s">
        <v>744</v>
      </c>
      <c r="F563" s="175" t="s">
        <v>745</v>
      </c>
      <c r="G563" s="176" t="s">
        <v>394</v>
      </c>
      <c r="H563" s="177">
        <v>10</v>
      </c>
      <c r="I563" s="178"/>
      <c r="J563" s="179">
        <f>ROUND(I563*H563,2)</f>
        <v>0</v>
      </c>
      <c r="K563" s="175" t="s">
        <v>143</v>
      </c>
      <c r="L563" s="39"/>
      <c r="M563" s="180" t="s">
        <v>19</v>
      </c>
      <c r="N563" s="181" t="s">
        <v>45</v>
      </c>
      <c r="O563" s="64"/>
      <c r="P563" s="182">
        <f>O563*H563</f>
        <v>0</v>
      </c>
      <c r="Q563" s="182">
        <v>0</v>
      </c>
      <c r="R563" s="182">
        <f>Q563*H563</f>
        <v>0</v>
      </c>
      <c r="S563" s="182">
        <v>0</v>
      </c>
      <c r="T563" s="183">
        <f>S563*H563</f>
        <v>0</v>
      </c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R563" s="184" t="s">
        <v>89</v>
      </c>
      <c r="AT563" s="184" t="s">
        <v>139</v>
      </c>
      <c r="AU563" s="184" t="s">
        <v>83</v>
      </c>
      <c r="AY563" s="17" t="s">
        <v>137</v>
      </c>
      <c r="BE563" s="185">
        <f>IF(N563="základní",J563,0)</f>
        <v>0</v>
      </c>
      <c r="BF563" s="185">
        <f>IF(N563="snížená",J563,0)</f>
        <v>0</v>
      </c>
      <c r="BG563" s="185">
        <f>IF(N563="zákl. přenesená",J563,0)</f>
        <v>0</v>
      </c>
      <c r="BH563" s="185">
        <f>IF(N563="sníž. přenesená",J563,0)</f>
        <v>0</v>
      </c>
      <c r="BI563" s="185">
        <f>IF(N563="nulová",J563,0)</f>
        <v>0</v>
      </c>
      <c r="BJ563" s="17" t="s">
        <v>79</v>
      </c>
      <c r="BK563" s="185">
        <f>ROUND(I563*H563,2)</f>
        <v>0</v>
      </c>
      <c r="BL563" s="17" t="s">
        <v>89</v>
      </c>
      <c r="BM563" s="184" t="s">
        <v>746</v>
      </c>
    </row>
    <row r="564" spans="1:65" s="2" customFormat="1">
      <c r="A564" s="34"/>
      <c r="B564" s="35"/>
      <c r="C564" s="36"/>
      <c r="D564" s="186" t="s">
        <v>145</v>
      </c>
      <c r="E564" s="36"/>
      <c r="F564" s="187" t="s">
        <v>747</v>
      </c>
      <c r="G564" s="36"/>
      <c r="H564" s="36"/>
      <c r="I564" s="188"/>
      <c r="J564" s="36"/>
      <c r="K564" s="36"/>
      <c r="L564" s="39"/>
      <c r="M564" s="189"/>
      <c r="N564" s="190"/>
      <c r="O564" s="64"/>
      <c r="P564" s="64"/>
      <c r="Q564" s="64"/>
      <c r="R564" s="64"/>
      <c r="S564" s="64"/>
      <c r="T564" s="65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T564" s="17" t="s">
        <v>145</v>
      </c>
      <c r="AU564" s="17" t="s">
        <v>83</v>
      </c>
    </row>
    <row r="565" spans="1:65" s="14" customFormat="1" ht="20.399999999999999">
      <c r="B565" s="202"/>
      <c r="C565" s="203"/>
      <c r="D565" s="193" t="s">
        <v>147</v>
      </c>
      <c r="E565" s="204" t="s">
        <v>19</v>
      </c>
      <c r="F565" s="205" t="s">
        <v>748</v>
      </c>
      <c r="G565" s="203"/>
      <c r="H565" s="206">
        <v>10</v>
      </c>
      <c r="I565" s="207"/>
      <c r="J565" s="203"/>
      <c r="K565" s="203"/>
      <c r="L565" s="208"/>
      <c r="M565" s="209"/>
      <c r="N565" s="210"/>
      <c r="O565" s="210"/>
      <c r="P565" s="210"/>
      <c r="Q565" s="210"/>
      <c r="R565" s="210"/>
      <c r="S565" s="210"/>
      <c r="T565" s="211"/>
      <c r="AT565" s="212" t="s">
        <v>147</v>
      </c>
      <c r="AU565" s="212" t="s">
        <v>83</v>
      </c>
      <c r="AV565" s="14" t="s">
        <v>83</v>
      </c>
      <c r="AW565" s="14" t="s">
        <v>34</v>
      </c>
      <c r="AX565" s="14" t="s">
        <v>74</v>
      </c>
      <c r="AY565" s="212" t="s">
        <v>137</v>
      </c>
    </row>
    <row r="566" spans="1:65" s="15" customFormat="1">
      <c r="B566" s="213"/>
      <c r="C566" s="214"/>
      <c r="D566" s="193" t="s">
        <v>147</v>
      </c>
      <c r="E566" s="215" t="s">
        <v>19</v>
      </c>
      <c r="F566" s="216" t="s">
        <v>150</v>
      </c>
      <c r="G566" s="214"/>
      <c r="H566" s="217">
        <v>10</v>
      </c>
      <c r="I566" s="218"/>
      <c r="J566" s="214"/>
      <c r="K566" s="214"/>
      <c r="L566" s="219"/>
      <c r="M566" s="220"/>
      <c r="N566" s="221"/>
      <c r="O566" s="221"/>
      <c r="P566" s="221"/>
      <c r="Q566" s="221"/>
      <c r="R566" s="221"/>
      <c r="S566" s="221"/>
      <c r="T566" s="222"/>
      <c r="AT566" s="223" t="s">
        <v>147</v>
      </c>
      <c r="AU566" s="223" t="s">
        <v>83</v>
      </c>
      <c r="AV566" s="15" t="s">
        <v>89</v>
      </c>
      <c r="AW566" s="15" t="s">
        <v>34</v>
      </c>
      <c r="AX566" s="15" t="s">
        <v>79</v>
      </c>
      <c r="AY566" s="223" t="s">
        <v>137</v>
      </c>
    </row>
    <row r="567" spans="1:65" s="2" customFormat="1" ht="16.5" customHeight="1">
      <c r="A567" s="34"/>
      <c r="B567" s="35"/>
      <c r="C567" s="224" t="s">
        <v>749</v>
      </c>
      <c r="D567" s="224" t="s">
        <v>243</v>
      </c>
      <c r="E567" s="225" t="s">
        <v>750</v>
      </c>
      <c r="F567" s="226" t="s">
        <v>751</v>
      </c>
      <c r="G567" s="227" t="s">
        <v>394</v>
      </c>
      <c r="H567" s="228">
        <v>10</v>
      </c>
      <c r="I567" s="229"/>
      <c r="J567" s="230">
        <f>ROUND(I567*H567,2)</f>
        <v>0</v>
      </c>
      <c r="K567" s="226" t="s">
        <v>143</v>
      </c>
      <c r="L567" s="231"/>
      <c r="M567" s="232" t="s">
        <v>19</v>
      </c>
      <c r="N567" s="233" t="s">
        <v>45</v>
      </c>
      <c r="O567" s="64"/>
      <c r="P567" s="182">
        <f>O567*H567</f>
        <v>0</v>
      </c>
      <c r="Q567" s="182">
        <v>5.4000000000000001E-4</v>
      </c>
      <c r="R567" s="182">
        <f>Q567*H567</f>
        <v>5.4000000000000003E-3</v>
      </c>
      <c r="S567" s="182">
        <v>0</v>
      </c>
      <c r="T567" s="183">
        <f>S567*H567</f>
        <v>0</v>
      </c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R567" s="184" t="s">
        <v>189</v>
      </c>
      <c r="AT567" s="184" t="s">
        <v>243</v>
      </c>
      <c r="AU567" s="184" t="s">
        <v>83</v>
      </c>
      <c r="AY567" s="17" t="s">
        <v>137</v>
      </c>
      <c r="BE567" s="185">
        <f>IF(N567="základní",J567,0)</f>
        <v>0</v>
      </c>
      <c r="BF567" s="185">
        <f>IF(N567="snížená",J567,0)</f>
        <v>0</v>
      </c>
      <c r="BG567" s="185">
        <f>IF(N567="zákl. přenesená",J567,0)</f>
        <v>0</v>
      </c>
      <c r="BH567" s="185">
        <f>IF(N567="sníž. přenesená",J567,0)</f>
        <v>0</v>
      </c>
      <c r="BI567" s="185">
        <f>IF(N567="nulová",J567,0)</f>
        <v>0</v>
      </c>
      <c r="BJ567" s="17" t="s">
        <v>79</v>
      </c>
      <c r="BK567" s="185">
        <f>ROUND(I567*H567,2)</f>
        <v>0</v>
      </c>
      <c r="BL567" s="17" t="s">
        <v>89</v>
      </c>
      <c r="BM567" s="184" t="s">
        <v>752</v>
      </c>
    </row>
    <row r="568" spans="1:65" s="2" customFormat="1" ht="37.799999999999997" customHeight="1">
      <c r="A568" s="34"/>
      <c r="B568" s="35"/>
      <c r="C568" s="173" t="s">
        <v>753</v>
      </c>
      <c r="D568" s="173" t="s">
        <v>139</v>
      </c>
      <c r="E568" s="174" t="s">
        <v>754</v>
      </c>
      <c r="F568" s="175" t="s">
        <v>755</v>
      </c>
      <c r="G568" s="176" t="s">
        <v>142</v>
      </c>
      <c r="H568" s="177">
        <v>0.36</v>
      </c>
      <c r="I568" s="178"/>
      <c r="J568" s="179">
        <f>ROUND(I568*H568,2)</f>
        <v>0</v>
      </c>
      <c r="K568" s="175" t="s">
        <v>143</v>
      </c>
      <c r="L568" s="39"/>
      <c r="M568" s="180" t="s">
        <v>19</v>
      </c>
      <c r="N568" s="181" t="s">
        <v>45</v>
      </c>
      <c r="O568" s="64"/>
      <c r="P568" s="182">
        <f>O568*H568</f>
        <v>0</v>
      </c>
      <c r="Q568" s="182">
        <v>0</v>
      </c>
      <c r="R568" s="182">
        <f>Q568*H568</f>
        <v>0</v>
      </c>
      <c r="S568" s="182">
        <v>0</v>
      </c>
      <c r="T568" s="183">
        <f>S568*H568</f>
        <v>0</v>
      </c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R568" s="184" t="s">
        <v>89</v>
      </c>
      <c r="AT568" s="184" t="s">
        <v>139</v>
      </c>
      <c r="AU568" s="184" t="s">
        <v>83</v>
      </c>
      <c r="AY568" s="17" t="s">
        <v>137</v>
      </c>
      <c r="BE568" s="185">
        <f>IF(N568="základní",J568,0)</f>
        <v>0</v>
      </c>
      <c r="BF568" s="185">
        <f>IF(N568="snížená",J568,0)</f>
        <v>0</v>
      </c>
      <c r="BG568" s="185">
        <f>IF(N568="zákl. přenesená",J568,0)</f>
        <v>0</v>
      </c>
      <c r="BH568" s="185">
        <f>IF(N568="sníž. přenesená",J568,0)</f>
        <v>0</v>
      </c>
      <c r="BI568" s="185">
        <f>IF(N568="nulová",J568,0)</f>
        <v>0</v>
      </c>
      <c r="BJ568" s="17" t="s">
        <v>79</v>
      </c>
      <c r="BK568" s="185">
        <f>ROUND(I568*H568,2)</f>
        <v>0</v>
      </c>
      <c r="BL568" s="17" t="s">
        <v>89</v>
      </c>
      <c r="BM568" s="184" t="s">
        <v>756</v>
      </c>
    </row>
    <row r="569" spans="1:65" s="2" customFormat="1">
      <c r="A569" s="34"/>
      <c r="B569" s="35"/>
      <c r="C569" s="36"/>
      <c r="D569" s="186" t="s">
        <v>145</v>
      </c>
      <c r="E569" s="36"/>
      <c r="F569" s="187" t="s">
        <v>757</v>
      </c>
      <c r="G569" s="36"/>
      <c r="H569" s="36"/>
      <c r="I569" s="188"/>
      <c r="J569" s="36"/>
      <c r="K569" s="36"/>
      <c r="L569" s="39"/>
      <c r="M569" s="189"/>
      <c r="N569" s="190"/>
      <c r="O569" s="64"/>
      <c r="P569" s="64"/>
      <c r="Q569" s="64"/>
      <c r="R569" s="64"/>
      <c r="S569" s="64"/>
      <c r="T569" s="65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  <c r="AT569" s="17" t="s">
        <v>145</v>
      </c>
      <c r="AU569" s="17" t="s">
        <v>83</v>
      </c>
    </row>
    <row r="570" spans="1:65" s="14" customFormat="1">
      <c r="B570" s="202"/>
      <c r="C570" s="203"/>
      <c r="D570" s="193" t="s">
        <v>147</v>
      </c>
      <c r="E570" s="204" t="s">
        <v>19</v>
      </c>
      <c r="F570" s="205" t="s">
        <v>758</v>
      </c>
      <c r="G570" s="203"/>
      <c r="H570" s="206">
        <v>0.36</v>
      </c>
      <c r="I570" s="207"/>
      <c r="J570" s="203"/>
      <c r="K570" s="203"/>
      <c r="L570" s="208"/>
      <c r="M570" s="209"/>
      <c r="N570" s="210"/>
      <c r="O570" s="210"/>
      <c r="P570" s="210"/>
      <c r="Q570" s="210"/>
      <c r="R570" s="210"/>
      <c r="S570" s="210"/>
      <c r="T570" s="211"/>
      <c r="AT570" s="212" t="s">
        <v>147</v>
      </c>
      <c r="AU570" s="212" t="s">
        <v>83</v>
      </c>
      <c r="AV570" s="14" t="s">
        <v>83</v>
      </c>
      <c r="AW570" s="14" t="s">
        <v>34</v>
      </c>
      <c r="AX570" s="14" t="s">
        <v>74</v>
      </c>
      <c r="AY570" s="212" t="s">
        <v>137</v>
      </c>
    </row>
    <row r="571" spans="1:65" s="15" customFormat="1">
      <c r="B571" s="213"/>
      <c r="C571" s="214"/>
      <c r="D571" s="193" t="s">
        <v>147</v>
      </c>
      <c r="E571" s="215" t="s">
        <v>19</v>
      </c>
      <c r="F571" s="216" t="s">
        <v>150</v>
      </c>
      <c r="G571" s="214"/>
      <c r="H571" s="217">
        <v>0.36</v>
      </c>
      <c r="I571" s="218"/>
      <c r="J571" s="214"/>
      <c r="K571" s="214"/>
      <c r="L571" s="219"/>
      <c r="M571" s="220"/>
      <c r="N571" s="221"/>
      <c r="O571" s="221"/>
      <c r="P571" s="221"/>
      <c r="Q571" s="221"/>
      <c r="R571" s="221"/>
      <c r="S571" s="221"/>
      <c r="T571" s="222"/>
      <c r="AT571" s="223" t="s">
        <v>147</v>
      </c>
      <c r="AU571" s="223" t="s">
        <v>83</v>
      </c>
      <c r="AV571" s="15" t="s">
        <v>89</v>
      </c>
      <c r="AW571" s="15" t="s">
        <v>34</v>
      </c>
      <c r="AX571" s="15" t="s">
        <v>79</v>
      </c>
      <c r="AY571" s="223" t="s">
        <v>137</v>
      </c>
    </row>
    <row r="572" spans="1:65" s="2" customFormat="1" ht="24.15" customHeight="1">
      <c r="A572" s="34"/>
      <c r="B572" s="35"/>
      <c r="C572" s="173" t="s">
        <v>759</v>
      </c>
      <c r="D572" s="173" t="s">
        <v>139</v>
      </c>
      <c r="E572" s="174" t="s">
        <v>760</v>
      </c>
      <c r="F572" s="175" t="s">
        <v>761</v>
      </c>
      <c r="G572" s="176" t="s">
        <v>394</v>
      </c>
      <c r="H572" s="177">
        <v>10</v>
      </c>
      <c r="I572" s="178"/>
      <c r="J572" s="179">
        <f>ROUND(I572*H572,2)</f>
        <v>0</v>
      </c>
      <c r="K572" s="175" t="s">
        <v>143</v>
      </c>
      <c r="L572" s="39"/>
      <c r="M572" s="180" t="s">
        <v>19</v>
      </c>
      <c r="N572" s="181" t="s">
        <v>45</v>
      </c>
      <c r="O572" s="64"/>
      <c r="P572" s="182">
        <f>O572*H572</f>
        <v>0</v>
      </c>
      <c r="Q572" s="182">
        <v>0.12422</v>
      </c>
      <c r="R572" s="182">
        <f>Q572*H572</f>
        <v>1.2422</v>
      </c>
      <c r="S572" s="182">
        <v>0</v>
      </c>
      <c r="T572" s="183">
        <f>S572*H572</f>
        <v>0</v>
      </c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  <c r="AR572" s="184" t="s">
        <v>89</v>
      </c>
      <c r="AT572" s="184" t="s">
        <v>139</v>
      </c>
      <c r="AU572" s="184" t="s">
        <v>83</v>
      </c>
      <c r="AY572" s="17" t="s">
        <v>137</v>
      </c>
      <c r="BE572" s="185">
        <f>IF(N572="základní",J572,0)</f>
        <v>0</v>
      </c>
      <c r="BF572" s="185">
        <f>IF(N572="snížená",J572,0)</f>
        <v>0</v>
      </c>
      <c r="BG572" s="185">
        <f>IF(N572="zákl. přenesená",J572,0)</f>
        <v>0</v>
      </c>
      <c r="BH572" s="185">
        <f>IF(N572="sníž. přenesená",J572,0)</f>
        <v>0</v>
      </c>
      <c r="BI572" s="185">
        <f>IF(N572="nulová",J572,0)</f>
        <v>0</v>
      </c>
      <c r="BJ572" s="17" t="s">
        <v>79</v>
      </c>
      <c r="BK572" s="185">
        <f>ROUND(I572*H572,2)</f>
        <v>0</v>
      </c>
      <c r="BL572" s="17" t="s">
        <v>89</v>
      </c>
      <c r="BM572" s="184" t="s">
        <v>762</v>
      </c>
    </row>
    <row r="573" spans="1:65" s="2" customFormat="1">
      <c r="A573" s="34"/>
      <c r="B573" s="35"/>
      <c r="C573" s="36"/>
      <c r="D573" s="186" t="s">
        <v>145</v>
      </c>
      <c r="E573" s="36"/>
      <c r="F573" s="187" t="s">
        <v>763</v>
      </c>
      <c r="G573" s="36"/>
      <c r="H573" s="36"/>
      <c r="I573" s="188"/>
      <c r="J573" s="36"/>
      <c r="K573" s="36"/>
      <c r="L573" s="39"/>
      <c r="M573" s="189"/>
      <c r="N573" s="190"/>
      <c r="O573" s="64"/>
      <c r="P573" s="64"/>
      <c r="Q573" s="64"/>
      <c r="R573" s="64"/>
      <c r="S573" s="64"/>
      <c r="T573" s="65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  <c r="AT573" s="17" t="s">
        <v>145</v>
      </c>
      <c r="AU573" s="17" t="s">
        <v>83</v>
      </c>
    </row>
    <row r="574" spans="1:65" s="14" customFormat="1">
      <c r="B574" s="202"/>
      <c r="C574" s="203"/>
      <c r="D574" s="193" t="s">
        <v>147</v>
      </c>
      <c r="E574" s="204" t="s">
        <v>19</v>
      </c>
      <c r="F574" s="205" t="s">
        <v>764</v>
      </c>
      <c r="G574" s="203"/>
      <c r="H574" s="206">
        <v>10</v>
      </c>
      <c r="I574" s="207"/>
      <c r="J574" s="203"/>
      <c r="K574" s="203"/>
      <c r="L574" s="208"/>
      <c r="M574" s="209"/>
      <c r="N574" s="210"/>
      <c r="O574" s="210"/>
      <c r="P574" s="210"/>
      <c r="Q574" s="210"/>
      <c r="R574" s="210"/>
      <c r="S574" s="210"/>
      <c r="T574" s="211"/>
      <c r="AT574" s="212" t="s">
        <v>147</v>
      </c>
      <c r="AU574" s="212" t="s">
        <v>83</v>
      </c>
      <c r="AV574" s="14" t="s">
        <v>83</v>
      </c>
      <c r="AW574" s="14" t="s">
        <v>34</v>
      </c>
      <c r="AX574" s="14" t="s">
        <v>74</v>
      </c>
      <c r="AY574" s="212" t="s">
        <v>137</v>
      </c>
    </row>
    <row r="575" spans="1:65" s="15" customFormat="1">
      <c r="B575" s="213"/>
      <c r="C575" s="214"/>
      <c r="D575" s="193" t="s">
        <v>147</v>
      </c>
      <c r="E575" s="215" t="s">
        <v>19</v>
      </c>
      <c r="F575" s="216" t="s">
        <v>150</v>
      </c>
      <c r="G575" s="214"/>
      <c r="H575" s="217">
        <v>10</v>
      </c>
      <c r="I575" s="218"/>
      <c r="J575" s="214"/>
      <c r="K575" s="214"/>
      <c r="L575" s="219"/>
      <c r="M575" s="220"/>
      <c r="N575" s="221"/>
      <c r="O575" s="221"/>
      <c r="P575" s="221"/>
      <c r="Q575" s="221"/>
      <c r="R575" s="221"/>
      <c r="S575" s="221"/>
      <c r="T575" s="222"/>
      <c r="AT575" s="223" t="s">
        <v>147</v>
      </c>
      <c r="AU575" s="223" t="s">
        <v>83</v>
      </c>
      <c r="AV575" s="15" t="s">
        <v>89</v>
      </c>
      <c r="AW575" s="15" t="s">
        <v>34</v>
      </c>
      <c r="AX575" s="15" t="s">
        <v>79</v>
      </c>
      <c r="AY575" s="223" t="s">
        <v>137</v>
      </c>
    </row>
    <row r="576" spans="1:65" s="2" customFormat="1" ht="24.15" customHeight="1">
      <c r="A576" s="34"/>
      <c r="B576" s="35"/>
      <c r="C576" s="224" t="s">
        <v>765</v>
      </c>
      <c r="D576" s="224" t="s">
        <v>243</v>
      </c>
      <c r="E576" s="225" t="s">
        <v>766</v>
      </c>
      <c r="F576" s="226" t="s">
        <v>767</v>
      </c>
      <c r="G576" s="227" t="s">
        <v>394</v>
      </c>
      <c r="H576" s="228">
        <v>10</v>
      </c>
      <c r="I576" s="229"/>
      <c r="J576" s="230">
        <f>ROUND(I576*H576,2)</f>
        <v>0</v>
      </c>
      <c r="K576" s="226" t="s">
        <v>143</v>
      </c>
      <c r="L576" s="231"/>
      <c r="M576" s="232" t="s">
        <v>19</v>
      </c>
      <c r="N576" s="233" t="s">
        <v>45</v>
      </c>
      <c r="O576" s="64"/>
      <c r="P576" s="182">
        <f>O576*H576</f>
        <v>0</v>
      </c>
      <c r="Q576" s="182">
        <v>7.1999999999999995E-2</v>
      </c>
      <c r="R576" s="182">
        <f>Q576*H576</f>
        <v>0.72</v>
      </c>
      <c r="S576" s="182">
        <v>0</v>
      </c>
      <c r="T576" s="183">
        <f>S576*H576</f>
        <v>0</v>
      </c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  <c r="AR576" s="184" t="s">
        <v>189</v>
      </c>
      <c r="AT576" s="184" t="s">
        <v>243</v>
      </c>
      <c r="AU576" s="184" t="s">
        <v>83</v>
      </c>
      <c r="AY576" s="17" t="s">
        <v>137</v>
      </c>
      <c r="BE576" s="185">
        <f>IF(N576="základní",J576,0)</f>
        <v>0</v>
      </c>
      <c r="BF576" s="185">
        <f>IF(N576="snížená",J576,0)</f>
        <v>0</v>
      </c>
      <c r="BG576" s="185">
        <f>IF(N576="zákl. přenesená",J576,0)</f>
        <v>0</v>
      </c>
      <c r="BH576" s="185">
        <f>IF(N576="sníž. přenesená",J576,0)</f>
        <v>0</v>
      </c>
      <c r="BI576" s="185">
        <f>IF(N576="nulová",J576,0)</f>
        <v>0</v>
      </c>
      <c r="BJ576" s="17" t="s">
        <v>79</v>
      </c>
      <c r="BK576" s="185">
        <f>ROUND(I576*H576,2)</f>
        <v>0</v>
      </c>
      <c r="BL576" s="17" t="s">
        <v>89</v>
      </c>
      <c r="BM576" s="184" t="s">
        <v>768</v>
      </c>
    </row>
    <row r="577" spans="1:65" s="2" customFormat="1" ht="24.15" customHeight="1">
      <c r="A577" s="34"/>
      <c r="B577" s="35"/>
      <c r="C577" s="173" t="s">
        <v>769</v>
      </c>
      <c r="D577" s="173" t="s">
        <v>139</v>
      </c>
      <c r="E577" s="174" t="s">
        <v>770</v>
      </c>
      <c r="F577" s="175" t="s">
        <v>771</v>
      </c>
      <c r="G577" s="176" t="s">
        <v>394</v>
      </c>
      <c r="H577" s="177">
        <v>10</v>
      </c>
      <c r="I577" s="178"/>
      <c r="J577" s="179">
        <f>ROUND(I577*H577,2)</f>
        <v>0</v>
      </c>
      <c r="K577" s="175" t="s">
        <v>143</v>
      </c>
      <c r="L577" s="39"/>
      <c r="M577" s="180" t="s">
        <v>19</v>
      </c>
      <c r="N577" s="181" t="s">
        <v>45</v>
      </c>
      <c r="O577" s="64"/>
      <c r="P577" s="182">
        <f>O577*H577</f>
        <v>0</v>
      </c>
      <c r="Q577" s="182">
        <v>2.972E-2</v>
      </c>
      <c r="R577" s="182">
        <f>Q577*H577</f>
        <v>0.29720000000000002</v>
      </c>
      <c r="S577" s="182">
        <v>0</v>
      </c>
      <c r="T577" s="183">
        <f>S577*H577</f>
        <v>0</v>
      </c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  <c r="AR577" s="184" t="s">
        <v>89</v>
      </c>
      <c r="AT577" s="184" t="s">
        <v>139</v>
      </c>
      <c r="AU577" s="184" t="s">
        <v>83</v>
      </c>
      <c r="AY577" s="17" t="s">
        <v>137</v>
      </c>
      <c r="BE577" s="185">
        <f>IF(N577="základní",J577,0)</f>
        <v>0</v>
      </c>
      <c r="BF577" s="185">
        <f>IF(N577="snížená",J577,0)</f>
        <v>0</v>
      </c>
      <c r="BG577" s="185">
        <f>IF(N577="zákl. přenesená",J577,0)</f>
        <v>0</v>
      </c>
      <c r="BH577" s="185">
        <f>IF(N577="sníž. přenesená",J577,0)</f>
        <v>0</v>
      </c>
      <c r="BI577" s="185">
        <f>IF(N577="nulová",J577,0)</f>
        <v>0</v>
      </c>
      <c r="BJ577" s="17" t="s">
        <v>79</v>
      </c>
      <c r="BK577" s="185">
        <f>ROUND(I577*H577,2)</f>
        <v>0</v>
      </c>
      <c r="BL577" s="17" t="s">
        <v>89</v>
      </c>
      <c r="BM577" s="184" t="s">
        <v>772</v>
      </c>
    </row>
    <row r="578" spans="1:65" s="2" customFormat="1">
      <c r="A578" s="34"/>
      <c r="B578" s="35"/>
      <c r="C578" s="36"/>
      <c r="D578" s="186" t="s">
        <v>145</v>
      </c>
      <c r="E578" s="36"/>
      <c r="F578" s="187" t="s">
        <v>773</v>
      </c>
      <c r="G578" s="36"/>
      <c r="H578" s="36"/>
      <c r="I578" s="188"/>
      <c r="J578" s="36"/>
      <c r="K578" s="36"/>
      <c r="L578" s="39"/>
      <c r="M578" s="189"/>
      <c r="N578" s="190"/>
      <c r="O578" s="64"/>
      <c r="P578" s="64"/>
      <c r="Q578" s="64"/>
      <c r="R578" s="64"/>
      <c r="S578" s="64"/>
      <c r="T578" s="65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T578" s="17" t="s">
        <v>145</v>
      </c>
      <c r="AU578" s="17" t="s">
        <v>83</v>
      </c>
    </row>
    <row r="579" spans="1:65" s="14" customFormat="1">
      <c r="B579" s="202"/>
      <c r="C579" s="203"/>
      <c r="D579" s="193" t="s">
        <v>147</v>
      </c>
      <c r="E579" s="204" t="s">
        <v>19</v>
      </c>
      <c r="F579" s="205" t="s">
        <v>764</v>
      </c>
      <c r="G579" s="203"/>
      <c r="H579" s="206">
        <v>10</v>
      </c>
      <c r="I579" s="207"/>
      <c r="J579" s="203"/>
      <c r="K579" s="203"/>
      <c r="L579" s="208"/>
      <c r="M579" s="209"/>
      <c r="N579" s="210"/>
      <c r="O579" s="210"/>
      <c r="P579" s="210"/>
      <c r="Q579" s="210"/>
      <c r="R579" s="210"/>
      <c r="S579" s="210"/>
      <c r="T579" s="211"/>
      <c r="AT579" s="212" t="s">
        <v>147</v>
      </c>
      <c r="AU579" s="212" t="s">
        <v>83</v>
      </c>
      <c r="AV579" s="14" t="s">
        <v>83</v>
      </c>
      <c r="AW579" s="14" t="s">
        <v>34</v>
      </c>
      <c r="AX579" s="14" t="s">
        <v>74</v>
      </c>
      <c r="AY579" s="212" t="s">
        <v>137</v>
      </c>
    </row>
    <row r="580" spans="1:65" s="15" customFormat="1">
      <c r="B580" s="213"/>
      <c r="C580" s="214"/>
      <c r="D580" s="193" t="s">
        <v>147</v>
      </c>
      <c r="E580" s="215" t="s">
        <v>19</v>
      </c>
      <c r="F580" s="216" t="s">
        <v>150</v>
      </c>
      <c r="G580" s="214"/>
      <c r="H580" s="217">
        <v>10</v>
      </c>
      <c r="I580" s="218"/>
      <c r="J580" s="214"/>
      <c r="K580" s="214"/>
      <c r="L580" s="219"/>
      <c r="M580" s="220"/>
      <c r="N580" s="221"/>
      <c r="O580" s="221"/>
      <c r="P580" s="221"/>
      <c r="Q580" s="221"/>
      <c r="R580" s="221"/>
      <c r="S580" s="221"/>
      <c r="T580" s="222"/>
      <c r="AT580" s="223" t="s">
        <v>147</v>
      </c>
      <c r="AU580" s="223" t="s">
        <v>83</v>
      </c>
      <c r="AV580" s="15" t="s">
        <v>89</v>
      </c>
      <c r="AW580" s="15" t="s">
        <v>34</v>
      </c>
      <c r="AX580" s="15" t="s">
        <v>79</v>
      </c>
      <c r="AY580" s="223" t="s">
        <v>137</v>
      </c>
    </row>
    <row r="581" spans="1:65" s="2" customFormat="1" ht="33" customHeight="1">
      <c r="A581" s="34"/>
      <c r="B581" s="35"/>
      <c r="C581" s="224" t="s">
        <v>774</v>
      </c>
      <c r="D581" s="224" t="s">
        <v>243</v>
      </c>
      <c r="E581" s="225" t="s">
        <v>775</v>
      </c>
      <c r="F581" s="226" t="s">
        <v>776</v>
      </c>
      <c r="G581" s="227" t="s">
        <v>394</v>
      </c>
      <c r="H581" s="228">
        <v>10</v>
      </c>
      <c r="I581" s="229"/>
      <c r="J581" s="230">
        <f>ROUND(I581*H581,2)</f>
        <v>0</v>
      </c>
      <c r="K581" s="226" t="s">
        <v>143</v>
      </c>
      <c r="L581" s="231"/>
      <c r="M581" s="232" t="s">
        <v>19</v>
      </c>
      <c r="N581" s="233" t="s">
        <v>45</v>
      </c>
      <c r="O581" s="64"/>
      <c r="P581" s="182">
        <f>O581*H581</f>
        <v>0</v>
      </c>
      <c r="Q581" s="182">
        <v>0.17499999999999999</v>
      </c>
      <c r="R581" s="182">
        <f>Q581*H581</f>
        <v>1.75</v>
      </c>
      <c r="S581" s="182">
        <v>0</v>
      </c>
      <c r="T581" s="183">
        <f>S581*H581</f>
        <v>0</v>
      </c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R581" s="184" t="s">
        <v>189</v>
      </c>
      <c r="AT581" s="184" t="s">
        <v>243</v>
      </c>
      <c r="AU581" s="184" t="s">
        <v>83</v>
      </c>
      <c r="AY581" s="17" t="s">
        <v>137</v>
      </c>
      <c r="BE581" s="185">
        <f>IF(N581="základní",J581,0)</f>
        <v>0</v>
      </c>
      <c r="BF581" s="185">
        <f>IF(N581="snížená",J581,0)</f>
        <v>0</v>
      </c>
      <c r="BG581" s="185">
        <f>IF(N581="zákl. přenesená",J581,0)</f>
        <v>0</v>
      </c>
      <c r="BH581" s="185">
        <f>IF(N581="sníž. přenesená",J581,0)</f>
        <v>0</v>
      </c>
      <c r="BI581" s="185">
        <f>IF(N581="nulová",J581,0)</f>
        <v>0</v>
      </c>
      <c r="BJ581" s="17" t="s">
        <v>79</v>
      </c>
      <c r="BK581" s="185">
        <f>ROUND(I581*H581,2)</f>
        <v>0</v>
      </c>
      <c r="BL581" s="17" t="s">
        <v>89</v>
      </c>
      <c r="BM581" s="184" t="s">
        <v>777</v>
      </c>
    </row>
    <row r="582" spans="1:65" s="2" customFormat="1" ht="24.15" customHeight="1">
      <c r="A582" s="34"/>
      <c r="B582" s="35"/>
      <c r="C582" s="173" t="s">
        <v>778</v>
      </c>
      <c r="D582" s="173" t="s">
        <v>139</v>
      </c>
      <c r="E582" s="174" t="s">
        <v>779</v>
      </c>
      <c r="F582" s="175" t="s">
        <v>780</v>
      </c>
      <c r="G582" s="176" t="s">
        <v>394</v>
      </c>
      <c r="H582" s="177">
        <v>4</v>
      </c>
      <c r="I582" s="178"/>
      <c r="J582" s="179">
        <f>ROUND(I582*H582,2)</f>
        <v>0</v>
      </c>
      <c r="K582" s="175" t="s">
        <v>143</v>
      </c>
      <c r="L582" s="39"/>
      <c r="M582" s="180" t="s">
        <v>19</v>
      </c>
      <c r="N582" s="181" t="s">
        <v>45</v>
      </c>
      <c r="O582" s="64"/>
      <c r="P582" s="182">
        <f>O582*H582</f>
        <v>0</v>
      </c>
      <c r="Q582" s="182">
        <v>2.972E-2</v>
      </c>
      <c r="R582" s="182">
        <f>Q582*H582</f>
        <v>0.11888</v>
      </c>
      <c r="S582" s="182">
        <v>0</v>
      </c>
      <c r="T582" s="183">
        <f>S582*H582</f>
        <v>0</v>
      </c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  <c r="AR582" s="184" t="s">
        <v>89</v>
      </c>
      <c r="AT582" s="184" t="s">
        <v>139</v>
      </c>
      <c r="AU582" s="184" t="s">
        <v>83</v>
      </c>
      <c r="AY582" s="17" t="s">
        <v>137</v>
      </c>
      <c r="BE582" s="185">
        <f>IF(N582="základní",J582,0)</f>
        <v>0</v>
      </c>
      <c r="BF582" s="185">
        <f>IF(N582="snížená",J582,0)</f>
        <v>0</v>
      </c>
      <c r="BG582" s="185">
        <f>IF(N582="zákl. přenesená",J582,0)</f>
        <v>0</v>
      </c>
      <c r="BH582" s="185">
        <f>IF(N582="sníž. přenesená",J582,0)</f>
        <v>0</v>
      </c>
      <c r="BI582" s="185">
        <f>IF(N582="nulová",J582,0)</f>
        <v>0</v>
      </c>
      <c r="BJ582" s="17" t="s">
        <v>79</v>
      </c>
      <c r="BK582" s="185">
        <f>ROUND(I582*H582,2)</f>
        <v>0</v>
      </c>
      <c r="BL582" s="17" t="s">
        <v>89</v>
      </c>
      <c r="BM582" s="184" t="s">
        <v>781</v>
      </c>
    </row>
    <row r="583" spans="1:65" s="2" customFormat="1">
      <c r="A583" s="34"/>
      <c r="B583" s="35"/>
      <c r="C583" s="36"/>
      <c r="D583" s="186" t="s">
        <v>145</v>
      </c>
      <c r="E583" s="36"/>
      <c r="F583" s="187" t="s">
        <v>782</v>
      </c>
      <c r="G583" s="36"/>
      <c r="H583" s="36"/>
      <c r="I583" s="188"/>
      <c r="J583" s="36"/>
      <c r="K583" s="36"/>
      <c r="L583" s="39"/>
      <c r="M583" s="189"/>
      <c r="N583" s="190"/>
      <c r="O583" s="64"/>
      <c r="P583" s="64"/>
      <c r="Q583" s="64"/>
      <c r="R583" s="64"/>
      <c r="S583" s="64"/>
      <c r="T583" s="65"/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  <c r="AT583" s="17" t="s">
        <v>145</v>
      </c>
      <c r="AU583" s="17" t="s">
        <v>83</v>
      </c>
    </row>
    <row r="584" spans="1:65" s="14" customFormat="1">
      <c r="B584" s="202"/>
      <c r="C584" s="203"/>
      <c r="D584" s="193" t="s">
        <v>147</v>
      </c>
      <c r="E584" s="204" t="s">
        <v>19</v>
      </c>
      <c r="F584" s="205" t="s">
        <v>783</v>
      </c>
      <c r="G584" s="203"/>
      <c r="H584" s="206">
        <v>4</v>
      </c>
      <c r="I584" s="207"/>
      <c r="J584" s="203"/>
      <c r="K584" s="203"/>
      <c r="L584" s="208"/>
      <c r="M584" s="209"/>
      <c r="N584" s="210"/>
      <c r="O584" s="210"/>
      <c r="P584" s="210"/>
      <c r="Q584" s="210"/>
      <c r="R584" s="210"/>
      <c r="S584" s="210"/>
      <c r="T584" s="211"/>
      <c r="AT584" s="212" t="s">
        <v>147</v>
      </c>
      <c r="AU584" s="212" t="s">
        <v>83</v>
      </c>
      <c r="AV584" s="14" t="s">
        <v>83</v>
      </c>
      <c r="AW584" s="14" t="s">
        <v>34</v>
      </c>
      <c r="AX584" s="14" t="s">
        <v>74</v>
      </c>
      <c r="AY584" s="212" t="s">
        <v>137</v>
      </c>
    </row>
    <row r="585" spans="1:65" s="15" customFormat="1">
      <c r="B585" s="213"/>
      <c r="C585" s="214"/>
      <c r="D585" s="193" t="s">
        <v>147</v>
      </c>
      <c r="E585" s="215" t="s">
        <v>19</v>
      </c>
      <c r="F585" s="216" t="s">
        <v>150</v>
      </c>
      <c r="G585" s="214"/>
      <c r="H585" s="217">
        <v>4</v>
      </c>
      <c r="I585" s="218"/>
      <c r="J585" s="214"/>
      <c r="K585" s="214"/>
      <c r="L585" s="219"/>
      <c r="M585" s="220"/>
      <c r="N585" s="221"/>
      <c r="O585" s="221"/>
      <c r="P585" s="221"/>
      <c r="Q585" s="221"/>
      <c r="R585" s="221"/>
      <c r="S585" s="221"/>
      <c r="T585" s="222"/>
      <c r="AT585" s="223" t="s">
        <v>147</v>
      </c>
      <c r="AU585" s="223" t="s">
        <v>83</v>
      </c>
      <c r="AV585" s="15" t="s">
        <v>89</v>
      </c>
      <c r="AW585" s="15" t="s">
        <v>34</v>
      </c>
      <c r="AX585" s="15" t="s">
        <v>79</v>
      </c>
      <c r="AY585" s="223" t="s">
        <v>137</v>
      </c>
    </row>
    <row r="586" spans="1:65" s="2" customFormat="1" ht="24.15" customHeight="1">
      <c r="A586" s="34"/>
      <c r="B586" s="35"/>
      <c r="C586" s="224" t="s">
        <v>784</v>
      </c>
      <c r="D586" s="224" t="s">
        <v>243</v>
      </c>
      <c r="E586" s="225" t="s">
        <v>785</v>
      </c>
      <c r="F586" s="226" t="s">
        <v>786</v>
      </c>
      <c r="G586" s="227" t="s">
        <v>394</v>
      </c>
      <c r="H586" s="228">
        <v>4</v>
      </c>
      <c r="I586" s="229"/>
      <c r="J586" s="230">
        <f>ROUND(I586*H586,2)</f>
        <v>0</v>
      </c>
      <c r="K586" s="226" t="s">
        <v>143</v>
      </c>
      <c r="L586" s="231"/>
      <c r="M586" s="232" t="s">
        <v>19</v>
      </c>
      <c r="N586" s="233" t="s">
        <v>45</v>
      </c>
      <c r="O586" s="64"/>
      <c r="P586" s="182">
        <f>O586*H586</f>
        <v>0</v>
      </c>
      <c r="Q586" s="182">
        <v>0.11</v>
      </c>
      <c r="R586" s="182">
        <f>Q586*H586</f>
        <v>0.44</v>
      </c>
      <c r="S586" s="182">
        <v>0</v>
      </c>
      <c r="T586" s="183">
        <f>S586*H586</f>
        <v>0</v>
      </c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R586" s="184" t="s">
        <v>189</v>
      </c>
      <c r="AT586" s="184" t="s">
        <v>243</v>
      </c>
      <c r="AU586" s="184" t="s">
        <v>83</v>
      </c>
      <c r="AY586" s="17" t="s">
        <v>137</v>
      </c>
      <c r="BE586" s="185">
        <f>IF(N586="základní",J586,0)</f>
        <v>0</v>
      </c>
      <c r="BF586" s="185">
        <f>IF(N586="snížená",J586,0)</f>
        <v>0</v>
      </c>
      <c r="BG586" s="185">
        <f>IF(N586="zákl. přenesená",J586,0)</f>
        <v>0</v>
      </c>
      <c r="BH586" s="185">
        <f>IF(N586="sníž. přenesená",J586,0)</f>
        <v>0</v>
      </c>
      <c r="BI586" s="185">
        <f>IF(N586="nulová",J586,0)</f>
        <v>0</v>
      </c>
      <c r="BJ586" s="17" t="s">
        <v>79</v>
      </c>
      <c r="BK586" s="185">
        <f>ROUND(I586*H586,2)</f>
        <v>0</v>
      </c>
      <c r="BL586" s="17" t="s">
        <v>89</v>
      </c>
      <c r="BM586" s="184" t="s">
        <v>787</v>
      </c>
    </row>
    <row r="587" spans="1:65" s="2" customFormat="1" ht="24.15" customHeight="1">
      <c r="A587" s="34"/>
      <c r="B587" s="35"/>
      <c r="C587" s="173" t="s">
        <v>788</v>
      </c>
      <c r="D587" s="173" t="s">
        <v>139</v>
      </c>
      <c r="E587" s="174" t="s">
        <v>789</v>
      </c>
      <c r="F587" s="175" t="s">
        <v>790</v>
      </c>
      <c r="G587" s="176" t="s">
        <v>394</v>
      </c>
      <c r="H587" s="177">
        <v>9</v>
      </c>
      <c r="I587" s="178"/>
      <c r="J587" s="179">
        <f>ROUND(I587*H587,2)</f>
        <v>0</v>
      </c>
      <c r="K587" s="175" t="s">
        <v>143</v>
      </c>
      <c r="L587" s="39"/>
      <c r="M587" s="180" t="s">
        <v>19</v>
      </c>
      <c r="N587" s="181" t="s">
        <v>45</v>
      </c>
      <c r="O587" s="64"/>
      <c r="P587" s="182">
        <f>O587*H587</f>
        <v>0</v>
      </c>
      <c r="Q587" s="182">
        <v>2.972E-2</v>
      </c>
      <c r="R587" s="182">
        <f>Q587*H587</f>
        <v>0.26748</v>
      </c>
      <c r="S587" s="182">
        <v>0</v>
      </c>
      <c r="T587" s="183">
        <f>S587*H587</f>
        <v>0</v>
      </c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  <c r="AR587" s="184" t="s">
        <v>89</v>
      </c>
      <c r="AT587" s="184" t="s">
        <v>139</v>
      </c>
      <c r="AU587" s="184" t="s">
        <v>83</v>
      </c>
      <c r="AY587" s="17" t="s">
        <v>137</v>
      </c>
      <c r="BE587" s="185">
        <f>IF(N587="základní",J587,0)</f>
        <v>0</v>
      </c>
      <c r="BF587" s="185">
        <f>IF(N587="snížená",J587,0)</f>
        <v>0</v>
      </c>
      <c r="BG587" s="185">
        <f>IF(N587="zákl. přenesená",J587,0)</f>
        <v>0</v>
      </c>
      <c r="BH587" s="185">
        <f>IF(N587="sníž. přenesená",J587,0)</f>
        <v>0</v>
      </c>
      <c r="BI587" s="185">
        <f>IF(N587="nulová",J587,0)</f>
        <v>0</v>
      </c>
      <c r="BJ587" s="17" t="s">
        <v>79</v>
      </c>
      <c r="BK587" s="185">
        <f>ROUND(I587*H587,2)</f>
        <v>0</v>
      </c>
      <c r="BL587" s="17" t="s">
        <v>89</v>
      </c>
      <c r="BM587" s="184" t="s">
        <v>791</v>
      </c>
    </row>
    <row r="588" spans="1:65" s="2" customFormat="1">
      <c r="A588" s="34"/>
      <c r="B588" s="35"/>
      <c r="C588" s="36"/>
      <c r="D588" s="186" t="s">
        <v>145</v>
      </c>
      <c r="E588" s="36"/>
      <c r="F588" s="187" t="s">
        <v>792</v>
      </c>
      <c r="G588" s="36"/>
      <c r="H588" s="36"/>
      <c r="I588" s="188"/>
      <c r="J588" s="36"/>
      <c r="K588" s="36"/>
      <c r="L588" s="39"/>
      <c r="M588" s="189"/>
      <c r="N588" s="190"/>
      <c r="O588" s="64"/>
      <c r="P588" s="64"/>
      <c r="Q588" s="64"/>
      <c r="R588" s="64"/>
      <c r="S588" s="64"/>
      <c r="T588" s="65"/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  <c r="AT588" s="17" t="s">
        <v>145</v>
      </c>
      <c r="AU588" s="17" t="s">
        <v>83</v>
      </c>
    </row>
    <row r="589" spans="1:65" s="14" customFormat="1">
      <c r="B589" s="202"/>
      <c r="C589" s="203"/>
      <c r="D589" s="193" t="s">
        <v>147</v>
      </c>
      <c r="E589" s="204" t="s">
        <v>19</v>
      </c>
      <c r="F589" s="205" t="s">
        <v>793</v>
      </c>
      <c r="G589" s="203"/>
      <c r="H589" s="206">
        <v>9</v>
      </c>
      <c r="I589" s="207"/>
      <c r="J589" s="203"/>
      <c r="K589" s="203"/>
      <c r="L589" s="208"/>
      <c r="M589" s="209"/>
      <c r="N589" s="210"/>
      <c r="O589" s="210"/>
      <c r="P589" s="210"/>
      <c r="Q589" s="210"/>
      <c r="R589" s="210"/>
      <c r="S589" s="210"/>
      <c r="T589" s="211"/>
      <c r="AT589" s="212" t="s">
        <v>147</v>
      </c>
      <c r="AU589" s="212" t="s">
        <v>83</v>
      </c>
      <c r="AV589" s="14" t="s">
        <v>83</v>
      </c>
      <c r="AW589" s="14" t="s">
        <v>34</v>
      </c>
      <c r="AX589" s="14" t="s">
        <v>74</v>
      </c>
      <c r="AY589" s="212" t="s">
        <v>137</v>
      </c>
    </row>
    <row r="590" spans="1:65" s="15" customFormat="1">
      <c r="B590" s="213"/>
      <c r="C590" s="214"/>
      <c r="D590" s="193" t="s">
        <v>147</v>
      </c>
      <c r="E590" s="215" t="s">
        <v>19</v>
      </c>
      <c r="F590" s="216" t="s">
        <v>150</v>
      </c>
      <c r="G590" s="214"/>
      <c r="H590" s="217">
        <v>9</v>
      </c>
      <c r="I590" s="218"/>
      <c r="J590" s="214"/>
      <c r="K590" s="214"/>
      <c r="L590" s="219"/>
      <c r="M590" s="220"/>
      <c r="N590" s="221"/>
      <c r="O590" s="221"/>
      <c r="P590" s="221"/>
      <c r="Q590" s="221"/>
      <c r="R590" s="221"/>
      <c r="S590" s="221"/>
      <c r="T590" s="222"/>
      <c r="AT590" s="223" t="s">
        <v>147</v>
      </c>
      <c r="AU590" s="223" t="s">
        <v>83</v>
      </c>
      <c r="AV590" s="15" t="s">
        <v>89</v>
      </c>
      <c r="AW590" s="15" t="s">
        <v>34</v>
      </c>
      <c r="AX590" s="15" t="s">
        <v>79</v>
      </c>
      <c r="AY590" s="223" t="s">
        <v>137</v>
      </c>
    </row>
    <row r="591" spans="1:65" s="2" customFormat="1" ht="24.15" customHeight="1">
      <c r="A591" s="34"/>
      <c r="B591" s="35"/>
      <c r="C591" s="224" t="s">
        <v>794</v>
      </c>
      <c r="D591" s="224" t="s">
        <v>243</v>
      </c>
      <c r="E591" s="225" t="s">
        <v>795</v>
      </c>
      <c r="F591" s="226" t="s">
        <v>796</v>
      </c>
      <c r="G591" s="227" t="s">
        <v>394</v>
      </c>
      <c r="H591" s="228">
        <v>9</v>
      </c>
      <c r="I591" s="229"/>
      <c r="J591" s="230">
        <f>ROUND(I591*H591,2)</f>
        <v>0</v>
      </c>
      <c r="K591" s="226" t="s">
        <v>143</v>
      </c>
      <c r="L591" s="231"/>
      <c r="M591" s="232" t="s">
        <v>19</v>
      </c>
      <c r="N591" s="233" t="s">
        <v>45</v>
      </c>
      <c r="O591" s="64"/>
      <c r="P591" s="182">
        <f>O591*H591</f>
        <v>0</v>
      </c>
      <c r="Q591" s="182">
        <v>5.3999999999999999E-2</v>
      </c>
      <c r="R591" s="182">
        <f>Q591*H591</f>
        <v>0.48599999999999999</v>
      </c>
      <c r="S591" s="182">
        <v>0</v>
      </c>
      <c r="T591" s="183">
        <f>S591*H591</f>
        <v>0</v>
      </c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R591" s="184" t="s">
        <v>189</v>
      </c>
      <c r="AT591" s="184" t="s">
        <v>243</v>
      </c>
      <c r="AU591" s="184" t="s">
        <v>83</v>
      </c>
      <c r="AY591" s="17" t="s">
        <v>137</v>
      </c>
      <c r="BE591" s="185">
        <f>IF(N591="základní",J591,0)</f>
        <v>0</v>
      </c>
      <c r="BF591" s="185">
        <f>IF(N591="snížená",J591,0)</f>
        <v>0</v>
      </c>
      <c r="BG591" s="185">
        <f>IF(N591="zákl. přenesená",J591,0)</f>
        <v>0</v>
      </c>
      <c r="BH591" s="185">
        <f>IF(N591="sníž. přenesená",J591,0)</f>
        <v>0</v>
      </c>
      <c r="BI591" s="185">
        <f>IF(N591="nulová",J591,0)</f>
        <v>0</v>
      </c>
      <c r="BJ591" s="17" t="s">
        <v>79</v>
      </c>
      <c r="BK591" s="185">
        <f>ROUND(I591*H591,2)</f>
        <v>0</v>
      </c>
      <c r="BL591" s="17" t="s">
        <v>89</v>
      </c>
      <c r="BM591" s="184" t="s">
        <v>797</v>
      </c>
    </row>
    <row r="592" spans="1:65" s="2" customFormat="1" ht="24.15" customHeight="1">
      <c r="A592" s="34"/>
      <c r="B592" s="35"/>
      <c r="C592" s="173" t="s">
        <v>798</v>
      </c>
      <c r="D592" s="173" t="s">
        <v>139</v>
      </c>
      <c r="E592" s="174" t="s">
        <v>799</v>
      </c>
      <c r="F592" s="175" t="s">
        <v>800</v>
      </c>
      <c r="G592" s="176" t="s">
        <v>394</v>
      </c>
      <c r="H592" s="177">
        <v>5</v>
      </c>
      <c r="I592" s="178"/>
      <c r="J592" s="179">
        <f>ROUND(I592*H592,2)</f>
        <v>0</v>
      </c>
      <c r="K592" s="175" t="s">
        <v>143</v>
      </c>
      <c r="L592" s="39"/>
      <c r="M592" s="180" t="s">
        <v>19</v>
      </c>
      <c r="N592" s="181" t="s">
        <v>45</v>
      </c>
      <c r="O592" s="64"/>
      <c r="P592" s="182">
        <f>O592*H592</f>
        <v>0</v>
      </c>
      <c r="Q592" s="182">
        <v>2.972E-2</v>
      </c>
      <c r="R592" s="182">
        <f>Q592*H592</f>
        <v>0.14860000000000001</v>
      </c>
      <c r="S592" s="182">
        <v>0</v>
      </c>
      <c r="T592" s="183">
        <f>S592*H592</f>
        <v>0</v>
      </c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R592" s="184" t="s">
        <v>89</v>
      </c>
      <c r="AT592" s="184" t="s">
        <v>139</v>
      </c>
      <c r="AU592" s="184" t="s">
        <v>83</v>
      </c>
      <c r="AY592" s="17" t="s">
        <v>137</v>
      </c>
      <c r="BE592" s="185">
        <f>IF(N592="základní",J592,0)</f>
        <v>0</v>
      </c>
      <c r="BF592" s="185">
        <f>IF(N592="snížená",J592,0)</f>
        <v>0</v>
      </c>
      <c r="BG592" s="185">
        <f>IF(N592="zákl. přenesená",J592,0)</f>
        <v>0</v>
      </c>
      <c r="BH592" s="185">
        <f>IF(N592="sníž. přenesená",J592,0)</f>
        <v>0</v>
      </c>
      <c r="BI592" s="185">
        <f>IF(N592="nulová",J592,0)</f>
        <v>0</v>
      </c>
      <c r="BJ592" s="17" t="s">
        <v>79</v>
      </c>
      <c r="BK592" s="185">
        <f>ROUND(I592*H592,2)</f>
        <v>0</v>
      </c>
      <c r="BL592" s="17" t="s">
        <v>89</v>
      </c>
      <c r="BM592" s="184" t="s">
        <v>801</v>
      </c>
    </row>
    <row r="593" spans="1:65" s="2" customFormat="1">
      <c r="A593" s="34"/>
      <c r="B593" s="35"/>
      <c r="C593" s="36"/>
      <c r="D593" s="186" t="s">
        <v>145</v>
      </c>
      <c r="E593" s="36"/>
      <c r="F593" s="187" t="s">
        <v>802</v>
      </c>
      <c r="G593" s="36"/>
      <c r="H593" s="36"/>
      <c r="I593" s="188"/>
      <c r="J593" s="36"/>
      <c r="K593" s="36"/>
      <c r="L593" s="39"/>
      <c r="M593" s="189"/>
      <c r="N593" s="190"/>
      <c r="O593" s="64"/>
      <c r="P593" s="64"/>
      <c r="Q593" s="64"/>
      <c r="R593" s="64"/>
      <c r="S593" s="64"/>
      <c r="T593" s="65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T593" s="17" t="s">
        <v>145</v>
      </c>
      <c r="AU593" s="17" t="s">
        <v>83</v>
      </c>
    </row>
    <row r="594" spans="1:65" s="14" customFormat="1">
      <c r="B594" s="202"/>
      <c r="C594" s="203"/>
      <c r="D594" s="193" t="s">
        <v>147</v>
      </c>
      <c r="E594" s="204" t="s">
        <v>19</v>
      </c>
      <c r="F594" s="205" t="s">
        <v>803</v>
      </c>
      <c r="G594" s="203"/>
      <c r="H594" s="206">
        <v>5</v>
      </c>
      <c r="I594" s="207"/>
      <c r="J594" s="203"/>
      <c r="K594" s="203"/>
      <c r="L594" s="208"/>
      <c r="M594" s="209"/>
      <c r="N594" s="210"/>
      <c r="O594" s="210"/>
      <c r="P594" s="210"/>
      <c r="Q594" s="210"/>
      <c r="R594" s="210"/>
      <c r="S594" s="210"/>
      <c r="T594" s="211"/>
      <c r="AT594" s="212" t="s">
        <v>147</v>
      </c>
      <c r="AU594" s="212" t="s">
        <v>83</v>
      </c>
      <c r="AV594" s="14" t="s">
        <v>83</v>
      </c>
      <c r="AW594" s="14" t="s">
        <v>34</v>
      </c>
      <c r="AX594" s="14" t="s">
        <v>74</v>
      </c>
      <c r="AY594" s="212" t="s">
        <v>137</v>
      </c>
    </row>
    <row r="595" spans="1:65" s="15" customFormat="1">
      <c r="B595" s="213"/>
      <c r="C595" s="214"/>
      <c r="D595" s="193" t="s">
        <v>147</v>
      </c>
      <c r="E595" s="215" t="s">
        <v>19</v>
      </c>
      <c r="F595" s="216" t="s">
        <v>150</v>
      </c>
      <c r="G595" s="214"/>
      <c r="H595" s="217">
        <v>5</v>
      </c>
      <c r="I595" s="218"/>
      <c r="J595" s="214"/>
      <c r="K595" s="214"/>
      <c r="L595" s="219"/>
      <c r="M595" s="220"/>
      <c r="N595" s="221"/>
      <c r="O595" s="221"/>
      <c r="P595" s="221"/>
      <c r="Q595" s="221"/>
      <c r="R595" s="221"/>
      <c r="S595" s="221"/>
      <c r="T595" s="222"/>
      <c r="AT595" s="223" t="s">
        <v>147</v>
      </c>
      <c r="AU595" s="223" t="s">
        <v>83</v>
      </c>
      <c r="AV595" s="15" t="s">
        <v>89</v>
      </c>
      <c r="AW595" s="15" t="s">
        <v>34</v>
      </c>
      <c r="AX595" s="15" t="s">
        <v>79</v>
      </c>
      <c r="AY595" s="223" t="s">
        <v>137</v>
      </c>
    </row>
    <row r="596" spans="1:65" s="2" customFormat="1" ht="24.15" customHeight="1">
      <c r="A596" s="34"/>
      <c r="B596" s="35"/>
      <c r="C596" s="224" t="s">
        <v>804</v>
      </c>
      <c r="D596" s="224" t="s">
        <v>243</v>
      </c>
      <c r="E596" s="225" t="s">
        <v>805</v>
      </c>
      <c r="F596" s="226" t="s">
        <v>806</v>
      </c>
      <c r="G596" s="227" t="s">
        <v>394</v>
      </c>
      <c r="H596" s="228">
        <v>5</v>
      </c>
      <c r="I596" s="229"/>
      <c r="J596" s="230">
        <f>ROUND(I596*H596,2)</f>
        <v>0</v>
      </c>
      <c r="K596" s="226" t="s">
        <v>143</v>
      </c>
      <c r="L596" s="231"/>
      <c r="M596" s="232" t="s">
        <v>19</v>
      </c>
      <c r="N596" s="233" t="s">
        <v>45</v>
      </c>
      <c r="O596" s="64"/>
      <c r="P596" s="182">
        <f>O596*H596</f>
        <v>0</v>
      </c>
      <c r="Q596" s="182">
        <v>5.5E-2</v>
      </c>
      <c r="R596" s="182">
        <f>Q596*H596</f>
        <v>0.27500000000000002</v>
      </c>
      <c r="S596" s="182">
        <v>0</v>
      </c>
      <c r="T596" s="183">
        <f>S596*H596</f>
        <v>0</v>
      </c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R596" s="184" t="s">
        <v>189</v>
      </c>
      <c r="AT596" s="184" t="s">
        <v>243</v>
      </c>
      <c r="AU596" s="184" t="s">
        <v>83</v>
      </c>
      <c r="AY596" s="17" t="s">
        <v>137</v>
      </c>
      <c r="BE596" s="185">
        <f>IF(N596="základní",J596,0)</f>
        <v>0</v>
      </c>
      <c r="BF596" s="185">
        <f>IF(N596="snížená",J596,0)</f>
        <v>0</v>
      </c>
      <c r="BG596" s="185">
        <f>IF(N596="zákl. přenesená",J596,0)</f>
        <v>0</v>
      </c>
      <c r="BH596" s="185">
        <f>IF(N596="sníž. přenesená",J596,0)</f>
        <v>0</v>
      </c>
      <c r="BI596" s="185">
        <f>IF(N596="nulová",J596,0)</f>
        <v>0</v>
      </c>
      <c r="BJ596" s="17" t="s">
        <v>79</v>
      </c>
      <c r="BK596" s="185">
        <f>ROUND(I596*H596,2)</f>
        <v>0</v>
      </c>
      <c r="BL596" s="17" t="s">
        <v>89</v>
      </c>
      <c r="BM596" s="184" t="s">
        <v>807</v>
      </c>
    </row>
    <row r="597" spans="1:65" s="2" customFormat="1" ht="24.15" customHeight="1">
      <c r="A597" s="34"/>
      <c r="B597" s="35"/>
      <c r="C597" s="173" t="s">
        <v>808</v>
      </c>
      <c r="D597" s="173" t="s">
        <v>139</v>
      </c>
      <c r="E597" s="174" t="s">
        <v>809</v>
      </c>
      <c r="F597" s="175" t="s">
        <v>800</v>
      </c>
      <c r="G597" s="176" t="s">
        <v>394</v>
      </c>
      <c r="H597" s="177">
        <v>5</v>
      </c>
      <c r="I597" s="178"/>
      <c r="J597" s="179">
        <f>ROUND(I597*H597,2)</f>
        <v>0</v>
      </c>
      <c r="K597" s="175" t="s">
        <v>143</v>
      </c>
      <c r="L597" s="39"/>
      <c r="M597" s="180" t="s">
        <v>19</v>
      </c>
      <c r="N597" s="181" t="s">
        <v>45</v>
      </c>
      <c r="O597" s="64"/>
      <c r="P597" s="182">
        <f>O597*H597</f>
        <v>0</v>
      </c>
      <c r="Q597" s="182">
        <v>2.972E-2</v>
      </c>
      <c r="R597" s="182">
        <f>Q597*H597</f>
        <v>0.14860000000000001</v>
      </c>
      <c r="S597" s="182">
        <v>0</v>
      </c>
      <c r="T597" s="183">
        <f>S597*H597</f>
        <v>0</v>
      </c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R597" s="184" t="s">
        <v>89</v>
      </c>
      <c r="AT597" s="184" t="s">
        <v>139</v>
      </c>
      <c r="AU597" s="184" t="s">
        <v>83</v>
      </c>
      <c r="AY597" s="17" t="s">
        <v>137</v>
      </c>
      <c r="BE597" s="185">
        <f>IF(N597="základní",J597,0)</f>
        <v>0</v>
      </c>
      <c r="BF597" s="185">
        <f>IF(N597="snížená",J597,0)</f>
        <v>0</v>
      </c>
      <c r="BG597" s="185">
        <f>IF(N597="zákl. přenesená",J597,0)</f>
        <v>0</v>
      </c>
      <c r="BH597" s="185">
        <f>IF(N597="sníž. přenesená",J597,0)</f>
        <v>0</v>
      </c>
      <c r="BI597" s="185">
        <f>IF(N597="nulová",J597,0)</f>
        <v>0</v>
      </c>
      <c r="BJ597" s="17" t="s">
        <v>79</v>
      </c>
      <c r="BK597" s="185">
        <f>ROUND(I597*H597,2)</f>
        <v>0</v>
      </c>
      <c r="BL597" s="17" t="s">
        <v>89</v>
      </c>
      <c r="BM597" s="184" t="s">
        <v>810</v>
      </c>
    </row>
    <row r="598" spans="1:65" s="2" customFormat="1">
      <c r="A598" s="34"/>
      <c r="B598" s="35"/>
      <c r="C598" s="36"/>
      <c r="D598" s="186" t="s">
        <v>145</v>
      </c>
      <c r="E598" s="36"/>
      <c r="F598" s="187" t="s">
        <v>811</v>
      </c>
      <c r="G598" s="36"/>
      <c r="H598" s="36"/>
      <c r="I598" s="188"/>
      <c r="J598" s="36"/>
      <c r="K598" s="36"/>
      <c r="L598" s="39"/>
      <c r="M598" s="189"/>
      <c r="N598" s="190"/>
      <c r="O598" s="64"/>
      <c r="P598" s="64"/>
      <c r="Q598" s="64"/>
      <c r="R598" s="64"/>
      <c r="S598" s="64"/>
      <c r="T598" s="65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  <c r="AT598" s="17" t="s">
        <v>145</v>
      </c>
      <c r="AU598" s="17" t="s">
        <v>83</v>
      </c>
    </row>
    <row r="599" spans="1:65" s="14" customFormat="1">
      <c r="B599" s="202"/>
      <c r="C599" s="203"/>
      <c r="D599" s="193" t="s">
        <v>147</v>
      </c>
      <c r="E599" s="204" t="s">
        <v>19</v>
      </c>
      <c r="F599" s="205" t="s">
        <v>803</v>
      </c>
      <c r="G599" s="203"/>
      <c r="H599" s="206">
        <v>5</v>
      </c>
      <c r="I599" s="207"/>
      <c r="J599" s="203"/>
      <c r="K599" s="203"/>
      <c r="L599" s="208"/>
      <c r="M599" s="209"/>
      <c r="N599" s="210"/>
      <c r="O599" s="210"/>
      <c r="P599" s="210"/>
      <c r="Q599" s="210"/>
      <c r="R599" s="210"/>
      <c r="S599" s="210"/>
      <c r="T599" s="211"/>
      <c r="AT599" s="212" t="s">
        <v>147</v>
      </c>
      <c r="AU599" s="212" t="s">
        <v>83</v>
      </c>
      <c r="AV599" s="14" t="s">
        <v>83</v>
      </c>
      <c r="AW599" s="14" t="s">
        <v>34</v>
      </c>
      <c r="AX599" s="14" t="s">
        <v>74</v>
      </c>
      <c r="AY599" s="212" t="s">
        <v>137</v>
      </c>
    </row>
    <row r="600" spans="1:65" s="15" customFormat="1">
      <c r="B600" s="213"/>
      <c r="C600" s="214"/>
      <c r="D600" s="193" t="s">
        <v>147</v>
      </c>
      <c r="E600" s="215" t="s">
        <v>19</v>
      </c>
      <c r="F600" s="216" t="s">
        <v>150</v>
      </c>
      <c r="G600" s="214"/>
      <c r="H600" s="217">
        <v>5</v>
      </c>
      <c r="I600" s="218"/>
      <c r="J600" s="214"/>
      <c r="K600" s="214"/>
      <c r="L600" s="219"/>
      <c r="M600" s="220"/>
      <c r="N600" s="221"/>
      <c r="O600" s="221"/>
      <c r="P600" s="221"/>
      <c r="Q600" s="221"/>
      <c r="R600" s="221"/>
      <c r="S600" s="221"/>
      <c r="T600" s="222"/>
      <c r="AT600" s="223" t="s">
        <v>147</v>
      </c>
      <c r="AU600" s="223" t="s">
        <v>83</v>
      </c>
      <c r="AV600" s="15" t="s">
        <v>89</v>
      </c>
      <c r="AW600" s="15" t="s">
        <v>34</v>
      </c>
      <c r="AX600" s="15" t="s">
        <v>79</v>
      </c>
      <c r="AY600" s="223" t="s">
        <v>137</v>
      </c>
    </row>
    <row r="601" spans="1:65" s="2" customFormat="1" ht="16.5" customHeight="1">
      <c r="A601" s="34"/>
      <c r="B601" s="35"/>
      <c r="C601" s="224" t="s">
        <v>812</v>
      </c>
      <c r="D601" s="224" t="s">
        <v>243</v>
      </c>
      <c r="E601" s="225" t="s">
        <v>813</v>
      </c>
      <c r="F601" s="226" t="s">
        <v>814</v>
      </c>
      <c r="G601" s="227" t="s">
        <v>394</v>
      </c>
      <c r="H601" s="228">
        <v>5</v>
      </c>
      <c r="I601" s="229"/>
      <c r="J601" s="230">
        <f>ROUND(I601*H601,2)</f>
        <v>0</v>
      </c>
      <c r="K601" s="226" t="s">
        <v>143</v>
      </c>
      <c r="L601" s="231"/>
      <c r="M601" s="232" t="s">
        <v>19</v>
      </c>
      <c r="N601" s="233" t="s">
        <v>45</v>
      </c>
      <c r="O601" s="64"/>
      <c r="P601" s="182">
        <f>O601*H601</f>
        <v>0</v>
      </c>
      <c r="Q601" s="182">
        <v>6.0999999999999999E-2</v>
      </c>
      <c r="R601" s="182">
        <f>Q601*H601</f>
        <v>0.30499999999999999</v>
      </c>
      <c r="S601" s="182">
        <v>0</v>
      </c>
      <c r="T601" s="183">
        <f>S601*H601</f>
        <v>0</v>
      </c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  <c r="AR601" s="184" t="s">
        <v>189</v>
      </c>
      <c r="AT601" s="184" t="s">
        <v>243</v>
      </c>
      <c r="AU601" s="184" t="s">
        <v>83</v>
      </c>
      <c r="AY601" s="17" t="s">
        <v>137</v>
      </c>
      <c r="BE601" s="185">
        <f>IF(N601="základní",J601,0)</f>
        <v>0</v>
      </c>
      <c r="BF601" s="185">
        <f>IF(N601="snížená",J601,0)</f>
        <v>0</v>
      </c>
      <c r="BG601" s="185">
        <f>IF(N601="zákl. přenesená",J601,0)</f>
        <v>0</v>
      </c>
      <c r="BH601" s="185">
        <f>IF(N601="sníž. přenesená",J601,0)</f>
        <v>0</v>
      </c>
      <c r="BI601" s="185">
        <f>IF(N601="nulová",J601,0)</f>
        <v>0</v>
      </c>
      <c r="BJ601" s="17" t="s">
        <v>79</v>
      </c>
      <c r="BK601" s="185">
        <f>ROUND(I601*H601,2)</f>
        <v>0</v>
      </c>
      <c r="BL601" s="17" t="s">
        <v>89</v>
      </c>
      <c r="BM601" s="184" t="s">
        <v>815</v>
      </c>
    </row>
    <row r="602" spans="1:65" s="2" customFormat="1" ht="24.15" customHeight="1">
      <c r="A602" s="34"/>
      <c r="B602" s="35"/>
      <c r="C602" s="173" t="s">
        <v>816</v>
      </c>
      <c r="D602" s="173" t="s">
        <v>139</v>
      </c>
      <c r="E602" s="174" t="s">
        <v>817</v>
      </c>
      <c r="F602" s="175" t="s">
        <v>818</v>
      </c>
      <c r="G602" s="176" t="s">
        <v>394</v>
      </c>
      <c r="H602" s="177">
        <v>10</v>
      </c>
      <c r="I602" s="178"/>
      <c r="J602" s="179">
        <f>ROUND(I602*H602,2)</f>
        <v>0</v>
      </c>
      <c r="K602" s="175" t="s">
        <v>143</v>
      </c>
      <c r="L602" s="39"/>
      <c r="M602" s="180" t="s">
        <v>19</v>
      </c>
      <c r="N602" s="181" t="s">
        <v>45</v>
      </c>
      <c r="O602" s="64"/>
      <c r="P602" s="182">
        <f>O602*H602</f>
        <v>0</v>
      </c>
      <c r="Q602" s="182">
        <v>0.22394</v>
      </c>
      <c r="R602" s="182">
        <f>Q602*H602</f>
        <v>2.2393999999999998</v>
      </c>
      <c r="S602" s="182">
        <v>0</v>
      </c>
      <c r="T602" s="183">
        <f>S602*H602</f>
        <v>0</v>
      </c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R602" s="184" t="s">
        <v>89</v>
      </c>
      <c r="AT602" s="184" t="s">
        <v>139</v>
      </c>
      <c r="AU602" s="184" t="s">
        <v>83</v>
      </c>
      <c r="AY602" s="17" t="s">
        <v>137</v>
      </c>
      <c r="BE602" s="185">
        <f>IF(N602="základní",J602,0)</f>
        <v>0</v>
      </c>
      <c r="BF602" s="185">
        <f>IF(N602="snížená",J602,0)</f>
        <v>0</v>
      </c>
      <c r="BG602" s="185">
        <f>IF(N602="zákl. přenesená",J602,0)</f>
        <v>0</v>
      </c>
      <c r="BH602" s="185">
        <f>IF(N602="sníž. přenesená",J602,0)</f>
        <v>0</v>
      </c>
      <c r="BI602" s="185">
        <f>IF(N602="nulová",J602,0)</f>
        <v>0</v>
      </c>
      <c r="BJ602" s="17" t="s">
        <v>79</v>
      </c>
      <c r="BK602" s="185">
        <f>ROUND(I602*H602,2)</f>
        <v>0</v>
      </c>
      <c r="BL602" s="17" t="s">
        <v>89</v>
      </c>
      <c r="BM602" s="184" t="s">
        <v>819</v>
      </c>
    </row>
    <row r="603" spans="1:65" s="2" customFormat="1">
      <c r="A603" s="34"/>
      <c r="B603" s="35"/>
      <c r="C603" s="36"/>
      <c r="D603" s="186" t="s">
        <v>145</v>
      </c>
      <c r="E603" s="36"/>
      <c r="F603" s="187" t="s">
        <v>820</v>
      </c>
      <c r="G603" s="36"/>
      <c r="H603" s="36"/>
      <c r="I603" s="188"/>
      <c r="J603" s="36"/>
      <c r="K603" s="36"/>
      <c r="L603" s="39"/>
      <c r="M603" s="189"/>
      <c r="N603" s="190"/>
      <c r="O603" s="64"/>
      <c r="P603" s="64"/>
      <c r="Q603" s="64"/>
      <c r="R603" s="64"/>
      <c r="S603" s="64"/>
      <c r="T603" s="65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  <c r="AT603" s="17" t="s">
        <v>145</v>
      </c>
      <c r="AU603" s="17" t="s">
        <v>83</v>
      </c>
    </row>
    <row r="604" spans="1:65" s="14" customFormat="1" ht="20.399999999999999">
      <c r="B604" s="202"/>
      <c r="C604" s="203"/>
      <c r="D604" s="193" t="s">
        <v>147</v>
      </c>
      <c r="E604" s="204" t="s">
        <v>19</v>
      </c>
      <c r="F604" s="205" t="s">
        <v>821</v>
      </c>
      <c r="G604" s="203"/>
      <c r="H604" s="206">
        <v>10</v>
      </c>
      <c r="I604" s="207"/>
      <c r="J604" s="203"/>
      <c r="K604" s="203"/>
      <c r="L604" s="208"/>
      <c r="M604" s="209"/>
      <c r="N604" s="210"/>
      <c r="O604" s="210"/>
      <c r="P604" s="210"/>
      <c r="Q604" s="210"/>
      <c r="R604" s="210"/>
      <c r="S604" s="210"/>
      <c r="T604" s="211"/>
      <c r="AT604" s="212" t="s">
        <v>147</v>
      </c>
      <c r="AU604" s="212" t="s">
        <v>83</v>
      </c>
      <c r="AV604" s="14" t="s">
        <v>83</v>
      </c>
      <c r="AW604" s="14" t="s">
        <v>34</v>
      </c>
      <c r="AX604" s="14" t="s">
        <v>74</v>
      </c>
      <c r="AY604" s="212" t="s">
        <v>137</v>
      </c>
    </row>
    <row r="605" spans="1:65" s="15" customFormat="1">
      <c r="B605" s="213"/>
      <c r="C605" s="214"/>
      <c r="D605" s="193" t="s">
        <v>147</v>
      </c>
      <c r="E605" s="215" t="s">
        <v>19</v>
      </c>
      <c r="F605" s="216" t="s">
        <v>150</v>
      </c>
      <c r="G605" s="214"/>
      <c r="H605" s="217">
        <v>10</v>
      </c>
      <c r="I605" s="218"/>
      <c r="J605" s="214"/>
      <c r="K605" s="214"/>
      <c r="L605" s="219"/>
      <c r="M605" s="220"/>
      <c r="N605" s="221"/>
      <c r="O605" s="221"/>
      <c r="P605" s="221"/>
      <c r="Q605" s="221"/>
      <c r="R605" s="221"/>
      <c r="S605" s="221"/>
      <c r="T605" s="222"/>
      <c r="AT605" s="223" t="s">
        <v>147</v>
      </c>
      <c r="AU605" s="223" t="s">
        <v>83</v>
      </c>
      <c r="AV605" s="15" t="s">
        <v>89</v>
      </c>
      <c r="AW605" s="15" t="s">
        <v>34</v>
      </c>
      <c r="AX605" s="15" t="s">
        <v>79</v>
      </c>
      <c r="AY605" s="223" t="s">
        <v>137</v>
      </c>
    </row>
    <row r="606" spans="1:65" s="2" customFormat="1" ht="16.5" customHeight="1">
      <c r="A606" s="34"/>
      <c r="B606" s="35"/>
      <c r="C606" s="224" t="s">
        <v>822</v>
      </c>
      <c r="D606" s="224" t="s">
        <v>243</v>
      </c>
      <c r="E606" s="225" t="s">
        <v>823</v>
      </c>
      <c r="F606" s="226" t="s">
        <v>824</v>
      </c>
      <c r="G606" s="227" t="s">
        <v>394</v>
      </c>
      <c r="H606" s="228">
        <v>5</v>
      </c>
      <c r="I606" s="229"/>
      <c r="J606" s="230">
        <f>ROUND(I606*H606,2)</f>
        <v>0</v>
      </c>
      <c r="K606" s="226" t="s">
        <v>143</v>
      </c>
      <c r="L606" s="231"/>
      <c r="M606" s="232" t="s">
        <v>19</v>
      </c>
      <c r="N606" s="233" t="s">
        <v>45</v>
      </c>
      <c r="O606" s="64"/>
      <c r="P606" s="182">
        <f>O606*H606</f>
        <v>0</v>
      </c>
      <c r="Q606" s="182">
        <v>0.10299999999999999</v>
      </c>
      <c r="R606" s="182">
        <f>Q606*H606</f>
        <v>0.51500000000000001</v>
      </c>
      <c r="S606" s="182">
        <v>0</v>
      </c>
      <c r="T606" s="183">
        <f>S606*H606</f>
        <v>0</v>
      </c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  <c r="AR606" s="184" t="s">
        <v>189</v>
      </c>
      <c r="AT606" s="184" t="s">
        <v>243</v>
      </c>
      <c r="AU606" s="184" t="s">
        <v>83</v>
      </c>
      <c r="AY606" s="17" t="s">
        <v>137</v>
      </c>
      <c r="BE606" s="185">
        <f>IF(N606="základní",J606,0)</f>
        <v>0</v>
      </c>
      <c r="BF606" s="185">
        <f>IF(N606="snížená",J606,0)</f>
        <v>0</v>
      </c>
      <c r="BG606" s="185">
        <f>IF(N606="zákl. přenesená",J606,0)</f>
        <v>0</v>
      </c>
      <c r="BH606" s="185">
        <f>IF(N606="sníž. přenesená",J606,0)</f>
        <v>0</v>
      </c>
      <c r="BI606" s="185">
        <f>IF(N606="nulová",J606,0)</f>
        <v>0</v>
      </c>
      <c r="BJ606" s="17" t="s">
        <v>79</v>
      </c>
      <c r="BK606" s="185">
        <f>ROUND(I606*H606,2)</f>
        <v>0</v>
      </c>
      <c r="BL606" s="17" t="s">
        <v>89</v>
      </c>
      <c r="BM606" s="184" t="s">
        <v>825</v>
      </c>
    </row>
    <row r="607" spans="1:65" s="2" customFormat="1" ht="21.75" customHeight="1">
      <c r="A607" s="34"/>
      <c r="B607" s="35"/>
      <c r="C607" s="224" t="s">
        <v>826</v>
      </c>
      <c r="D607" s="224" t="s">
        <v>243</v>
      </c>
      <c r="E607" s="225" t="s">
        <v>827</v>
      </c>
      <c r="F607" s="226" t="s">
        <v>828</v>
      </c>
      <c r="G607" s="227" t="s">
        <v>394</v>
      </c>
      <c r="H607" s="228">
        <v>5</v>
      </c>
      <c r="I607" s="229"/>
      <c r="J607" s="230">
        <f>ROUND(I607*H607,2)</f>
        <v>0</v>
      </c>
      <c r="K607" s="226" t="s">
        <v>19</v>
      </c>
      <c r="L607" s="231"/>
      <c r="M607" s="232" t="s">
        <v>19</v>
      </c>
      <c r="N607" s="233" t="s">
        <v>45</v>
      </c>
      <c r="O607" s="64"/>
      <c r="P607" s="182">
        <f>O607*H607</f>
        <v>0</v>
      </c>
      <c r="Q607" s="182">
        <v>0.10299999999999999</v>
      </c>
      <c r="R607" s="182">
        <f>Q607*H607</f>
        <v>0.51500000000000001</v>
      </c>
      <c r="S607" s="182">
        <v>0</v>
      </c>
      <c r="T607" s="183">
        <f>S607*H607</f>
        <v>0</v>
      </c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R607" s="184" t="s">
        <v>189</v>
      </c>
      <c r="AT607" s="184" t="s">
        <v>243</v>
      </c>
      <c r="AU607" s="184" t="s">
        <v>83</v>
      </c>
      <c r="AY607" s="17" t="s">
        <v>137</v>
      </c>
      <c r="BE607" s="185">
        <f>IF(N607="základní",J607,0)</f>
        <v>0</v>
      </c>
      <c r="BF607" s="185">
        <f>IF(N607="snížená",J607,0)</f>
        <v>0</v>
      </c>
      <c r="BG607" s="185">
        <f>IF(N607="zákl. přenesená",J607,0)</f>
        <v>0</v>
      </c>
      <c r="BH607" s="185">
        <f>IF(N607="sníž. přenesená",J607,0)</f>
        <v>0</v>
      </c>
      <c r="BI607" s="185">
        <f>IF(N607="nulová",J607,0)</f>
        <v>0</v>
      </c>
      <c r="BJ607" s="17" t="s">
        <v>79</v>
      </c>
      <c r="BK607" s="185">
        <f>ROUND(I607*H607,2)</f>
        <v>0</v>
      </c>
      <c r="BL607" s="17" t="s">
        <v>89</v>
      </c>
      <c r="BM607" s="184" t="s">
        <v>829</v>
      </c>
    </row>
    <row r="608" spans="1:65" s="2" customFormat="1" ht="24.15" customHeight="1">
      <c r="A608" s="34"/>
      <c r="B608" s="35"/>
      <c r="C608" s="173" t="s">
        <v>830</v>
      </c>
      <c r="D608" s="173" t="s">
        <v>139</v>
      </c>
      <c r="E608" s="174" t="s">
        <v>831</v>
      </c>
      <c r="F608" s="175" t="s">
        <v>832</v>
      </c>
      <c r="G608" s="176" t="s">
        <v>394</v>
      </c>
      <c r="H608" s="177">
        <v>10</v>
      </c>
      <c r="I608" s="178"/>
      <c r="J608" s="179">
        <f>ROUND(I608*H608,2)</f>
        <v>0</v>
      </c>
      <c r="K608" s="175" t="s">
        <v>143</v>
      </c>
      <c r="L608" s="39"/>
      <c r="M608" s="180" t="s">
        <v>19</v>
      </c>
      <c r="N608" s="181" t="s">
        <v>45</v>
      </c>
      <c r="O608" s="64"/>
      <c r="P608" s="182">
        <f>O608*H608</f>
        <v>0</v>
      </c>
      <c r="Q608" s="182">
        <v>0.21734000000000001</v>
      </c>
      <c r="R608" s="182">
        <f>Q608*H608</f>
        <v>2.1734</v>
      </c>
      <c r="S608" s="182">
        <v>0</v>
      </c>
      <c r="T608" s="183">
        <f>S608*H608</f>
        <v>0</v>
      </c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  <c r="AR608" s="184" t="s">
        <v>89</v>
      </c>
      <c r="AT608" s="184" t="s">
        <v>139</v>
      </c>
      <c r="AU608" s="184" t="s">
        <v>83</v>
      </c>
      <c r="AY608" s="17" t="s">
        <v>137</v>
      </c>
      <c r="BE608" s="185">
        <f>IF(N608="základní",J608,0)</f>
        <v>0</v>
      </c>
      <c r="BF608" s="185">
        <f>IF(N608="snížená",J608,0)</f>
        <v>0</v>
      </c>
      <c r="BG608" s="185">
        <f>IF(N608="zákl. přenesená",J608,0)</f>
        <v>0</v>
      </c>
      <c r="BH608" s="185">
        <f>IF(N608="sníž. přenesená",J608,0)</f>
        <v>0</v>
      </c>
      <c r="BI608" s="185">
        <f>IF(N608="nulová",J608,0)</f>
        <v>0</v>
      </c>
      <c r="BJ608" s="17" t="s">
        <v>79</v>
      </c>
      <c r="BK608" s="185">
        <f>ROUND(I608*H608,2)</f>
        <v>0</v>
      </c>
      <c r="BL608" s="17" t="s">
        <v>89</v>
      </c>
      <c r="BM608" s="184" t="s">
        <v>833</v>
      </c>
    </row>
    <row r="609" spans="1:65" s="2" customFormat="1">
      <c r="A609" s="34"/>
      <c r="B609" s="35"/>
      <c r="C609" s="36"/>
      <c r="D609" s="186" t="s">
        <v>145</v>
      </c>
      <c r="E609" s="36"/>
      <c r="F609" s="187" t="s">
        <v>834</v>
      </c>
      <c r="G609" s="36"/>
      <c r="H609" s="36"/>
      <c r="I609" s="188"/>
      <c r="J609" s="36"/>
      <c r="K609" s="36"/>
      <c r="L609" s="39"/>
      <c r="M609" s="189"/>
      <c r="N609" s="190"/>
      <c r="O609" s="64"/>
      <c r="P609" s="64"/>
      <c r="Q609" s="64"/>
      <c r="R609" s="64"/>
      <c r="S609" s="64"/>
      <c r="T609" s="65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T609" s="17" t="s">
        <v>145</v>
      </c>
      <c r="AU609" s="17" t="s">
        <v>83</v>
      </c>
    </row>
    <row r="610" spans="1:65" s="14" customFormat="1" ht="20.399999999999999">
      <c r="B610" s="202"/>
      <c r="C610" s="203"/>
      <c r="D610" s="193" t="s">
        <v>147</v>
      </c>
      <c r="E610" s="204" t="s">
        <v>19</v>
      </c>
      <c r="F610" s="205" t="s">
        <v>835</v>
      </c>
      <c r="G610" s="203"/>
      <c r="H610" s="206">
        <v>10</v>
      </c>
      <c r="I610" s="207"/>
      <c r="J610" s="203"/>
      <c r="K610" s="203"/>
      <c r="L610" s="208"/>
      <c r="M610" s="209"/>
      <c r="N610" s="210"/>
      <c r="O610" s="210"/>
      <c r="P610" s="210"/>
      <c r="Q610" s="210"/>
      <c r="R610" s="210"/>
      <c r="S610" s="210"/>
      <c r="T610" s="211"/>
      <c r="AT610" s="212" t="s">
        <v>147</v>
      </c>
      <c r="AU610" s="212" t="s">
        <v>83</v>
      </c>
      <c r="AV610" s="14" t="s">
        <v>83</v>
      </c>
      <c r="AW610" s="14" t="s">
        <v>34</v>
      </c>
      <c r="AX610" s="14" t="s">
        <v>74</v>
      </c>
      <c r="AY610" s="212" t="s">
        <v>137</v>
      </c>
    </row>
    <row r="611" spans="1:65" s="15" customFormat="1">
      <c r="B611" s="213"/>
      <c r="C611" s="214"/>
      <c r="D611" s="193" t="s">
        <v>147</v>
      </c>
      <c r="E611" s="215" t="s">
        <v>19</v>
      </c>
      <c r="F611" s="216" t="s">
        <v>150</v>
      </c>
      <c r="G611" s="214"/>
      <c r="H611" s="217">
        <v>10</v>
      </c>
      <c r="I611" s="218"/>
      <c r="J611" s="214"/>
      <c r="K611" s="214"/>
      <c r="L611" s="219"/>
      <c r="M611" s="220"/>
      <c r="N611" s="221"/>
      <c r="O611" s="221"/>
      <c r="P611" s="221"/>
      <c r="Q611" s="221"/>
      <c r="R611" s="221"/>
      <c r="S611" s="221"/>
      <c r="T611" s="222"/>
      <c r="AT611" s="223" t="s">
        <v>147</v>
      </c>
      <c r="AU611" s="223" t="s">
        <v>83</v>
      </c>
      <c r="AV611" s="15" t="s">
        <v>89</v>
      </c>
      <c r="AW611" s="15" t="s">
        <v>34</v>
      </c>
      <c r="AX611" s="15" t="s">
        <v>79</v>
      </c>
      <c r="AY611" s="223" t="s">
        <v>137</v>
      </c>
    </row>
    <row r="612" spans="1:65" s="2" customFormat="1" ht="24.15" customHeight="1">
      <c r="A612" s="34"/>
      <c r="B612" s="35"/>
      <c r="C612" s="224" t="s">
        <v>836</v>
      </c>
      <c r="D612" s="224" t="s">
        <v>243</v>
      </c>
      <c r="E612" s="225" t="s">
        <v>837</v>
      </c>
      <c r="F612" s="226" t="s">
        <v>838</v>
      </c>
      <c r="G612" s="227" t="s">
        <v>394</v>
      </c>
      <c r="H612" s="228">
        <v>5</v>
      </c>
      <c r="I612" s="229"/>
      <c r="J612" s="230">
        <f t="shared" ref="J612:J617" si="0">ROUND(I612*H612,2)</f>
        <v>0</v>
      </c>
      <c r="K612" s="226" t="s">
        <v>19</v>
      </c>
      <c r="L612" s="231"/>
      <c r="M612" s="232" t="s">
        <v>19</v>
      </c>
      <c r="N612" s="233" t="s">
        <v>45</v>
      </c>
      <c r="O612" s="64"/>
      <c r="P612" s="182">
        <f t="shared" ref="P612:P617" si="1">O612*H612</f>
        <v>0</v>
      </c>
      <c r="Q612" s="182">
        <v>0.108</v>
      </c>
      <c r="R612" s="182">
        <f t="shared" ref="R612:R617" si="2">Q612*H612</f>
        <v>0.54</v>
      </c>
      <c r="S612" s="182">
        <v>0</v>
      </c>
      <c r="T612" s="183">
        <f t="shared" ref="T612:T617" si="3">S612*H612</f>
        <v>0</v>
      </c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  <c r="AR612" s="184" t="s">
        <v>189</v>
      </c>
      <c r="AT612" s="184" t="s">
        <v>243</v>
      </c>
      <c r="AU612" s="184" t="s">
        <v>83</v>
      </c>
      <c r="AY612" s="17" t="s">
        <v>137</v>
      </c>
      <c r="BE612" s="185">
        <f t="shared" ref="BE612:BE617" si="4">IF(N612="základní",J612,0)</f>
        <v>0</v>
      </c>
      <c r="BF612" s="185">
        <f t="shared" ref="BF612:BF617" si="5">IF(N612="snížená",J612,0)</f>
        <v>0</v>
      </c>
      <c r="BG612" s="185">
        <f t="shared" ref="BG612:BG617" si="6">IF(N612="zákl. přenesená",J612,0)</f>
        <v>0</v>
      </c>
      <c r="BH612" s="185">
        <f t="shared" ref="BH612:BH617" si="7">IF(N612="sníž. přenesená",J612,0)</f>
        <v>0</v>
      </c>
      <c r="BI612" s="185">
        <f t="shared" ref="BI612:BI617" si="8">IF(N612="nulová",J612,0)</f>
        <v>0</v>
      </c>
      <c r="BJ612" s="17" t="s">
        <v>79</v>
      </c>
      <c r="BK612" s="185">
        <f t="shared" ref="BK612:BK617" si="9">ROUND(I612*H612,2)</f>
        <v>0</v>
      </c>
      <c r="BL612" s="17" t="s">
        <v>89</v>
      </c>
      <c r="BM612" s="184" t="s">
        <v>839</v>
      </c>
    </row>
    <row r="613" spans="1:65" s="2" customFormat="1" ht="24.15" customHeight="1">
      <c r="A613" s="34"/>
      <c r="B613" s="35"/>
      <c r="C613" s="224" t="s">
        <v>840</v>
      </c>
      <c r="D613" s="224" t="s">
        <v>243</v>
      </c>
      <c r="E613" s="225" t="s">
        <v>841</v>
      </c>
      <c r="F613" s="226" t="s">
        <v>842</v>
      </c>
      <c r="G613" s="227" t="s">
        <v>394</v>
      </c>
      <c r="H613" s="228">
        <v>2</v>
      </c>
      <c r="I613" s="229"/>
      <c r="J613" s="230">
        <f t="shared" si="0"/>
        <v>0</v>
      </c>
      <c r="K613" s="226" t="s">
        <v>143</v>
      </c>
      <c r="L613" s="231"/>
      <c r="M613" s="232" t="s">
        <v>19</v>
      </c>
      <c r="N613" s="233" t="s">
        <v>45</v>
      </c>
      <c r="O613" s="64"/>
      <c r="P613" s="182">
        <f t="shared" si="1"/>
        <v>0</v>
      </c>
      <c r="Q613" s="182">
        <v>0.108</v>
      </c>
      <c r="R613" s="182">
        <f t="shared" si="2"/>
        <v>0.216</v>
      </c>
      <c r="S613" s="182">
        <v>0</v>
      </c>
      <c r="T613" s="183">
        <f t="shared" si="3"/>
        <v>0</v>
      </c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R613" s="184" t="s">
        <v>189</v>
      </c>
      <c r="AT613" s="184" t="s">
        <v>243</v>
      </c>
      <c r="AU613" s="184" t="s">
        <v>83</v>
      </c>
      <c r="AY613" s="17" t="s">
        <v>137</v>
      </c>
      <c r="BE613" s="185">
        <f t="shared" si="4"/>
        <v>0</v>
      </c>
      <c r="BF613" s="185">
        <f t="shared" si="5"/>
        <v>0</v>
      </c>
      <c r="BG613" s="185">
        <f t="shared" si="6"/>
        <v>0</v>
      </c>
      <c r="BH613" s="185">
        <f t="shared" si="7"/>
        <v>0</v>
      </c>
      <c r="BI613" s="185">
        <f t="shared" si="8"/>
        <v>0</v>
      </c>
      <c r="BJ613" s="17" t="s">
        <v>79</v>
      </c>
      <c r="BK613" s="185">
        <f t="shared" si="9"/>
        <v>0</v>
      </c>
      <c r="BL613" s="17" t="s">
        <v>89</v>
      </c>
      <c r="BM613" s="184" t="s">
        <v>843</v>
      </c>
    </row>
    <row r="614" spans="1:65" s="2" customFormat="1" ht="16.5" customHeight="1">
      <c r="A614" s="34"/>
      <c r="B614" s="35"/>
      <c r="C614" s="224" t="s">
        <v>844</v>
      </c>
      <c r="D614" s="224" t="s">
        <v>243</v>
      </c>
      <c r="E614" s="225" t="s">
        <v>845</v>
      </c>
      <c r="F614" s="226" t="s">
        <v>846</v>
      </c>
      <c r="G614" s="227" t="s">
        <v>394</v>
      </c>
      <c r="H614" s="228">
        <v>3</v>
      </c>
      <c r="I614" s="229"/>
      <c r="J614" s="230">
        <f t="shared" si="0"/>
        <v>0</v>
      </c>
      <c r="K614" s="226" t="s">
        <v>19</v>
      </c>
      <c r="L614" s="231"/>
      <c r="M614" s="232" t="s">
        <v>19</v>
      </c>
      <c r="N614" s="233" t="s">
        <v>45</v>
      </c>
      <c r="O614" s="64"/>
      <c r="P614" s="182">
        <f t="shared" si="1"/>
        <v>0</v>
      </c>
      <c r="Q614" s="182">
        <v>0.108</v>
      </c>
      <c r="R614" s="182">
        <f t="shared" si="2"/>
        <v>0.32400000000000001</v>
      </c>
      <c r="S614" s="182">
        <v>0</v>
      </c>
      <c r="T614" s="183">
        <f t="shared" si="3"/>
        <v>0</v>
      </c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R614" s="184" t="s">
        <v>189</v>
      </c>
      <c r="AT614" s="184" t="s">
        <v>243</v>
      </c>
      <c r="AU614" s="184" t="s">
        <v>83</v>
      </c>
      <c r="AY614" s="17" t="s">
        <v>137</v>
      </c>
      <c r="BE614" s="185">
        <f t="shared" si="4"/>
        <v>0</v>
      </c>
      <c r="BF614" s="185">
        <f t="shared" si="5"/>
        <v>0</v>
      </c>
      <c r="BG614" s="185">
        <f t="shared" si="6"/>
        <v>0</v>
      </c>
      <c r="BH614" s="185">
        <f t="shared" si="7"/>
        <v>0</v>
      </c>
      <c r="BI614" s="185">
        <f t="shared" si="8"/>
        <v>0</v>
      </c>
      <c r="BJ614" s="17" t="s">
        <v>79</v>
      </c>
      <c r="BK614" s="185">
        <f t="shared" si="9"/>
        <v>0</v>
      </c>
      <c r="BL614" s="17" t="s">
        <v>89</v>
      </c>
      <c r="BM614" s="184" t="s">
        <v>847</v>
      </c>
    </row>
    <row r="615" spans="1:65" s="2" customFormat="1" ht="24.15" customHeight="1">
      <c r="A615" s="34"/>
      <c r="B615" s="35"/>
      <c r="C615" s="224" t="s">
        <v>848</v>
      </c>
      <c r="D615" s="224" t="s">
        <v>243</v>
      </c>
      <c r="E615" s="225" t="s">
        <v>849</v>
      </c>
      <c r="F615" s="226" t="s">
        <v>850</v>
      </c>
      <c r="G615" s="227" t="s">
        <v>394</v>
      </c>
      <c r="H615" s="228">
        <v>5</v>
      </c>
      <c r="I615" s="229"/>
      <c r="J615" s="230">
        <f t="shared" si="0"/>
        <v>0</v>
      </c>
      <c r="K615" s="226" t="s">
        <v>143</v>
      </c>
      <c r="L615" s="231"/>
      <c r="M615" s="232" t="s">
        <v>19</v>
      </c>
      <c r="N615" s="233" t="s">
        <v>45</v>
      </c>
      <c r="O615" s="64"/>
      <c r="P615" s="182">
        <f t="shared" si="1"/>
        <v>0</v>
      </c>
      <c r="Q615" s="182">
        <v>6.0000000000000001E-3</v>
      </c>
      <c r="R615" s="182">
        <f t="shared" si="2"/>
        <v>0.03</v>
      </c>
      <c r="S615" s="182">
        <v>0</v>
      </c>
      <c r="T615" s="183">
        <f t="shared" si="3"/>
        <v>0</v>
      </c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R615" s="184" t="s">
        <v>189</v>
      </c>
      <c r="AT615" s="184" t="s">
        <v>243</v>
      </c>
      <c r="AU615" s="184" t="s">
        <v>83</v>
      </c>
      <c r="AY615" s="17" t="s">
        <v>137</v>
      </c>
      <c r="BE615" s="185">
        <f t="shared" si="4"/>
        <v>0</v>
      </c>
      <c r="BF615" s="185">
        <f t="shared" si="5"/>
        <v>0</v>
      </c>
      <c r="BG615" s="185">
        <f t="shared" si="6"/>
        <v>0</v>
      </c>
      <c r="BH615" s="185">
        <f t="shared" si="7"/>
        <v>0</v>
      </c>
      <c r="BI615" s="185">
        <f t="shared" si="8"/>
        <v>0</v>
      </c>
      <c r="BJ615" s="17" t="s">
        <v>79</v>
      </c>
      <c r="BK615" s="185">
        <f t="shared" si="9"/>
        <v>0</v>
      </c>
      <c r="BL615" s="17" t="s">
        <v>89</v>
      </c>
      <c r="BM615" s="184" t="s">
        <v>851</v>
      </c>
    </row>
    <row r="616" spans="1:65" s="2" customFormat="1" ht="24.15" customHeight="1">
      <c r="A616" s="34"/>
      <c r="B616" s="35"/>
      <c r="C616" s="224" t="s">
        <v>852</v>
      </c>
      <c r="D616" s="224" t="s">
        <v>243</v>
      </c>
      <c r="E616" s="225" t="s">
        <v>853</v>
      </c>
      <c r="F616" s="226" t="s">
        <v>854</v>
      </c>
      <c r="G616" s="227" t="s">
        <v>394</v>
      </c>
      <c r="H616" s="228">
        <v>5</v>
      </c>
      <c r="I616" s="229"/>
      <c r="J616" s="230">
        <f t="shared" si="0"/>
        <v>0</v>
      </c>
      <c r="K616" s="226" t="s">
        <v>143</v>
      </c>
      <c r="L616" s="231"/>
      <c r="M616" s="232" t="s">
        <v>19</v>
      </c>
      <c r="N616" s="233" t="s">
        <v>45</v>
      </c>
      <c r="O616" s="64"/>
      <c r="P616" s="182">
        <f t="shared" si="1"/>
        <v>0</v>
      </c>
      <c r="Q616" s="182">
        <v>4.0000000000000001E-3</v>
      </c>
      <c r="R616" s="182">
        <f t="shared" si="2"/>
        <v>0.02</v>
      </c>
      <c r="S616" s="182">
        <v>0</v>
      </c>
      <c r="T616" s="183">
        <f t="shared" si="3"/>
        <v>0</v>
      </c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R616" s="184" t="s">
        <v>189</v>
      </c>
      <c r="AT616" s="184" t="s">
        <v>243</v>
      </c>
      <c r="AU616" s="184" t="s">
        <v>83</v>
      </c>
      <c r="AY616" s="17" t="s">
        <v>137</v>
      </c>
      <c r="BE616" s="185">
        <f t="shared" si="4"/>
        <v>0</v>
      </c>
      <c r="BF616" s="185">
        <f t="shared" si="5"/>
        <v>0</v>
      </c>
      <c r="BG616" s="185">
        <f t="shared" si="6"/>
        <v>0</v>
      </c>
      <c r="BH616" s="185">
        <f t="shared" si="7"/>
        <v>0</v>
      </c>
      <c r="BI616" s="185">
        <f t="shared" si="8"/>
        <v>0</v>
      </c>
      <c r="BJ616" s="17" t="s">
        <v>79</v>
      </c>
      <c r="BK616" s="185">
        <f t="shared" si="9"/>
        <v>0</v>
      </c>
      <c r="BL616" s="17" t="s">
        <v>89</v>
      </c>
      <c r="BM616" s="184" t="s">
        <v>855</v>
      </c>
    </row>
    <row r="617" spans="1:65" s="2" customFormat="1" ht="55.5" customHeight="1">
      <c r="A617" s="34"/>
      <c r="B617" s="35"/>
      <c r="C617" s="173" t="s">
        <v>856</v>
      </c>
      <c r="D617" s="173" t="s">
        <v>139</v>
      </c>
      <c r="E617" s="174" t="s">
        <v>857</v>
      </c>
      <c r="F617" s="175" t="s">
        <v>858</v>
      </c>
      <c r="G617" s="176" t="s">
        <v>251</v>
      </c>
      <c r="H617" s="177">
        <v>3</v>
      </c>
      <c r="I617" s="178"/>
      <c r="J617" s="179">
        <f t="shared" si="0"/>
        <v>0</v>
      </c>
      <c r="K617" s="175" t="s">
        <v>143</v>
      </c>
      <c r="L617" s="39"/>
      <c r="M617" s="180" t="s">
        <v>19</v>
      </c>
      <c r="N617" s="181" t="s">
        <v>45</v>
      </c>
      <c r="O617" s="64"/>
      <c r="P617" s="182">
        <f t="shared" si="1"/>
        <v>0</v>
      </c>
      <c r="Q617" s="182">
        <v>0.19536000000000001</v>
      </c>
      <c r="R617" s="182">
        <f t="shared" si="2"/>
        <v>0.58608000000000005</v>
      </c>
      <c r="S617" s="182">
        <v>0</v>
      </c>
      <c r="T617" s="183">
        <f t="shared" si="3"/>
        <v>0</v>
      </c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R617" s="184" t="s">
        <v>89</v>
      </c>
      <c r="AT617" s="184" t="s">
        <v>139</v>
      </c>
      <c r="AU617" s="184" t="s">
        <v>83</v>
      </c>
      <c r="AY617" s="17" t="s">
        <v>137</v>
      </c>
      <c r="BE617" s="185">
        <f t="shared" si="4"/>
        <v>0</v>
      </c>
      <c r="BF617" s="185">
        <f t="shared" si="5"/>
        <v>0</v>
      </c>
      <c r="BG617" s="185">
        <f t="shared" si="6"/>
        <v>0</v>
      </c>
      <c r="BH617" s="185">
        <f t="shared" si="7"/>
        <v>0</v>
      </c>
      <c r="BI617" s="185">
        <f t="shared" si="8"/>
        <v>0</v>
      </c>
      <c r="BJ617" s="17" t="s">
        <v>79</v>
      </c>
      <c r="BK617" s="185">
        <f t="shared" si="9"/>
        <v>0</v>
      </c>
      <c r="BL617" s="17" t="s">
        <v>89</v>
      </c>
      <c r="BM617" s="184" t="s">
        <v>859</v>
      </c>
    </row>
    <row r="618" spans="1:65" s="2" customFormat="1">
      <c r="A618" s="34"/>
      <c r="B618" s="35"/>
      <c r="C618" s="36"/>
      <c r="D618" s="186" t="s">
        <v>145</v>
      </c>
      <c r="E618" s="36"/>
      <c r="F618" s="187" t="s">
        <v>860</v>
      </c>
      <c r="G618" s="36"/>
      <c r="H618" s="36"/>
      <c r="I618" s="188"/>
      <c r="J618" s="36"/>
      <c r="K618" s="36"/>
      <c r="L618" s="39"/>
      <c r="M618" s="189"/>
      <c r="N618" s="190"/>
      <c r="O618" s="64"/>
      <c r="P618" s="64"/>
      <c r="Q618" s="64"/>
      <c r="R618" s="64"/>
      <c r="S618" s="64"/>
      <c r="T618" s="65"/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  <c r="AT618" s="17" t="s">
        <v>145</v>
      </c>
      <c r="AU618" s="17" t="s">
        <v>83</v>
      </c>
    </row>
    <row r="619" spans="1:65" s="14" customFormat="1">
      <c r="B619" s="202"/>
      <c r="C619" s="203"/>
      <c r="D619" s="193" t="s">
        <v>147</v>
      </c>
      <c r="E619" s="204" t="s">
        <v>19</v>
      </c>
      <c r="F619" s="205" t="s">
        <v>861</v>
      </c>
      <c r="G619" s="203"/>
      <c r="H619" s="206">
        <v>3</v>
      </c>
      <c r="I619" s="207"/>
      <c r="J619" s="203"/>
      <c r="K619" s="203"/>
      <c r="L619" s="208"/>
      <c r="M619" s="209"/>
      <c r="N619" s="210"/>
      <c r="O619" s="210"/>
      <c r="P619" s="210"/>
      <c r="Q619" s="210"/>
      <c r="R619" s="210"/>
      <c r="S619" s="210"/>
      <c r="T619" s="211"/>
      <c r="AT619" s="212" t="s">
        <v>147</v>
      </c>
      <c r="AU619" s="212" t="s">
        <v>83</v>
      </c>
      <c r="AV619" s="14" t="s">
        <v>83</v>
      </c>
      <c r="AW619" s="14" t="s">
        <v>34</v>
      </c>
      <c r="AX619" s="14" t="s">
        <v>74</v>
      </c>
      <c r="AY619" s="212" t="s">
        <v>137</v>
      </c>
    </row>
    <row r="620" spans="1:65" s="15" customFormat="1">
      <c r="B620" s="213"/>
      <c r="C620" s="214"/>
      <c r="D620" s="193" t="s">
        <v>147</v>
      </c>
      <c r="E620" s="215" t="s">
        <v>19</v>
      </c>
      <c r="F620" s="216" t="s">
        <v>150</v>
      </c>
      <c r="G620" s="214"/>
      <c r="H620" s="217">
        <v>3</v>
      </c>
      <c r="I620" s="218"/>
      <c r="J620" s="214"/>
      <c r="K620" s="214"/>
      <c r="L620" s="219"/>
      <c r="M620" s="220"/>
      <c r="N620" s="221"/>
      <c r="O620" s="221"/>
      <c r="P620" s="221"/>
      <c r="Q620" s="221"/>
      <c r="R620" s="221"/>
      <c r="S620" s="221"/>
      <c r="T620" s="222"/>
      <c r="AT620" s="223" t="s">
        <v>147</v>
      </c>
      <c r="AU620" s="223" t="s">
        <v>83</v>
      </c>
      <c r="AV620" s="15" t="s">
        <v>89</v>
      </c>
      <c r="AW620" s="15" t="s">
        <v>34</v>
      </c>
      <c r="AX620" s="15" t="s">
        <v>79</v>
      </c>
      <c r="AY620" s="223" t="s">
        <v>137</v>
      </c>
    </row>
    <row r="621" spans="1:65" s="2" customFormat="1" ht="16.5" customHeight="1">
      <c r="A621" s="34"/>
      <c r="B621" s="35"/>
      <c r="C621" s="224" t="s">
        <v>862</v>
      </c>
      <c r="D621" s="224" t="s">
        <v>243</v>
      </c>
      <c r="E621" s="225" t="s">
        <v>863</v>
      </c>
      <c r="F621" s="226" t="s">
        <v>864</v>
      </c>
      <c r="G621" s="227" t="s">
        <v>251</v>
      </c>
      <c r="H621" s="228">
        <v>3.06</v>
      </c>
      <c r="I621" s="229"/>
      <c r="J621" s="230">
        <f>ROUND(I621*H621,2)</f>
        <v>0</v>
      </c>
      <c r="K621" s="226" t="s">
        <v>143</v>
      </c>
      <c r="L621" s="231"/>
      <c r="M621" s="232" t="s">
        <v>19</v>
      </c>
      <c r="N621" s="233" t="s">
        <v>45</v>
      </c>
      <c r="O621" s="64"/>
      <c r="P621" s="182">
        <f>O621*H621</f>
        <v>0</v>
      </c>
      <c r="Q621" s="182">
        <v>0.22800000000000001</v>
      </c>
      <c r="R621" s="182">
        <f>Q621*H621</f>
        <v>0.69768000000000008</v>
      </c>
      <c r="S621" s="182">
        <v>0</v>
      </c>
      <c r="T621" s="183">
        <f>S621*H621</f>
        <v>0</v>
      </c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R621" s="184" t="s">
        <v>189</v>
      </c>
      <c r="AT621" s="184" t="s">
        <v>243</v>
      </c>
      <c r="AU621" s="184" t="s">
        <v>83</v>
      </c>
      <c r="AY621" s="17" t="s">
        <v>137</v>
      </c>
      <c r="BE621" s="185">
        <f>IF(N621="základní",J621,0)</f>
        <v>0</v>
      </c>
      <c r="BF621" s="185">
        <f>IF(N621="snížená",J621,0)</f>
        <v>0</v>
      </c>
      <c r="BG621" s="185">
        <f>IF(N621="zákl. přenesená",J621,0)</f>
        <v>0</v>
      </c>
      <c r="BH621" s="185">
        <f>IF(N621="sníž. přenesená",J621,0)</f>
        <v>0</v>
      </c>
      <c r="BI621" s="185">
        <f>IF(N621="nulová",J621,0)</f>
        <v>0</v>
      </c>
      <c r="BJ621" s="17" t="s">
        <v>79</v>
      </c>
      <c r="BK621" s="185">
        <f>ROUND(I621*H621,2)</f>
        <v>0</v>
      </c>
      <c r="BL621" s="17" t="s">
        <v>89</v>
      </c>
      <c r="BM621" s="184" t="s">
        <v>865</v>
      </c>
    </row>
    <row r="622" spans="1:65" s="14" customFormat="1">
      <c r="B622" s="202"/>
      <c r="C622" s="203"/>
      <c r="D622" s="193" t="s">
        <v>147</v>
      </c>
      <c r="E622" s="204" t="s">
        <v>19</v>
      </c>
      <c r="F622" s="205" t="s">
        <v>866</v>
      </c>
      <c r="G622" s="203"/>
      <c r="H622" s="206">
        <v>3.06</v>
      </c>
      <c r="I622" s="207"/>
      <c r="J622" s="203"/>
      <c r="K622" s="203"/>
      <c r="L622" s="208"/>
      <c r="M622" s="209"/>
      <c r="N622" s="210"/>
      <c r="O622" s="210"/>
      <c r="P622" s="210"/>
      <c r="Q622" s="210"/>
      <c r="R622" s="210"/>
      <c r="S622" s="210"/>
      <c r="T622" s="211"/>
      <c r="AT622" s="212" t="s">
        <v>147</v>
      </c>
      <c r="AU622" s="212" t="s">
        <v>83</v>
      </c>
      <c r="AV622" s="14" t="s">
        <v>83</v>
      </c>
      <c r="AW622" s="14" t="s">
        <v>34</v>
      </c>
      <c r="AX622" s="14" t="s">
        <v>74</v>
      </c>
      <c r="AY622" s="212" t="s">
        <v>137</v>
      </c>
    </row>
    <row r="623" spans="1:65" s="15" customFormat="1">
      <c r="B623" s="213"/>
      <c r="C623" s="214"/>
      <c r="D623" s="193" t="s">
        <v>147</v>
      </c>
      <c r="E623" s="215" t="s">
        <v>19</v>
      </c>
      <c r="F623" s="216" t="s">
        <v>150</v>
      </c>
      <c r="G623" s="214"/>
      <c r="H623" s="217">
        <v>3.06</v>
      </c>
      <c r="I623" s="218"/>
      <c r="J623" s="214"/>
      <c r="K623" s="214"/>
      <c r="L623" s="219"/>
      <c r="M623" s="220"/>
      <c r="N623" s="221"/>
      <c r="O623" s="221"/>
      <c r="P623" s="221"/>
      <c r="Q623" s="221"/>
      <c r="R623" s="221"/>
      <c r="S623" s="221"/>
      <c r="T623" s="222"/>
      <c r="AT623" s="223" t="s">
        <v>147</v>
      </c>
      <c r="AU623" s="223" t="s">
        <v>83</v>
      </c>
      <c r="AV623" s="15" t="s">
        <v>89</v>
      </c>
      <c r="AW623" s="15" t="s">
        <v>34</v>
      </c>
      <c r="AX623" s="15" t="s">
        <v>79</v>
      </c>
      <c r="AY623" s="223" t="s">
        <v>137</v>
      </c>
    </row>
    <row r="624" spans="1:65" s="2" customFormat="1" ht="16.5" customHeight="1">
      <c r="A624" s="34"/>
      <c r="B624" s="35"/>
      <c r="C624" s="173" t="s">
        <v>867</v>
      </c>
      <c r="D624" s="173" t="s">
        <v>139</v>
      </c>
      <c r="E624" s="174" t="s">
        <v>868</v>
      </c>
      <c r="F624" s="175" t="s">
        <v>869</v>
      </c>
      <c r="G624" s="176" t="s">
        <v>394</v>
      </c>
      <c r="H624" s="177">
        <v>7</v>
      </c>
      <c r="I624" s="178"/>
      <c r="J624" s="179">
        <f>ROUND(I624*H624,2)</f>
        <v>0</v>
      </c>
      <c r="K624" s="175" t="s">
        <v>19</v>
      </c>
      <c r="L624" s="39"/>
      <c r="M624" s="180" t="s">
        <v>19</v>
      </c>
      <c r="N624" s="181" t="s">
        <v>45</v>
      </c>
      <c r="O624" s="64"/>
      <c r="P624" s="182">
        <f>O624*H624</f>
        <v>0</v>
      </c>
      <c r="Q624" s="182">
        <v>7.2000000000000005E-4</v>
      </c>
      <c r="R624" s="182">
        <f>Q624*H624</f>
        <v>5.0400000000000002E-3</v>
      </c>
      <c r="S624" s="182">
        <v>0</v>
      </c>
      <c r="T624" s="183">
        <f>S624*H624</f>
        <v>0</v>
      </c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R624" s="184" t="s">
        <v>89</v>
      </c>
      <c r="AT624" s="184" t="s">
        <v>139</v>
      </c>
      <c r="AU624" s="184" t="s">
        <v>83</v>
      </c>
      <c r="AY624" s="17" t="s">
        <v>137</v>
      </c>
      <c r="BE624" s="185">
        <f>IF(N624="základní",J624,0)</f>
        <v>0</v>
      </c>
      <c r="BF624" s="185">
        <f>IF(N624="snížená",J624,0)</f>
        <v>0</v>
      </c>
      <c r="BG624" s="185">
        <f>IF(N624="zákl. přenesená",J624,0)</f>
        <v>0</v>
      </c>
      <c r="BH624" s="185">
        <f>IF(N624="sníž. přenesená",J624,0)</f>
        <v>0</v>
      </c>
      <c r="BI624" s="185">
        <f>IF(N624="nulová",J624,0)</f>
        <v>0</v>
      </c>
      <c r="BJ624" s="17" t="s">
        <v>79</v>
      </c>
      <c r="BK624" s="185">
        <f>ROUND(I624*H624,2)</f>
        <v>0</v>
      </c>
      <c r="BL624" s="17" t="s">
        <v>89</v>
      </c>
      <c r="BM624" s="184" t="s">
        <v>870</v>
      </c>
    </row>
    <row r="625" spans="1:65" s="14" customFormat="1" ht="20.399999999999999">
      <c r="B625" s="202"/>
      <c r="C625" s="203"/>
      <c r="D625" s="193" t="s">
        <v>147</v>
      </c>
      <c r="E625" s="204" t="s">
        <v>19</v>
      </c>
      <c r="F625" s="205" t="s">
        <v>871</v>
      </c>
      <c r="G625" s="203"/>
      <c r="H625" s="206">
        <v>7</v>
      </c>
      <c r="I625" s="207"/>
      <c r="J625" s="203"/>
      <c r="K625" s="203"/>
      <c r="L625" s="208"/>
      <c r="M625" s="209"/>
      <c r="N625" s="210"/>
      <c r="O625" s="210"/>
      <c r="P625" s="210"/>
      <c r="Q625" s="210"/>
      <c r="R625" s="210"/>
      <c r="S625" s="210"/>
      <c r="T625" s="211"/>
      <c r="AT625" s="212" t="s">
        <v>147</v>
      </c>
      <c r="AU625" s="212" t="s">
        <v>83</v>
      </c>
      <c r="AV625" s="14" t="s">
        <v>83</v>
      </c>
      <c r="AW625" s="14" t="s">
        <v>34</v>
      </c>
      <c r="AX625" s="14" t="s">
        <v>74</v>
      </c>
      <c r="AY625" s="212" t="s">
        <v>137</v>
      </c>
    </row>
    <row r="626" spans="1:65" s="15" customFormat="1">
      <c r="B626" s="213"/>
      <c r="C626" s="214"/>
      <c r="D626" s="193" t="s">
        <v>147</v>
      </c>
      <c r="E626" s="215" t="s">
        <v>19</v>
      </c>
      <c r="F626" s="216" t="s">
        <v>150</v>
      </c>
      <c r="G626" s="214"/>
      <c r="H626" s="217">
        <v>7</v>
      </c>
      <c r="I626" s="218"/>
      <c r="J626" s="214"/>
      <c r="K626" s="214"/>
      <c r="L626" s="219"/>
      <c r="M626" s="220"/>
      <c r="N626" s="221"/>
      <c r="O626" s="221"/>
      <c r="P626" s="221"/>
      <c r="Q626" s="221"/>
      <c r="R626" s="221"/>
      <c r="S626" s="221"/>
      <c r="T626" s="222"/>
      <c r="AT626" s="223" t="s">
        <v>147</v>
      </c>
      <c r="AU626" s="223" t="s">
        <v>83</v>
      </c>
      <c r="AV626" s="15" t="s">
        <v>89</v>
      </c>
      <c r="AW626" s="15" t="s">
        <v>34</v>
      </c>
      <c r="AX626" s="15" t="s">
        <v>79</v>
      </c>
      <c r="AY626" s="223" t="s">
        <v>137</v>
      </c>
    </row>
    <row r="627" spans="1:65" s="2" customFormat="1" ht="21.75" customHeight="1">
      <c r="A627" s="34"/>
      <c r="B627" s="35"/>
      <c r="C627" s="173" t="s">
        <v>872</v>
      </c>
      <c r="D627" s="173" t="s">
        <v>139</v>
      </c>
      <c r="E627" s="174" t="s">
        <v>873</v>
      </c>
      <c r="F627" s="175" t="s">
        <v>874</v>
      </c>
      <c r="G627" s="176" t="s">
        <v>315</v>
      </c>
      <c r="H627" s="177">
        <v>40</v>
      </c>
      <c r="I627" s="178"/>
      <c r="J627" s="179">
        <f>ROUND(I627*H627,2)</f>
        <v>0</v>
      </c>
      <c r="K627" s="175" t="s">
        <v>143</v>
      </c>
      <c r="L627" s="39"/>
      <c r="M627" s="180" t="s">
        <v>19</v>
      </c>
      <c r="N627" s="181" t="s">
        <v>45</v>
      </c>
      <c r="O627" s="64"/>
      <c r="P627" s="182">
        <f>O627*H627</f>
        <v>0</v>
      </c>
      <c r="Q627" s="182">
        <v>9.0000000000000006E-5</v>
      </c>
      <c r="R627" s="182">
        <f>Q627*H627</f>
        <v>3.6000000000000003E-3</v>
      </c>
      <c r="S627" s="182">
        <v>0</v>
      </c>
      <c r="T627" s="183">
        <f>S627*H627</f>
        <v>0</v>
      </c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  <c r="AR627" s="184" t="s">
        <v>89</v>
      </c>
      <c r="AT627" s="184" t="s">
        <v>139</v>
      </c>
      <c r="AU627" s="184" t="s">
        <v>83</v>
      </c>
      <c r="AY627" s="17" t="s">
        <v>137</v>
      </c>
      <c r="BE627" s="185">
        <f>IF(N627="základní",J627,0)</f>
        <v>0</v>
      </c>
      <c r="BF627" s="185">
        <f>IF(N627="snížená",J627,0)</f>
        <v>0</v>
      </c>
      <c r="BG627" s="185">
        <f>IF(N627="zákl. přenesená",J627,0)</f>
        <v>0</v>
      </c>
      <c r="BH627" s="185">
        <f>IF(N627="sníž. přenesená",J627,0)</f>
        <v>0</v>
      </c>
      <c r="BI627" s="185">
        <f>IF(N627="nulová",J627,0)</f>
        <v>0</v>
      </c>
      <c r="BJ627" s="17" t="s">
        <v>79</v>
      </c>
      <c r="BK627" s="185">
        <f>ROUND(I627*H627,2)</f>
        <v>0</v>
      </c>
      <c r="BL627" s="17" t="s">
        <v>89</v>
      </c>
      <c r="BM627" s="184" t="s">
        <v>875</v>
      </c>
    </row>
    <row r="628" spans="1:65" s="2" customFormat="1">
      <c r="A628" s="34"/>
      <c r="B628" s="35"/>
      <c r="C628" s="36"/>
      <c r="D628" s="186" t="s">
        <v>145</v>
      </c>
      <c r="E628" s="36"/>
      <c r="F628" s="187" t="s">
        <v>876</v>
      </c>
      <c r="G628" s="36"/>
      <c r="H628" s="36"/>
      <c r="I628" s="188"/>
      <c r="J628" s="36"/>
      <c r="K628" s="36"/>
      <c r="L628" s="39"/>
      <c r="M628" s="189"/>
      <c r="N628" s="190"/>
      <c r="O628" s="64"/>
      <c r="P628" s="64"/>
      <c r="Q628" s="64"/>
      <c r="R628" s="64"/>
      <c r="S628" s="64"/>
      <c r="T628" s="65"/>
      <c r="U628" s="34"/>
      <c r="V628" s="34"/>
      <c r="W628" s="34"/>
      <c r="X628" s="34"/>
      <c r="Y628" s="34"/>
      <c r="Z628" s="34"/>
      <c r="AA628" s="34"/>
      <c r="AB628" s="34"/>
      <c r="AC628" s="34"/>
      <c r="AD628" s="34"/>
      <c r="AE628" s="34"/>
      <c r="AT628" s="17" t="s">
        <v>145</v>
      </c>
      <c r="AU628" s="17" t="s">
        <v>83</v>
      </c>
    </row>
    <row r="629" spans="1:65" s="14" customFormat="1">
      <c r="B629" s="202"/>
      <c r="C629" s="203"/>
      <c r="D629" s="193" t="s">
        <v>147</v>
      </c>
      <c r="E629" s="204" t="s">
        <v>19</v>
      </c>
      <c r="F629" s="205" t="s">
        <v>877</v>
      </c>
      <c r="G629" s="203"/>
      <c r="H629" s="206">
        <v>40</v>
      </c>
      <c r="I629" s="207"/>
      <c r="J629" s="203"/>
      <c r="K629" s="203"/>
      <c r="L629" s="208"/>
      <c r="M629" s="209"/>
      <c r="N629" s="210"/>
      <c r="O629" s="210"/>
      <c r="P629" s="210"/>
      <c r="Q629" s="210"/>
      <c r="R629" s="210"/>
      <c r="S629" s="210"/>
      <c r="T629" s="211"/>
      <c r="AT629" s="212" t="s">
        <v>147</v>
      </c>
      <c r="AU629" s="212" t="s">
        <v>83</v>
      </c>
      <c r="AV629" s="14" t="s">
        <v>83</v>
      </c>
      <c r="AW629" s="14" t="s">
        <v>34</v>
      </c>
      <c r="AX629" s="14" t="s">
        <v>74</v>
      </c>
      <c r="AY629" s="212" t="s">
        <v>137</v>
      </c>
    </row>
    <row r="630" spans="1:65" s="15" customFormat="1">
      <c r="B630" s="213"/>
      <c r="C630" s="214"/>
      <c r="D630" s="193" t="s">
        <v>147</v>
      </c>
      <c r="E630" s="215" t="s">
        <v>19</v>
      </c>
      <c r="F630" s="216" t="s">
        <v>150</v>
      </c>
      <c r="G630" s="214"/>
      <c r="H630" s="217">
        <v>40</v>
      </c>
      <c r="I630" s="218"/>
      <c r="J630" s="214"/>
      <c r="K630" s="214"/>
      <c r="L630" s="219"/>
      <c r="M630" s="220"/>
      <c r="N630" s="221"/>
      <c r="O630" s="221"/>
      <c r="P630" s="221"/>
      <c r="Q630" s="221"/>
      <c r="R630" s="221"/>
      <c r="S630" s="221"/>
      <c r="T630" s="222"/>
      <c r="AT630" s="223" t="s">
        <v>147</v>
      </c>
      <c r="AU630" s="223" t="s">
        <v>83</v>
      </c>
      <c r="AV630" s="15" t="s">
        <v>89</v>
      </c>
      <c r="AW630" s="15" t="s">
        <v>34</v>
      </c>
      <c r="AX630" s="15" t="s">
        <v>79</v>
      </c>
      <c r="AY630" s="223" t="s">
        <v>137</v>
      </c>
    </row>
    <row r="631" spans="1:65" s="2" customFormat="1" ht="21.75" customHeight="1">
      <c r="A631" s="34"/>
      <c r="B631" s="35"/>
      <c r="C631" s="173" t="s">
        <v>878</v>
      </c>
      <c r="D631" s="173" t="s">
        <v>139</v>
      </c>
      <c r="E631" s="174" t="s">
        <v>879</v>
      </c>
      <c r="F631" s="175" t="s">
        <v>880</v>
      </c>
      <c r="G631" s="176" t="s">
        <v>315</v>
      </c>
      <c r="H631" s="177">
        <v>40</v>
      </c>
      <c r="I631" s="178"/>
      <c r="J631" s="179">
        <f>ROUND(I631*H631,2)</f>
        <v>0</v>
      </c>
      <c r="K631" s="175" t="s">
        <v>143</v>
      </c>
      <c r="L631" s="39"/>
      <c r="M631" s="180" t="s">
        <v>19</v>
      </c>
      <c r="N631" s="181" t="s">
        <v>45</v>
      </c>
      <c r="O631" s="64"/>
      <c r="P631" s="182">
        <f>O631*H631</f>
        <v>0</v>
      </c>
      <c r="Q631" s="182">
        <v>0</v>
      </c>
      <c r="R631" s="182">
        <f>Q631*H631</f>
        <v>0</v>
      </c>
      <c r="S631" s="182">
        <v>0</v>
      </c>
      <c r="T631" s="183">
        <f>S631*H631</f>
        <v>0</v>
      </c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  <c r="AR631" s="184" t="s">
        <v>89</v>
      </c>
      <c r="AT631" s="184" t="s">
        <v>139</v>
      </c>
      <c r="AU631" s="184" t="s">
        <v>83</v>
      </c>
      <c r="AY631" s="17" t="s">
        <v>137</v>
      </c>
      <c r="BE631" s="185">
        <f>IF(N631="základní",J631,0)</f>
        <v>0</v>
      </c>
      <c r="BF631" s="185">
        <f>IF(N631="snížená",J631,0)</f>
        <v>0</v>
      </c>
      <c r="BG631" s="185">
        <f>IF(N631="zákl. přenesená",J631,0)</f>
        <v>0</v>
      </c>
      <c r="BH631" s="185">
        <f>IF(N631="sníž. přenesená",J631,0)</f>
        <v>0</v>
      </c>
      <c r="BI631" s="185">
        <f>IF(N631="nulová",J631,0)</f>
        <v>0</v>
      </c>
      <c r="BJ631" s="17" t="s">
        <v>79</v>
      </c>
      <c r="BK631" s="185">
        <f>ROUND(I631*H631,2)</f>
        <v>0</v>
      </c>
      <c r="BL631" s="17" t="s">
        <v>89</v>
      </c>
      <c r="BM631" s="184" t="s">
        <v>881</v>
      </c>
    </row>
    <row r="632" spans="1:65" s="2" customFormat="1">
      <c r="A632" s="34"/>
      <c r="B632" s="35"/>
      <c r="C632" s="36"/>
      <c r="D632" s="186" t="s">
        <v>145</v>
      </c>
      <c r="E632" s="36"/>
      <c r="F632" s="187" t="s">
        <v>882</v>
      </c>
      <c r="G632" s="36"/>
      <c r="H632" s="36"/>
      <c r="I632" s="188"/>
      <c r="J632" s="36"/>
      <c r="K632" s="36"/>
      <c r="L632" s="39"/>
      <c r="M632" s="189"/>
      <c r="N632" s="190"/>
      <c r="O632" s="64"/>
      <c r="P632" s="64"/>
      <c r="Q632" s="64"/>
      <c r="R632" s="64"/>
      <c r="S632" s="64"/>
      <c r="T632" s="65"/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  <c r="AT632" s="17" t="s">
        <v>145</v>
      </c>
      <c r="AU632" s="17" t="s">
        <v>83</v>
      </c>
    </row>
    <row r="633" spans="1:65" s="14" customFormat="1">
      <c r="B633" s="202"/>
      <c r="C633" s="203"/>
      <c r="D633" s="193" t="s">
        <v>147</v>
      </c>
      <c r="E633" s="204" t="s">
        <v>19</v>
      </c>
      <c r="F633" s="205" t="s">
        <v>877</v>
      </c>
      <c r="G633" s="203"/>
      <c r="H633" s="206">
        <v>40</v>
      </c>
      <c r="I633" s="207"/>
      <c r="J633" s="203"/>
      <c r="K633" s="203"/>
      <c r="L633" s="208"/>
      <c r="M633" s="209"/>
      <c r="N633" s="210"/>
      <c r="O633" s="210"/>
      <c r="P633" s="210"/>
      <c r="Q633" s="210"/>
      <c r="R633" s="210"/>
      <c r="S633" s="210"/>
      <c r="T633" s="211"/>
      <c r="AT633" s="212" t="s">
        <v>147</v>
      </c>
      <c r="AU633" s="212" t="s">
        <v>83</v>
      </c>
      <c r="AV633" s="14" t="s">
        <v>83</v>
      </c>
      <c r="AW633" s="14" t="s">
        <v>34</v>
      </c>
      <c r="AX633" s="14" t="s">
        <v>74</v>
      </c>
      <c r="AY633" s="212" t="s">
        <v>137</v>
      </c>
    </row>
    <row r="634" spans="1:65" s="15" customFormat="1">
      <c r="B634" s="213"/>
      <c r="C634" s="214"/>
      <c r="D634" s="193" t="s">
        <v>147</v>
      </c>
      <c r="E634" s="215" t="s">
        <v>19</v>
      </c>
      <c r="F634" s="216" t="s">
        <v>150</v>
      </c>
      <c r="G634" s="214"/>
      <c r="H634" s="217">
        <v>40</v>
      </c>
      <c r="I634" s="218"/>
      <c r="J634" s="214"/>
      <c r="K634" s="214"/>
      <c r="L634" s="219"/>
      <c r="M634" s="220"/>
      <c r="N634" s="221"/>
      <c r="O634" s="221"/>
      <c r="P634" s="221"/>
      <c r="Q634" s="221"/>
      <c r="R634" s="221"/>
      <c r="S634" s="221"/>
      <c r="T634" s="222"/>
      <c r="AT634" s="223" t="s">
        <v>147</v>
      </c>
      <c r="AU634" s="223" t="s">
        <v>83</v>
      </c>
      <c r="AV634" s="15" t="s">
        <v>89</v>
      </c>
      <c r="AW634" s="15" t="s">
        <v>34</v>
      </c>
      <c r="AX634" s="15" t="s">
        <v>79</v>
      </c>
      <c r="AY634" s="223" t="s">
        <v>137</v>
      </c>
    </row>
    <row r="635" spans="1:65" s="2" customFormat="1" ht="24.15" customHeight="1">
      <c r="A635" s="34"/>
      <c r="B635" s="35"/>
      <c r="C635" s="173" t="s">
        <v>883</v>
      </c>
      <c r="D635" s="173" t="s">
        <v>139</v>
      </c>
      <c r="E635" s="174" t="s">
        <v>884</v>
      </c>
      <c r="F635" s="175" t="s">
        <v>885</v>
      </c>
      <c r="G635" s="176" t="s">
        <v>394</v>
      </c>
      <c r="H635" s="177">
        <v>0.5</v>
      </c>
      <c r="I635" s="178"/>
      <c r="J635" s="179">
        <f>ROUND(I635*H635,2)</f>
        <v>0</v>
      </c>
      <c r="K635" s="175" t="s">
        <v>143</v>
      </c>
      <c r="L635" s="39"/>
      <c r="M635" s="180" t="s">
        <v>19</v>
      </c>
      <c r="N635" s="181" t="s">
        <v>45</v>
      </c>
      <c r="O635" s="64"/>
      <c r="P635" s="182">
        <f>O635*H635</f>
        <v>0</v>
      </c>
      <c r="Q635" s="182">
        <v>0.45937</v>
      </c>
      <c r="R635" s="182">
        <f>Q635*H635</f>
        <v>0.229685</v>
      </c>
      <c r="S635" s="182">
        <v>0</v>
      </c>
      <c r="T635" s="183">
        <f>S635*H635</f>
        <v>0</v>
      </c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R635" s="184" t="s">
        <v>89</v>
      </c>
      <c r="AT635" s="184" t="s">
        <v>139</v>
      </c>
      <c r="AU635" s="184" t="s">
        <v>83</v>
      </c>
      <c r="AY635" s="17" t="s">
        <v>137</v>
      </c>
      <c r="BE635" s="185">
        <f>IF(N635="základní",J635,0)</f>
        <v>0</v>
      </c>
      <c r="BF635" s="185">
        <f>IF(N635="snížená",J635,0)</f>
        <v>0</v>
      </c>
      <c r="BG635" s="185">
        <f>IF(N635="zákl. přenesená",J635,0)</f>
        <v>0</v>
      </c>
      <c r="BH635" s="185">
        <f>IF(N635="sníž. přenesená",J635,0)</f>
        <v>0</v>
      </c>
      <c r="BI635" s="185">
        <f>IF(N635="nulová",J635,0)</f>
        <v>0</v>
      </c>
      <c r="BJ635" s="17" t="s">
        <v>79</v>
      </c>
      <c r="BK635" s="185">
        <f>ROUND(I635*H635,2)</f>
        <v>0</v>
      </c>
      <c r="BL635" s="17" t="s">
        <v>89</v>
      </c>
      <c r="BM635" s="184" t="s">
        <v>886</v>
      </c>
    </row>
    <row r="636" spans="1:65" s="2" customFormat="1">
      <c r="A636" s="34"/>
      <c r="B636" s="35"/>
      <c r="C636" s="36"/>
      <c r="D636" s="186" t="s">
        <v>145</v>
      </c>
      <c r="E636" s="36"/>
      <c r="F636" s="187" t="s">
        <v>887</v>
      </c>
      <c r="G636" s="36"/>
      <c r="H636" s="36"/>
      <c r="I636" s="188"/>
      <c r="J636" s="36"/>
      <c r="K636" s="36"/>
      <c r="L636" s="39"/>
      <c r="M636" s="189"/>
      <c r="N636" s="190"/>
      <c r="O636" s="64"/>
      <c r="P636" s="64"/>
      <c r="Q636" s="64"/>
      <c r="R636" s="64"/>
      <c r="S636" s="64"/>
      <c r="T636" s="65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  <c r="AT636" s="17" t="s">
        <v>145</v>
      </c>
      <c r="AU636" s="17" t="s">
        <v>83</v>
      </c>
    </row>
    <row r="637" spans="1:65" s="2" customFormat="1" ht="49.05" customHeight="1">
      <c r="A637" s="34"/>
      <c r="B637" s="35"/>
      <c r="C637" s="173" t="s">
        <v>888</v>
      </c>
      <c r="D637" s="173" t="s">
        <v>139</v>
      </c>
      <c r="E637" s="174" t="s">
        <v>889</v>
      </c>
      <c r="F637" s="175" t="s">
        <v>890</v>
      </c>
      <c r="G637" s="176" t="s">
        <v>232</v>
      </c>
      <c r="H637" s="177">
        <v>13.497</v>
      </c>
      <c r="I637" s="178"/>
      <c r="J637" s="179">
        <f>ROUND(I637*H637,2)</f>
        <v>0</v>
      </c>
      <c r="K637" s="175" t="s">
        <v>143</v>
      </c>
      <c r="L637" s="39"/>
      <c r="M637" s="180" t="s">
        <v>19</v>
      </c>
      <c r="N637" s="181" t="s">
        <v>45</v>
      </c>
      <c r="O637" s="64"/>
      <c r="P637" s="182">
        <f>O637*H637</f>
        <v>0</v>
      </c>
      <c r="Q637" s="182">
        <v>0</v>
      </c>
      <c r="R637" s="182">
        <f>Q637*H637</f>
        <v>0</v>
      </c>
      <c r="S637" s="182">
        <v>0</v>
      </c>
      <c r="T637" s="183">
        <f>S637*H637</f>
        <v>0</v>
      </c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R637" s="184" t="s">
        <v>89</v>
      </c>
      <c r="AT637" s="184" t="s">
        <v>139</v>
      </c>
      <c r="AU637" s="184" t="s">
        <v>83</v>
      </c>
      <c r="AY637" s="17" t="s">
        <v>137</v>
      </c>
      <c r="BE637" s="185">
        <f>IF(N637="základní",J637,0)</f>
        <v>0</v>
      </c>
      <c r="BF637" s="185">
        <f>IF(N637="snížená",J637,0)</f>
        <v>0</v>
      </c>
      <c r="BG637" s="185">
        <f>IF(N637="zákl. přenesená",J637,0)</f>
        <v>0</v>
      </c>
      <c r="BH637" s="185">
        <f>IF(N637="sníž. přenesená",J637,0)</f>
        <v>0</v>
      </c>
      <c r="BI637" s="185">
        <f>IF(N637="nulová",J637,0)</f>
        <v>0</v>
      </c>
      <c r="BJ637" s="17" t="s">
        <v>79</v>
      </c>
      <c r="BK637" s="185">
        <f>ROUND(I637*H637,2)</f>
        <v>0</v>
      </c>
      <c r="BL637" s="17" t="s">
        <v>89</v>
      </c>
      <c r="BM637" s="184" t="s">
        <v>891</v>
      </c>
    </row>
    <row r="638" spans="1:65" s="2" customFormat="1">
      <c r="A638" s="34"/>
      <c r="B638" s="35"/>
      <c r="C638" s="36"/>
      <c r="D638" s="186" t="s">
        <v>145</v>
      </c>
      <c r="E638" s="36"/>
      <c r="F638" s="187" t="s">
        <v>892</v>
      </c>
      <c r="G638" s="36"/>
      <c r="H638" s="36"/>
      <c r="I638" s="188"/>
      <c r="J638" s="36"/>
      <c r="K638" s="36"/>
      <c r="L638" s="39"/>
      <c r="M638" s="189"/>
      <c r="N638" s="190"/>
      <c r="O638" s="64"/>
      <c r="P638" s="64"/>
      <c r="Q638" s="64"/>
      <c r="R638" s="64"/>
      <c r="S638" s="64"/>
      <c r="T638" s="65"/>
      <c r="U638" s="34"/>
      <c r="V638" s="34"/>
      <c r="W638" s="34"/>
      <c r="X638" s="34"/>
      <c r="Y638" s="34"/>
      <c r="Z638" s="34"/>
      <c r="AA638" s="34"/>
      <c r="AB638" s="34"/>
      <c r="AC638" s="34"/>
      <c r="AD638" s="34"/>
      <c r="AE638" s="34"/>
      <c r="AT638" s="17" t="s">
        <v>145</v>
      </c>
      <c r="AU638" s="17" t="s">
        <v>83</v>
      </c>
    </row>
    <row r="639" spans="1:65" s="12" customFormat="1" ht="22.8" customHeight="1">
      <c r="B639" s="157"/>
      <c r="C639" s="158"/>
      <c r="D639" s="159" t="s">
        <v>73</v>
      </c>
      <c r="E639" s="171" t="s">
        <v>248</v>
      </c>
      <c r="F639" s="171" t="s">
        <v>893</v>
      </c>
      <c r="G639" s="158"/>
      <c r="H639" s="158"/>
      <c r="I639" s="161"/>
      <c r="J639" s="172">
        <f>BK639</f>
        <v>0</v>
      </c>
      <c r="K639" s="158"/>
      <c r="L639" s="163"/>
      <c r="M639" s="164"/>
      <c r="N639" s="165"/>
      <c r="O639" s="165"/>
      <c r="P639" s="166">
        <f>SUM(P640:P662)</f>
        <v>0</v>
      </c>
      <c r="Q639" s="165"/>
      <c r="R639" s="166">
        <f>SUM(R640:R662)</f>
        <v>0.48247000000000001</v>
      </c>
      <c r="S639" s="165"/>
      <c r="T639" s="167">
        <f>SUM(T640:T662)</f>
        <v>0</v>
      </c>
      <c r="AR639" s="168" t="s">
        <v>79</v>
      </c>
      <c r="AT639" s="169" t="s">
        <v>73</v>
      </c>
      <c r="AU639" s="169" t="s">
        <v>79</v>
      </c>
      <c r="AY639" s="168" t="s">
        <v>137</v>
      </c>
      <c r="BK639" s="170">
        <f>SUM(BK640:BK662)</f>
        <v>0</v>
      </c>
    </row>
    <row r="640" spans="1:65" s="2" customFormat="1" ht="24.15" customHeight="1">
      <c r="A640" s="34"/>
      <c r="B640" s="35"/>
      <c r="C640" s="173" t="s">
        <v>894</v>
      </c>
      <c r="D640" s="173" t="s">
        <v>139</v>
      </c>
      <c r="E640" s="174" t="s">
        <v>895</v>
      </c>
      <c r="F640" s="175" t="s">
        <v>896</v>
      </c>
      <c r="G640" s="176" t="s">
        <v>394</v>
      </c>
      <c r="H640" s="177">
        <v>4</v>
      </c>
      <c r="I640" s="178"/>
      <c r="J640" s="179">
        <f>ROUND(I640*H640,2)</f>
        <v>0</v>
      </c>
      <c r="K640" s="175" t="s">
        <v>143</v>
      </c>
      <c r="L640" s="39"/>
      <c r="M640" s="180" t="s">
        <v>19</v>
      </c>
      <c r="N640" s="181" t="s">
        <v>45</v>
      </c>
      <c r="O640" s="64"/>
      <c r="P640" s="182">
        <f>O640*H640</f>
        <v>0</v>
      </c>
      <c r="Q640" s="182">
        <v>0.11241</v>
      </c>
      <c r="R640" s="182">
        <f>Q640*H640</f>
        <v>0.44963999999999998</v>
      </c>
      <c r="S640" s="182">
        <v>0</v>
      </c>
      <c r="T640" s="183">
        <f>S640*H640</f>
        <v>0</v>
      </c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R640" s="184" t="s">
        <v>89</v>
      </c>
      <c r="AT640" s="184" t="s">
        <v>139</v>
      </c>
      <c r="AU640" s="184" t="s">
        <v>83</v>
      </c>
      <c r="AY640" s="17" t="s">
        <v>137</v>
      </c>
      <c r="BE640" s="185">
        <f>IF(N640="základní",J640,0)</f>
        <v>0</v>
      </c>
      <c r="BF640" s="185">
        <f>IF(N640="snížená",J640,0)</f>
        <v>0</v>
      </c>
      <c r="BG640" s="185">
        <f>IF(N640="zákl. přenesená",J640,0)</f>
        <v>0</v>
      </c>
      <c r="BH640" s="185">
        <f>IF(N640="sníž. přenesená",J640,0)</f>
        <v>0</v>
      </c>
      <c r="BI640" s="185">
        <f>IF(N640="nulová",J640,0)</f>
        <v>0</v>
      </c>
      <c r="BJ640" s="17" t="s">
        <v>79</v>
      </c>
      <c r="BK640" s="185">
        <f>ROUND(I640*H640,2)</f>
        <v>0</v>
      </c>
      <c r="BL640" s="17" t="s">
        <v>89</v>
      </c>
      <c r="BM640" s="184" t="s">
        <v>897</v>
      </c>
    </row>
    <row r="641" spans="1:65" s="2" customFormat="1">
      <c r="A641" s="34"/>
      <c r="B641" s="35"/>
      <c r="C641" s="36"/>
      <c r="D641" s="186" t="s">
        <v>145</v>
      </c>
      <c r="E641" s="36"/>
      <c r="F641" s="187" t="s">
        <v>898</v>
      </c>
      <c r="G641" s="36"/>
      <c r="H641" s="36"/>
      <c r="I641" s="188"/>
      <c r="J641" s="36"/>
      <c r="K641" s="36"/>
      <c r="L641" s="39"/>
      <c r="M641" s="189"/>
      <c r="N641" s="190"/>
      <c r="O641" s="64"/>
      <c r="P641" s="64"/>
      <c r="Q641" s="64"/>
      <c r="R641" s="64"/>
      <c r="S641" s="64"/>
      <c r="T641" s="65"/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  <c r="AT641" s="17" t="s">
        <v>145</v>
      </c>
      <c r="AU641" s="17" t="s">
        <v>83</v>
      </c>
    </row>
    <row r="642" spans="1:65" s="14" customFormat="1">
      <c r="B642" s="202"/>
      <c r="C642" s="203"/>
      <c r="D642" s="193" t="s">
        <v>147</v>
      </c>
      <c r="E642" s="204" t="s">
        <v>19</v>
      </c>
      <c r="F642" s="205" t="s">
        <v>899</v>
      </c>
      <c r="G642" s="203"/>
      <c r="H642" s="206">
        <v>4</v>
      </c>
      <c r="I642" s="207"/>
      <c r="J642" s="203"/>
      <c r="K642" s="203"/>
      <c r="L642" s="208"/>
      <c r="M642" s="209"/>
      <c r="N642" s="210"/>
      <c r="O642" s="210"/>
      <c r="P642" s="210"/>
      <c r="Q642" s="210"/>
      <c r="R642" s="210"/>
      <c r="S642" s="210"/>
      <c r="T642" s="211"/>
      <c r="AT642" s="212" t="s">
        <v>147</v>
      </c>
      <c r="AU642" s="212" t="s">
        <v>83</v>
      </c>
      <c r="AV642" s="14" t="s">
        <v>83</v>
      </c>
      <c r="AW642" s="14" t="s">
        <v>34</v>
      </c>
      <c r="AX642" s="14" t="s">
        <v>74</v>
      </c>
      <c r="AY642" s="212" t="s">
        <v>137</v>
      </c>
    </row>
    <row r="643" spans="1:65" s="15" customFormat="1">
      <c r="B643" s="213"/>
      <c r="C643" s="214"/>
      <c r="D643" s="193" t="s">
        <v>147</v>
      </c>
      <c r="E643" s="215" t="s">
        <v>19</v>
      </c>
      <c r="F643" s="216" t="s">
        <v>150</v>
      </c>
      <c r="G643" s="214"/>
      <c r="H643" s="217">
        <v>4</v>
      </c>
      <c r="I643" s="218"/>
      <c r="J643" s="214"/>
      <c r="K643" s="214"/>
      <c r="L643" s="219"/>
      <c r="M643" s="220"/>
      <c r="N643" s="221"/>
      <c r="O643" s="221"/>
      <c r="P643" s="221"/>
      <c r="Q643" s="221"/>
      <c r="R643" s="221"/>
      <c r="S643" s="221"/>
      <c r="T643" s="222"/>
      <c r="AT643" s="223" t="s">
        <v>147</v>
      </c>
      <c r="AU643" s="223" t="s">
        <v>83</v>
      </c>
      <c r="AV643" s="15" t="s">
        <v>89</v>
      </c>
      <c r="AW643" s="15" t="s">
        <v>34</v>
      </c>
      <c r="AX643" s="15" t="s">
        <v>79</v>
      </c>
      <c r="AY643" s="223" t="s">
        <v>137</v>
      </c>
    </row>
    <row r="644" spans="1:65" s="2" customFormat="1" ht="21.75" customHeight="1">
      <c r="A644" s="34"/>
      <c r="B644" s="35"/>
      <c r="C644" s="224" t="s">
        <v>900</v>
      </c>
      <c r="D644" s="224" t="s">
        <v>243</v>
      </c>
      <c r="E644" s="225" t="s">
        <v>901</v>
      </c>
      <c r="F644" s="226" t="s">
        <v>902</v>
      </c>
      <c r="G644" s="227" t="s">
        <v>394</v>
      </c>
      <c r="H644" s="228">
        <v>2</v>
      </c>
      <c r="I644" s="229"/>
      <c r="J644" s="230">
        <f>ROUND(I644*H644,2)</f>
        <v>0</v>
      </c>
      <c r="K644" s="226" t="s">
        <v>143</v>
      </c>
      <c r="L644" s="231"/>
      <c r="M644" s="232" t="s">
        <v>19</v>
      </c>
      <c r="N644" s="233" t="s">
        <v>45</v>
      </c>
      <c r="O644" s="64"/>
      <c r="P644" s="182">
        <f>O644*H644</f>
        <v>0</v>
      </c>
      <c r="Q644" s="182">
        <v>6.1000000000000004E-3</v>
      </c>
      <c r="R644" s="182">
        <f>Q644*H644</f>
        <v>1.2200000000000001E-2</v>
      </c>
      <c r="S644" s="182">
        <v>0</v>
      </c>
      <c r="T644" s="183">
        <f>S644*H644</f>
        <v>0</v>
      </c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R644" s="184" t="s">
        <v>189</v>
      </c>
      <c r="AT644" s="184" t="s">
        <v>243</v>
      </c>
      <c r="AU644" s="184" t="s">
        <v>83</v>
      </c>
      <c r="AY644" s="17" t="s">
        <v>137</v>
      </c>
      <c r="BE644" s="185">
        <f>IF(N644="základní",J644,0)</f>
        <v>0</v>
      </c>
      <c r="BF644" s="185">
        <f>IF(N644="snížená",J644,0)</f>
        <v>0</v>
      </c>
      <c r="BG644" s="185">
        <f>IF(N644="zákl. přenesená",J644,0)</f>
        <v>0</v>
      </c>
      <c r="BH644" s="185">
        <f>IF(N644="sníž. přenesená",J644,0)</f>
        <v>0</v>
      </c>
      <c r="BI644" s="185">
        <f>IF(N644="nulová",J644,0)</f>
        <v>0</v>
      </c>
      <c r="BJ644" s="17" t="s">
        <v>79</v>
      </c>
      <c r="BK644" s="185">
        <f>ROUND(I644*H644,2)</f>
        <v>0</v>
      </c>
      <c r="BL644" s="17" t="s">
        <v>89</v>
      </c>
      <c r="BM644" s="184" t="s">
        <v>903</v>
      </c>
    </row>
    <row r="645" spans="1:65" s="14" customFormat="1">
      <c r="B645" s="202"/>
      <c r="C645" s="203"/>
      <c r="D645" s="193" t="s">
        <v>147</v>
      </c>
      <c r="E645" s="204" t="s">
        <v>19</v>
      </c>
      <c r="F645" s="205" t="s">
        <v>904</v>
      </c>
      <c r="G645" s="203"/>
      <c r="H645" s="206">
        <v>2</v>
      </c>
      <c r="I645" s="207"/>
      <c r="J645" s="203"/>
      <c r="K645" s="203"/>
      <c r="L645" s="208"/>
      <c r="M645" s="209"/>
      <c r="N645" s="210"/>
      <c r="O645" s="210"/>
      <c r="P645" s="210"/>
      <c r="Q645" s="210"/>
      <c r="R645" s="210"/>
      <c r="S645" s="210"/>
      <c r="T645" s="211"/>
      <c r="AT645" s="212" t="s">
        <v>147</v>
      </c>
      <c r="AU645" s="212" t="s">
        <v>83</v>
      </c>
      <c r="AV645" s="14" t="s">
        <v>83</v>
      </c>
      <c r="AW645" s="14" t="s">
        <v>34</v>
      </c>
      <c r="AX645" s="14" t="s">
        <v>74</v>
      </c>
      <c r="AY645" s="212" t="s">
        <v>137</v>
      </c>
    </row>
    <row r="646" spans="1:65" s="15" customFormat="1">
      <c r="B646" s="213"/>
      <c r="C646" s="214"/>
      <c r="D646" s="193" t="s">
        <v>147</v>
      </c>
      <c r="E646" s="215" t="s">
        <v>19</v>
      </c>
      <c r="F646" s="216" t="s">
        <v>150</v>
      </c>
      <c r="G646" s="214"/>
      <c r="H646" s="217">
        <v>2</v>
      </c>
      <c r="I646" s="218"/>
      <c r="J646" s="214"/>
      <c r="K646" s="214"/>
      <c r="L646" s="219"/>
      <c r="M646" s="220"/>
      <c r="N646" s="221"/>
      <c r="O646" s="221"/>
      <c r="P646" s="221"/>
      <c r="Q646" s="221"/>
      <c r="R646" s="221"/>
      <c r="S646" s="221"/>
      <c r="T646" s="222"/>
      <c r="AT646" s="223" t="s">
        <v>147</v>
      </c>
      <c r="AU646" s="223" t="s">
        <v>83</v>
      </c>
      <c r="AV646" s="15" t="s">
        <v>89</v>
      </c>
      <c r="AW646" s="15" t="s">
        <v>34</v>
      </c>
      <c r="AX646" s="15" t="s">
        <v>79</v>
      </c>
      <c r="AY646" s="223" t="s">
        <v>137</v>
      </c>
    </row>
    <row r="647" spans="1:65" s="2" customFormat="1" ht="24.15" customHeight="1">
      <c r="A647" s="34"/>
      <c r="B647" s="35"/>
      <c r="C647" s="173" t="s">
        <v>905</v>
      </c>
      <c r="D647" s="173" t="s">
        <v>139</v>
      </c>
      <c r="E647" s="174" t="s">
        <v>906</v>
      </c>
      <c r="F647" s="175" t="s">
        <v>907</v>
      </c>
      <c r="G647" s="176" t="s">
        <v>394</v>
      </c>
      <c r="H647" s="177">
        <v>2</v>
      </c>
      <c r="I647" s="178"/>
      <c r="J647" s="179">
        <f>ROUND(I647*H647,2)</f>
        <v>0</v>
      </c>
      <c r="K647" s="175" t="s">
        <v>143</v>
      </c>
      <c r="L647" s="39"/>
      <c r="M647" s="180" t="s">
        <v>19</v>
      </c>
      <c r="N647" s="181" t="s">
        <v>45</v>
      </c>
      <c r="O647" s="64"/>
      <c r="P647" s="182">
        <f>O647*H647</f>
        <v>0</v>
      </c>
      <c r="Q647" s="182">
        <v>6.9999999999999999E-4</v>
      </c>
      <c r="R647" s="182">
        <f>Q647*H647</f>
        <v>1.4E-3</v>
      </c>
      <c r="S647" s="182">
        <v>0</v>
      </c>
      <c r="T647" s="183">
        <f>S647*H647</f>
        <v>0</v>
      </c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  <c r="AR647" s="184" t="s">
        <v>89</v>
      </c>
      <c r="AT647" s="184" t="s">
        <v>139</v>
      </c>
      <c r="AU647" s="184" t="s">
        <v>83</v>
      </c>
      <c r="AY647" s="17" t="s">
        <v>137</v>
      </c>
      <c r="BE647" s="185">
        <f>IF(N647="základní",J647,0)</f>
        <v>0</v>
      </c>
      <c r="BF647" s="185">
        <f>IF(N647="snížená",J647,0)</f>
        <v>0</v>
      </c>
      <c r="BG647" s="185">
        <f>IF(N647="zákl. přenesená",J647,0)</f>
        <v>0</v>
      </c>
      <c r="BH647" s="185">
        <f>IF(N647="sníž. přenesená",J647,0)</f>
        <v>0</v>
      </c>
      <c r="BI647" s="185">
        <f>IF(N647="nulová",J647,0)</f>
        <v>0</v>
      </c>
      <c r="BJ647" s="17" t="s">
        <v>79</v>
      </c>
      <c r="BK647" s="185">
        <f>ROUND(I647*H647,2)</f>
        <v>0</v>
      </c>
      <c r="BL647" s="17" t="s">
        <v>89</v>
      </c>
      <c r="BM647" s="184" t="s">
        <v>908</v>
      </c>
    </row>
    <row r="648" spans="1:65" s="2" customFormat="1">
      <c r="A648" s="34"/>
      <c r="B648" s="35"/>
      <c r="C648" s="36"/>
      <c r="D648" s="186" t="s">
        <v>145</v>
      </c>
      <c r="E648" s="36"/>
      <c r="F648" s="187" t="s">
        <v>909</v>
      </c>
      <c r="G648" s="36"/>
      <c r="H648" s="36"/>
      <c r="I648" s="188"/>
      <c r="J648" s="36"/>
      <c r="K648" s="36"/>
      <c r="L648" s="39"/>
      <c r="M648" s="189"/>
      <c r="N648" s="190"/>
      <c r="O648" s="64"/>
      <c r="P648" s="64"/>
      <c r="Q648" s="64"/>
      <c r="R648" s="64"/>
      <c r="S648" s="64"/>
      <c r="T648" s="65"/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  <c r="AT648" s="17" t="s">
        <v>145</v>
      </c>
      <c r="AU648" s="17" t="s">
        <v>83</v>
      </c>
    </row>
    <row r="649" spans="1:65" s="14" customFormat="1">
      <c r="B649" s="202"/>
      <c r="C649" s="203"/>
      <c r="D649" s="193" t="s">
        <v>147</v>
      </c>
      <c r="E649" s="204" t="s">
        <v>19</v>
      </c>
      <c r="F649" s="205" t="s">
        <v>910</v>
      </c>
      <c r="G649" s="203"/>
      <c r="H649" s="206">
        <v>2</v>
      </c>
      <c r="I649" s="207"/>
      <c r="J649" s="203"/>
      <c r="K649" s="203"/>
      <c r="L649" s="208"/>
      <c r="M649" s="209"/>
      <c r="N649" s="210"/>
      <c r="O649" s="210"/>
      <c r="P649" s="210"/>
      <c r="Q649" s="210"/>
      <c r="R649" s="210"/>
      <c r="S649" s="210"/>
      <c r="T649" s="211"/>
      <c r="AT649" s="212" t="s">
        <v>147</v>
      </c>
      <c r="AU649" s="212" t="s">
        <v>83</v>
      </c>
      <c r="AV649" s="14" t="s">
        <v>83</v>
      </c>
      <c r="AW649" s="14" t="s">
        <v>34</v>
      </c>
      <c r="AX649" s="14" t="s">
        <v>74</v>
      </c>
      <c r="AY649" s="212" t="s">
        <v>137</v>
      </c>
    </row>
    <row r="650" spans="1:65" s="15" customFormat="1">
      <c r="B650" s="213"/>
      <c r="C650" s="214"/>
      <c r="D650" s="193" t="s">
        <v>147</v>
      </c>
      <c r="E650" s="215" t="s">
        <v>19</v>
      </c>
      <c r="F650" s="216" t="s">
        <v>150</v>
      </c>
      <c r="G650" s="214"/>
      <c r="H650" s="217">
        <v>2</v>
      </c>
      <c r="I650" s="218"/>
      <c r="J650" s="214"/>
      <c r="K650" s="214"/>
      <c r="L650" s="219"/>
      <c r="M650" s="220"/>
      <c r="N650" s="221"/>
      <c r="O650" s="221"/>
      <c r="P650" s="221"/>
      <c r="Q650" s="221"/>
      <c r="R650" s="221"/>
      <c r="S650" s="221"/>
      <c r="T650" s="222"/>
      <c r="AT650" s="223" t="s">
        <v>147</v>
      </c>
      <c r="AU650" s="223" t="s">
        <v>83</v>
      </c>
      <c r="AV650" s="15" t="s">
        <v>89</v>
      </c>
      <c r="AW650" s="15" t="s">
        <v>34</v>
      </c>
      <c r="AX650" s="15" t="s">
        <v>79</v>
      </c>
      <c r="AY650" s="223" t="s">
        <v>137</v>
      </c>
    </row>
    <row r="651" spans="1:65" s="2" customFormat="1" ht="16.5" customHeight="1">
      <c r="A651" s="34"/>
      <c r="B651" s="35"/>
      <c r="C651" s="224" t="s">
        <v>911</v>
      </c>
      <c r="D651" s="224" t="s">
        <v>243</v>
      </c>
      <c r="E651" s="225" t="s">
        <v>912</v>
      </c>
      <c r="F651" s="226" t="s">
        <v>913</v>
      </c>
      <c r="G651" s="227" t="s">
        <v>394</v>
      </c>
      <c r="H651" s="228">
        <v>1</v>
      </c>
      <c r="I651" s="229"/>
      <c r="J651" s="230">
        <f>ROUND(I651*H651,2)</f>
        <v>0</v>
      </c>
      <c r="K651" s="226" t="s">
        <v>143</v>
      </c>
      <c r="L651" s="231"/>
      <c r="M651" s="232" t="s">
        <v>19</v>
      </c>
      <c r="N651" s="233" t="s">
        <v>45</v>
      </c>
      <c r="O651" s="64"/>
      <c r="P651" s="182">
        <f>O651*H651</f>
        <v>0</v>
      </c>
      <c r="Q651" s="182">
        <v>4.0000000000000001E-3</v>
      </c>
      <c r="R651" s="182">
        <f>Q651*H651</f>
        <v>4.0000000000000001E-3</v>
      </c>
      <c r="S651" s="182">
        <v>0</v>
      </c>
      <c r="T651" s="183">
        <f>S651*H651</f>
        <v>0</v>
      </c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  <c r="AR651" s="184" t="s">
        <v>189</v>
      </c>
      <c r="AT651" s="184" t="s">
        <v>243</v>
      </c>
      <c r="AU651" s="184" t="s">
        <v>83</v>
      </c>
      <c r="AY651" s="17" t="s">
        <v>137</v>
      </c>
      <c r="BE651" s="185">
        <f>IF(N651="základní",J651,0)</f>
        <v>0</v>
      </c>
      <c r="BF651" s="185">
        <f>IF(N651="snížená",J651,0)</f>
        <v>0</v>
      </c>
      <c r="BG651" s="185">
        <f>IF(N651="zákl. přenesená",J651,0)</f>
        <v>0</v>
      </c>
      <c r="BH651" s="185">
        <f>IF(N651="sníž. přenesená",J651,0)</f>
        <v>0</v>
      </c>
      <c r="BI651" s="185">
        <f>IF(N651="nulová",J651,0)</f>
        <v>0</v>
      </c>
      <c r="BJ651" s="17" t="s">
        <v>79</v>
      </c>
      <c r="BK651" s="185">
        <f>ROUND(I651*H651,2)</f>
        <v>0</v>
      </c>
      <c r="BL651" s="17" t="s">
        <v>89</v>
      </c>
      <c r="BM651" s="184" t="s">
        <v>914</v>
      </c>
    </row>
    <row r="652" spans="1:65" s="2" customFormat="1" ht="16.5" customHeight="1">
      <c r="A652" s="34"/>
      <c r="B652" s="35"/>
      <c r="C652" s="224" t="s">
        <v>915</v>
      </c>
      <c r="D652" s="224" t="s">
        <v>243</v>
      </c>
      <c r="E652" s="225" t="s">
        <v>916</v>
      </c>
      <c r="F652" s="226" t="s">
        <v>917</v>
      </c>
      <c r="G652" s="227" t="s">
        <v>394</v>
      </c>
      <c r="H652" s="228">
        <v>1</v>
      </c>
      <c r="I652" s="229"/>
      <c r="J652" s="230">
        <f>ROUND(I652*H652,2)</f>
        <v>0</v>
      </c>
      <c r="K652" s="226" t="s">
        <v>143</v>
      </c>
      <c r="L652" s="231"/>
      <c r="M652" s="232" t="s">
        <v>19</v>
      </c>
      <c r="N652" s="233" t="s">
        <v>45</v>
      </c>
      <c r="O652" s="64"/>
      <c r="P652" s="182">
        <f>O652*H652</f>
        <v>0</v>
      </c>
      <c r="Q652" s="182">
        <v>5.0000000000000001E-3</v>
      </c>
      <c r="R652" s="182">
        <f>Q652*H652</f>
        <v>5.0000000000000001E-3</v>
      </c>
      <c r="S652" s="182">
        <v>0</v>
      </c>
      <c r="T652" s="183">
        <f>S652*H652</f>
        <v>0</v>
      </c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R652" s="184" t="s">
        <v>189</v>
      </c>
      <c r="AT652" s="184" t="s">
        <v>243</v>
      </c>
      <c r="AU652" s="184" t="s">
        <v>83</v>
      </c>
      <c r="AY652" s="17" t="s">
        <v>137</v>
      </c>
      <c r="BE652" s="185">
        <f>IF(N652="základní",J652,0)</f>
        <v>0</v>
      </c>
      <c r="BF652" s="185">
        <f>IF(N652="snížená",J652,0)</f>
        <v>0</v>
      </c>
      <c r="BG652" s="185">
        <f>IF(N652="zákl. přenesená",J652,0)</f>
        <v>0</v>
      </c>
      <c r="BH652" s="185">
        <f>IF(N652="sníž. přenesená",J652,0)</f>
        <v>0</v>
      </c>
      <c r="BI652" s="185">
        <f>IF(N652="nulová",J652,0)</f>
        <v>0</v>
      </c>
      <c r="BJ652" s="17" t="s">
        <v>79</v>
      </c>
      <c r="BK652" s="185">
        <f>ROUND(I652*H652,2)</f>
        <v>0</v>
      </c>
      <c r="BL652" s="17" t="s">
        <v>89</v>
      </c>
      <c r="BM652" s="184" t="s">
        <v>918</v>
      </c>
    </row>
    <row r="653" spans="1:65" s="2" customFormat="1" ht="37.799999999999997" customHeight="1">
      <c r="A653" s="34"/>
      <c r="B653" s="35"/>
      <c r="C653" s="173" t="s">
        <v>919</v>
      </c>
      <c r="D653" s="173" t="s">
        <v>139</v>
      </c>
      <c r="E653" s="174" t="s">
        <v>920</v>
      </c>
      <c r="F653" s="175" t="s">
        <v>921</v>
      </c>
      <c r="G653" s="176" t="s">
        <v>315</v>
      </c>
      <c r="H653" s="177">
        <v>31</v>
      </c>
      <c r="I653" s="178"/>
      <c r="J653" s="179">
        <f>ROUND(I653*H653,2)</f>
        <v>0</v>
      </c>
      <c r="K653" s="175" t="s">
        <v>143</v>
      </c>
      <c r="L653" s="39"/>
      <c r="M653" s="180" t="s">
        <v>19</v>
      </c>
      <c r="N653" s="181" t="s">
        <v>45</v>
      </c>
      <c r="O653" s="64"/>
      <c r="P653" s="182">
        <f>O653*H653</f>
        <v>0</v>
      </c>
      <c r="Q653" s="182">
        <v>0</v>
      </c>
      <c r="R653" s="182">
        <f>Q653*H653</f>
        <v>0</v>
      </c>
      <c r="S653" s="182">
        <v>0</v>
      </c>
      <c r="T653" s="183">
        <f>S653*H653</f>
        <v>0</v>
      </c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R653" s="184" t="s">
        <v>89</v>
      </c>
      <c r="AT653" s="184" t="s">
        <v>139</v>
      </c>
      <c r="AU653" s="184" t="s">
        <v>83</v>
      </c>
      <c r="AY653" s="17" t="s">
        <v>137</v>
      </c>
      <c r="BE653" s="185">
        <f>IF(N653="základní",J653,0)</f>
        <v>0</v>
      </c>
      <c r="BF653" s="185">
        <f>IF(N653="snížená",J653,0)</f>
        <v>0</v>
      </c>
      <c r="BG653" s="185">
        <f>IF(N653="zákl. přenesená",J653,0)</f>
        <v>0</v>
      </c>
      <c r="BH653" s="185">
        <f>IF(N653="sníž. přenesená",J653,0)</f>
        <v>0</v>
      </c>
      <c r="BI653" s="185">
        <f>IF(N653="nulová",J653,0)</f>
        <v>0</v>
      </c>
      <c r="BJ653" s="17" t="s">
        <v>79</v>
      </c>
      <c r="BK653" s="185">
        <f>ROUND(I653*H653,2)</f>
        <v>0</v>
      </c>
      <c r="BL653" s="17" t="s">
        <v>89</v>
      </c>
      <c r="BM653" s="184" t="s">
        <v>922</v>
      </c>
    </row>
    <row r="654" spans="1:65" s="2" customFormat="1">
      <c r="A654" s="34"/>
      <c r="B654" s="35"/>
      <c r="C654" s="36"/>
      <c r="D654" s="186" t="s">
        <v>145</v>
      </c>
      <c r="E654" s="36"/>
      <c r="F654" s="187" t="s">
        <v>923</v>
      </c>
      <c r="G654" s="36"/>
      <c r="H654" s="36"/>
      <c r="I654" s="188"/>
      <c r="J654" s="36"/>
      <c r="K654" s="36"/>
      <c r="L654" s="39"/>
      <c r="M654" s="189"/>
      <c r="N654" s="190"/>
      <c r="O654" s="64"/>
      <c r="P654" s="64"/>
      <c r="Q654" s="64"/>
      <c r="R654" s="64"/>
      <c r="S654" s="64"/>
      <c r="T654" s="65"/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  <c r="AT654" s="17" t="s">
        <v>145</v>
      </c>
      <c r="AU654" s="17" t="s">
        <v>83</v>
      </c>
    </row>
    <row r="655" spans="1:65" s="14" customFormat="1">
      <c r="B655" s="202"/>
      <c r="C655" s="203"/>
      <c r="D655" s="193" t="s">
        <v>147</v>
      </c>
      <c r="E655" s="204" t="s">
        <v>19</v>
      </c>
      <c r="F655" s="205" t="s">
        <v>924</v>
      </c>
      <c r="G655" s="203"/>
      <c r="H655" s="206">
        <v>31</v>
      </c>
      <c r="I655" s="207"/>
      <c r="J655" s="203"/>
      <c r="K655" s="203"/>
      <c r="L655" s="208"/>
      <c r="M655" s="209"/>
      <c r="N655" s="210"/>
      <c r="O655" s="210"/>
      <c r="P655" s="210"/>
      <c r="Q655" s="210"/>
      <c r="R655" s="210"/>
      <c r="S655" s="210"/>
      <c r="T655" s="211"/>
      <c r="AT655" s="212" t="s">
        <v>147</v>
      </c>
      <c r="AU655" s="212" t="s">
        <v>83</v>
      </c>
      <c r="AV655" s="14" t="s">
        <v>83</v>
      </c>
      <c r="AW655" s="14" t="s">
        <v>34</v>
      </c>
      <c r="AX655" s="14" t="s">
        <v>74</v>
      </c>
      <c r="AY655" s="212" t="s">
        <v>137</v>
      </c>
    </row>
    <row r="656" spans="1:65" s="15" customFormat="1">
      <c r="B656" s="213"/>
      <c r="C656" s="214"/>
      <c r="D656" s="193" t="s">
        <v>147</v>
      </c>
      <c r="E656" s="215" t="s">
        <v>19</v>
      </c>
      <c r="F656" s="216" t="s">
        <v>150</v>
      </c>
      <c r="G656" s="214"/>
      <c r="H656" s="217">
        <v>31</v>
      </c>
      <c r="I656" s="218"/>
      <c r="J656" s="214"/>
      <c r="K656" s="214"/>
      <c r="L656" s="219"/>
      <c r="M656" s="220"/>
      <c r="N656" s="221"/>
      <c r="O656" s="221"/>
      <c r="P656" s="221"/>
      <c r="Q656" s="221"/>
      <c r="R656" s="221"/>
      <c r="S656" s="221"/>
      <c r="T656" s="222"/>
      <c r="AT656" s="223" t="s">
        <v>147</v>
      </c>
      <c r="AU656" s="223" t="s">
        <v>83</v>
      </c>
      <c r="AV656" s="15" t="s">
        <v>89</v>
      </c>
      <c r="AW656" s="15" t="s">
        <v>34</v>
      </c>
      <c r="AX656" s="15" t="s">
        <v>79</v>
      </c>
      <c r="AY656" s="223" t="s">
        <v>137</v>
      </c>
    </row>
    <row r="657" spans="1:65" s="2" customFormat="1" ht="33" customHeight="1">
      <c r="A657" s="34"/>
      <c r="B657" s="35"/>
      <c r="C657" s="173" t="s">
        <v>925</v>
      </c>
      <c r="D657" s="173" t="s">
        <v>139</v>
      </c>
      <c r="E657" s="174" t="s">
        <v>926</v>
      </c>
      <c r="F657" s="175" t="s">
        <v>927</v>
      </c>
      <c r="G657" s="176" t="s">
        <v>315</v>
      </c>
      <c r="H657" s="177">
        <v>31</v>
      </c>
      <c r="I657" s="178"/>
      <c r="J657" s="179">
        <f>ROUND(I657*H657,2)</f>
        <v>0</v>
      </c>
      <c r="K657" s="175" t="s">
        <v>143</v>
      </c>
      <c r="L657" s="39"/>
      <c r="M657" s="180" t="s">
        <v>19</v>
      </c>
      <c r="N657" s="181" t="s">
        <v>45</v>
      </c>
      <c r="O657" s="64"/>
      <c r="P657" s="182">
        <f>O657*H657</f>
        <v>0</v>
      </c>
      <c r="Q657" s="182">
        <v>3.3E-4</v>
      </c>
      <c r="R657" s="182">
        <f>Q657*H657</f>
        <v>1.023E-2</v>
      </c>
      <c r="S657" s="182">
        <v>0</v>
      </c>
      <c r="T657" s="183">
        <f>S657*H657</f>
        <v>0</v>
      </c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  <c r="AR657" s="184" t="s">
        <v>89</v>
      </c>
      <c r="AT657" s="184" t="s">
        <v>139</v>
      </c>
      <c r="AU657" s="184" t="s">
        <v>83</v>
      </c>
      <c r="AY657" s="17" t="s">
        <v>137</v>
      </c>
      <c r="BE657" s="185">
        <f>IF(N657="základní",J657,0)</f>
        <v>0</v>
      </c>
      <c r="BF657" s="185">
        <f>IF(N657="snížená",J657,0)</f>
        <v>0</v>
      </c>
      <c r="BG657" s="185">
        <f>IF(N657="zákl. přenesená",J657,0)</f>
        <v>0</v>
      </c>
      <c r="BH657" s="185">
        <f>IF(N657="sníž. přenesená",J657,0)</f>
        <v>0</v>
      </c>
      <c r="BI657" s="185">
        <f>IF(N657="nulová",J657,0)</f>
        <v>0</v>
      </c>
      <c r="BJ657" s="17" t="s">
        <v>79</v>
      </c>
      <c r="BK657" s="185">
        <f>ROUND(I657*H657,2)</f>
        <v>0</v>
      </c>
      <c r="BL657" s="17" t="s">
        <v>89</v>
      </c>
      <c r="BM657" s="184" t="s">
        <v>928</v>
      </c>
    </row>
    <row r="658" spans="1:65" s="2" customFormat="1">
      <c r="A658" s="34"/>
      <c r="B658" s="35"/>
      <c r="C658" s="36"/>
      <c r="D658" s="186" t="s">
        <v>145</v>
      </c>
      <c r="E658" s="36"/>
      <c r="F658" s="187" t="s">
        <v>929</v>
      </c>
      <c r="G658" s="36"/>
      <c r="H658" s="36"/>
      <c r="I658" s="188"/>
      <c r="J658" s="36"/>
      <c r="K658" s="36"/>
      <c r="L658" s="39"/>
      <c r="M658" s="189"/>
      <c r="N658" s="190"/>
      <c r="O658" s="64"/>
      <c r="P658" s="64"/>
      <c r="Q658" s="64"/>
      <c r="R658" s="64"/>
      <c r="S658" s="64"/>
      <c r="T658" s="65"/>
      <c r="U658" s="34"/>
      <c r="V658" s="34"/>
      <c r="W658" s="34"/>
      <c r="X658" s="34"/>
      <c r="Y658" s="34"/>
      <c r="Z658" s="34"/>
      <c r="AA658" s="34"/>
      <c r="AB658" s="34"/>
      <c r="AC658" s="34"/>
      <c r="AD658" s="34"/>
      <c r="AE658" s="34"/>
      <c r="AT658" s="17" t="s">
        <v>145</v>
      </c>
      <c r="AU658" s="17" t="s">
        <v>83</v>
      </c>
    </row>
    <row r="659" spans="1:65" s="14" customFormat="1">
      <c r="B659" s="202"/>
      <c r="C659" s="203"/>
      <c r="D659" s="193" t="s">
        <v>147</v>
      </c>
      <c r="E659" s="204" t="s">
        <v>19</v>
      </c>
      <c r="F659" s="205" t="s">
        <v>924</v>
      </c>
      <c r="G659" s="203"/>
      <c r="H659" s="206">
        <v>31</v>
      </c>
      <c r="I659" s="207"/>
      <c r="J659" s="203"/>
      <c r="K659" s="203"/>
      <c r="L659" s="208"/>
      <c r="M659" s="209"/>
      <c r="N659" s="210"/>
      <c r="O659" s="210"/>
      <c r="P659" s="210"/>
      <c r="Q659" s="210"/>
      <c r="R659" s="210"/>
      <c r="S659" s="210"/>
      <c r="T659" s="211"/>
      <c r="AT659" s="212" t="s">
        <v>147</v>
      </c>
      <c r="AU659" s="212" t="s">
        <v>83</v>
      </c>
      <c r="AV659" s="14" t="s">
        <v>83</v>
      </c>
      <c r="AW659" s="14" t="s">
        <v>34</v>
      </c>
      <c r="AX659" s="14" t="s">
        <v>74</v>
      </c>
      <c r="AY659" s="212" t="s">
        <v>137</v>
      </c>
    </row>
    <row r="660" spans="1:65" s="15" customFormat="1">
      <c r="B660" s="213"/>
      <c r="C660" s="214"/>
      <c r="D660" s="193" t="s">
        <v>147</v>
      </c>
      <c r="E660" s="215" t="s">
        <v>19</v>
      </c>
      <c r="F660" s="216" t="s">
        <v>150</v>
      </c>
      <c r="G660" s="214"/>
      <c r="H660" s="217">
        <v>31</v>
      </c>
      <c r="I660" s="218"/>
      <c r="J660" s="214"/>
      <c r="K660" s="214"/>
      <c r="L660" s="219"/>
      <c r="M660" s="220"/>
      <c r="N660" s="221"/>
      <c r="O660" s="221"/>
      <c r="P660" s="221"/>
      <c r="Q660" s="221"/>
      <c r="R660" s="221"/>
      <c r="S660" s="221"/>
      <c r="T660" s="222"/>
      <c r="AT660" s="223" t="s">
        <v>147</v>
      </c>
      <c r="AU660" s="223" t="s">
        <v>83</v>
      </c>
      <c r="AV660" s="15" t="s">
        <v>89</v>
      </c>
      <c r="AW660" s="15" t="s">
        <v>34</v>
      </c>
      <c r="AX660" s="15" t="s">
        <v>79</v>
      </c>
      <c r="AY660" s="223" t="s">
        <v>137</v>
      </c>
    </row>
    <row r="661" spans="1:65" s="2" customFormat="1" ht="37.799999999999997" customHeight="1">
      <c r="A661" s="34"/>
      <c r="B661" s="35"/>
      <c r="C661" s="173" t="s">
        <v>930</v>
      </c>
      <c r="D661" s="173" t="s">
        <v>139</v>
      </c>
      <c r="E661" s="174" t="s">
        <v>398</v>
      </c>
      <c r="F661" s="175" t="s">
        <v>399</v>
      </c>
      <c r="G661" s="176" t="s">
        <v>232</v>
      </c>
      <c r="H661" s="177">
        <v>0.48199999999999998</v>
      </c>
      <c r="I661" s="178"/>
      <c r="J661" s="179">
        <f>ROUND(I661*H661,2)</f>
        <v>0</v>
      </c>
      <c r="K661" s="175" t="s">
        <v>143</v>
      </c>
      <c r="L661" s="39"/>
      <c r="M661" s="180" t="s">
        <v>19</v>
      </c>
      <c r="N661" s="181" t="s">
        <v>45</v>
      </c>
      <c r="O661" s="64"/>
      <c r="P661" s="182">
        <f>O661*H661</f>
        <v>0</v>
      </c>
      <c r="Q661" s="182">
        <v>0</v>
      </c>
      <c r="R661" s="182">
        <f>Q661*H661</f>
        <v>0</v>
      </c>
      <c r="S661" s="182">
        <v>0</v>
      </c>
      <c r="T661" s="183">
        <f>S661*H661</f>
        <v>0</v>
      </c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  <c r="AR661" s="184" t="s">
        <v>89</v>
      </c>
      <c r="AT661" s="184" t="s">
        <v>139</v>
      </c>
      <c r="AU661" s="184" t="s">
        <v>83</v>
      </c>
      <c r="AY661" s="17" t="s">
        <v>137</v>
      </c>
      <c r="BE661" s="185">
        <f>IF(N661="základní",J661,0)</f>
        <v>0</v>
      </c>
      <c r="BF661" s="185">
        <f>IF(N661="snížená",J661,0)</f>
        <v>0</v>
      </c>
      <c r="BG661" s="185">
        <f>IF(N661="zákl. přenesená",J661,0)</f>
        <v>0</v>
      </c>
      <c r="BH661" s="185">
        <f>IF(N661="sníž. přenesená",J661,0)</f>
        <v>0</v>
      </c>
      <c r="BI661" s="185">
        <f>IF(N661="nulová",J661,0)</f>
        <v>0</v>
      </c>
      <c r="BJ661" s="17" t="s">
        <v>79</v>
      </c>
      <c r="BK661" s="185">
        <f>ROUND(I661*H661,2)</f>
        <v>0</v>
      </c>
      <c r="BL661" s="17" t="s">
        <v>89</v>
      </c>
      <c r="BM661" s="184" t="s">
        <v>931</v>
      </c>
    </row>
    <row r="662" spans="1:65" s="2" customFormat="1">
      <c r="A662" s="34"/>
      <c r="B662" s="35"/>
      <c r="C662" s="36"/>
      <c r="D662" s="186" t="s">
        <v>145</v>
      </c>
      <c r="E662" s="36"/>
      <c r="F662" s="187" t="s">
        <v>401</v>
      </c>
      <c r="G662" s="36"/>
      <c r="H662" s="36"/>
      <c r="I662" s="188"/>
      <c r="J662" s="36"/>
      <c r="K662" s="36"/>
      <c r="L662" s="39"/>
      <c r="M662" s="189"/>
      <c r="N662" s="190"/>
      <c r="O662" s="64"/>
      <c r="P662" s="64"/>
      <c r="Q662" s="64"/>
      <c r="R662" s="64"/>
      <c r="S662" s="64"/>
      <c r="T662" s="65"/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  <c r="AT662" s="17" t="s">
        <v>145</v>
      </c>
      <c r="AU662" s="17" t="s">
        <v>83</v>
      </c>
    </row>
    <row r="663" spans="1:65" s="12" customFormat="1" ht="22.8" customHeight="1">
      <c r="B663" s="157"/>
      <c r="C663" s="158"/>
      <c r="D663" s="159" t="s">
        <v>73</v>
      </c>
      <c r="E663" s="171" t="s">
        <v>256</v>
      </c>
      <c r="F663" s="171" t="s">
        <v>932</v>
      </c>
      <c r="G663" s="158"/>
      <c r="H663" s="158"/>
      <c r="I663" s="161"/>
      <c r="J663" s="172">
        <f>BK663</f>
        <v>0</v>
      </c>
      <c r="K663" s="158"/>
      <c r="L663" s="163"/>
      <c r="M663" s="164"/>
      <c r="N663" s="165"/>
      <c r="O663" s="165"/>
      <c r="P663" s="166">
        <f>SUM(P664:P679)</f>
        <v>0</v>
      </c>
      <c r="Q663" s="165"/>
      <c r="R663" s="166">
        <f>SUM(R664:R679)</f>
        <v>4.9240400000000006</v>
      </c>
      <c r="S663" s="165"/>
      <c r="T663" s="167">
        <f>SUM(T664:T679)</f>
        <v>0</v>
      </c>
      <c r="AR663" s="168" t="s">
        <v>79</v>
      </c>
      <c r="AT663" s="169" t="s">
        <v>73</v>
      </c>
      <c r="AU663" s="169" t="s">
        <v>79</v>
      </c>
      <c r="AY663" s="168" t="s">
        <v>137</v>
      </c>
      <c r="BK663" s="170">
        <f>SUM(BK664:BK679)</f>
        <v>0</v>
      </c>
    </row>
    <row r="664" spans="1:65" s="2" customFormat="1" ht="24.15" customHeight="1">
      <c r="A664" s="34"/>
      <c r="B664" s="35"/>
      <c r="C664" s="173" t="s">
        <v>933</v>
      </c>
      <c r="D664" s="173" t="s">
        <v>139</v>
      </c>
      <c r="E664" s="174" t="s">
        <v>934</v>
      </c>
      <c r="F664" s="175" t="s">
        <v>935</v>
      </c>
      <c r="G664" s="176" t="s">
        <v>251</v>
      </c>
      <c r="H664" s="177">
        <v>12</v>
      </c>
      <c r="I664" s="178"/>
      <c r="J664" s="179">
        <f>ROUND(I664*H664,2)</f>
        <v>0</v>
      </c>
      <c r="K664" s="175" t="s">
        <v>19</v>
      </c>
      <c r="L664" s="39"/>
      <c r="M664" s="180" t="s">
        <v>19</v>
      </c>
      <c r="N664" s="181" t="s">
        <v>45</v>
      </c>
      <c r="O664" s="64"/>
      <c r="P664" s="182">
        <f>O664*H664</f>
        <v>0</v>
      </c>
      <c r="Q664" s="182">
        <v>1.2E-4</v>
      </c>
      <c r="R664" s="182">
        <f>Q664*H664</f>
        <v>1.4400000000000001E-3</v>
      </c>
      <c r="S664" s="182">
        <v>0</v>
      </c>
      <c r="T664" s="183">
        <f>S664*H664</f>
        <v>0</v>
      </c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R664" s="184" t="s">
        <v>89</v>
      </c>
      <c r="AT664" s="184" t="s">
        <v>139</v>
      </c>
      <c r="AU664" s="184" t="s">
        <v>83</v>
      </c>
      <c r="AY664" s="17" t="s">
        <v>137</v>
      </c>
      <c r="BE664" s="185">
        <f>IF(N664="základní",J664,0)</f>
        <v>0</v>
      </c>
      <c r="BF664" s="185">
        <f>IF(N664="snížená",J664,0)</f>
        <v>0</v>
      </c>
      <c r="BG664" s="185">
        <f>IF(N664="zákl. přenesená",J664,0)</f>
        <v>0</v>
      </c>
      <c r="BH664" s="185">
        <f>IF(N664="sníž. přenesená",J664,0)</f>
        <v>0</v>
      </c>
      <c r="BI664" s="185">
        <f>IF(N664="nulová",J664,0)</f>
        <v>0</v>
      </c>
      <c r="BJ664" s="17" t="s">
        <v>79</v>
      </c>
      <c r="BK664" s="185">
        <f>ROUND(I664*H664,2)</f>
        <v>0</v>
      </c>
      <c r="BL664" s="17" t="s">
        <v>89</v>
      </c>
      <c r="BM664" s="184" t="s">
        <v>936</v>
      </c>
    </row>
    <row r="665" spans="1:65" s="14" customFormat="1">
      <c r="B665" s="202"/>
      <c r="C665" s="203"/>
      <c r="D665" s="193" t="s">
        <v>147</v>
      </c>
      <c r="E665" s="204" t="s">
        <v>19</v>
      </c>
      <c r="F665" s="205" t="s">
        <v>937</v>
      </c>
      <c r="G665" s="203"/>
      <c r="H665" s="206">
        <v>12</v>
      </c>
      <c r="I665" s="207"/>
      <c r="J665" s="203"/>
      <c r="K665" s="203"/>
      <c r="L665" s="208"/>
      <c r="M665" s="209"/>
      <c r="N665" s="210"/>
      <c r="O665" s="210"/>
      <c r="P665" s="210"/>
      <c r="Q665" s="210"/>
      <c r="R665" s="210"/>
      <c r="S665" s="210"/>
      <c r="T665" s="211"/>
      <c r="AT665" s="212" t="s">
        <v>147</v>
      </c>
      <c r="AU665" s="212" t="s">
        <v>83</v>
      </c>
      <c r="AV665" s="14" t="s">
        <v>83</v>
      </c>
      <c r="AW665" s="14" t="s">
        <v>34</v>
      </c>
      <c r="AX665" s="14" t="s">
        <v>74</v>
      </c>
      <c r="AY665" s="212" t="s">
        <v>137</v>
      </c>
    </row>
    <row r="666" spans="1:65" s="15" customFormat="1">
      <c r="B666" s="213"/>
      <c r="C666" s="214"/>
      <c r="D666" s="193" t="s">
        <v>147</v>
      </c>
      <c r="E666" s="215" t="s">
        <v>19</v>
      </c>
      <c r="F666" s="216" t="s">
        <v>150</v>
      </c>
      <c r="G666" s="214"/>
      <c r="H666" s="217">
        <v>12</v>
      </c>
      <c r="I666" s="218"/>
      <c r="J666" s="214"/>
      <c r="K666" s="214"/>
      <c r="L666" s="219"/>
      <c r="M666" s="220"/>
      <c r="N666" s="221"/>
      <c r="O666" s="221"/>
      <c r="P666" s="221"/>
      <c r="Q666" s="221"/>
      <c r="R666" s="221"/>
      <c r="S666" s="221"/>
      <c r="T666" s="222"/>
      <c r="AT666" s="223" t="s">
        <v>147</v>
      </c>
      <c r="AU666" s="223" t="s">
        <v>83</v>
      </c>
      <c r="AV666" s="15" t="s">
        <v>89</v>
      </c>
      <c r="AW666" s="15" t="s">
        <v>34</v>
      </c>
      <c r="AX666" s="15" t="s">
        <v>79</v>
      </c>
      <c r="AY666" s="223" t="s">
        <v>137</v>
      </c>
    </row>
    <row r="667" spans="1:65" s="2" customFormat="1" ht="44.25" customHeight="1">
      <c r="A667" s="34"/>
      <c r="B667" s="35"/>
      <c r="C667" s="173" t="s">
        <v>938</v>
      </c>
      <c r="D667" s="173" t="s">
        <v>139</v>
      </c>
      <c r="E667" s="174" t="s">
        <v>939</v>
      </c>
      <c r="F667" s="175" t="s">
        <v>940</v>
      </c>
      <c r="G667" s="176" t="s">
        <v>251</v>
      </c>
      <c r="H667" s="177">
        <v>60</v>
      </c>
      <c r="I667" s="178"/>
      <c r="J667" s="179">
        <f>ROUND(I667*H667,2)</f>
        <v>0</v>
      </c>
      <c r="K667" s="175" t="s">
        <v>143</v>
      </c>
      <c r="L667" s="39"/>
      <c r="M667" s="180" t="s">
        <v>19</v>
      </c>
      <c r="N667" s="181" t="s">
        <v>45</v>
      </c>
      <c r="O667" s="64"/>
      <c r="P667" s="182">
        <f>O667*H667</f>
        <v>0</v>
      </c>
      <c r="Q667" s="182">
        <v>4.0000000000000002E-4</v>
      </c>
      <c r="R667" s="182">
        <f>Q667*H667</f>
        <v>2.4E-2</v>
      </c>
      <c r="S667" s="182">
        <v>0</v>
      </c>
      <c r="T667" s="183">
        <f>S667*H667</f>
        <v>0</v>
      </c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  <c r="AR667" s="184" t="s">
        <v>242</v>
      </c>
      <c r="AT667" s="184" t="s">
        <v>139</v>
      </c>
      <c r="AU667" s="184" t="s">
        <v>83</v>
      </c>
      <c r="AY667" s="17" t="s">
        <v>137</v>
      </c>
      <c r="BE667" s="185">
        <f>IF(N667="základní",J667,0)</f>
        <v>0</v>
      </c>
      <c r="BF667" s="185">
        <f>IF(N667="snížená",J667,0)</f>
        <v>0</v>
      </c>
      <c r="BG667" s="185">
        <f>IF(N667="zákl. přenesená",J667,0)</f>
        <v>0</v>
      </c>
      <c r="BH667" s="185">
        <f>IF(N667="sníž. přenesená",J667,0)</f>
        <v>0</v>
      </c>
      <c r="BI667" s="185">
        <f>IF(N667="nulová",J667,0)</f>
        <v>0</v>
      </c>
      <c r="BJ667" s="17" t="s">
        <v>79</v>
      </c>
      <c r="BK667" s="185">
        <f>ROUND(I667*H667,2)</f>
        <v>0</v>
      </c>
      <c r="BL667" s="17" t="s">
        <v>242</v>
      </c>
      <c r="BM667" s="184" t="s">
        <v>941</v>
      </c>
    </row>
    <row r="668" spans="1:65" s="2" customFormat="1">
      <c r="A668" s="34"/>
      <c r="B668" s="35"/>
      <c r="C668" s="36"/>
      <c r="D668" s="186" t="s">
        <v>145</v>
      </c>
      <c r="E668" s="36"/>
      <c r="F668" s="187" t="s">
        <v>942</v>
      </c>
      <c r="G668" s="36"/>
      <c r="H668" s="36"/>
      <c r="I668" s="188"/>
      <c r="J668" s="36"/>
      <c r="K668" s="36"/>
      <c r="L668" s="39"/>
      <c r="M668" s="189"/>
      <c r="N668" s="190"/>
      <c r="O668" s="64"/>
      <c r="P668" s="64"/>
      <c r="Q668" s="64"/>
      <c r="R668" s="64"/>
      <c r="S668" s="64"/>
      <c r="T668" s="65"/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  <c r="AT668" s="17" t="s">
        <v>145</v>
      </c>
      <c r="AU668" s="17" t="s">
        <v>83</v>
      </c>
    </row>
    <row r="669" spans="1:65" s="14" customFormat="1">
      <c r="B669" s="202"/>
      <c r="C669" s="203"/>
      <c r="D669" s="193" t="s">
        <v>147</v>
      </c>
      <c r="E669" s="204" t="s">
        <v>19</v>
      </c>
      <c r="F669" s="205" t="s">
        <v>943</v>
      </c>
      <c r="G669" s="203"/>
      <c r="H669" s="206">
        <v>60</v>
      </c>
      <c r="I669" s="207"/>
      <c r="J669" s="203"/>
      <c r="K669" s="203"/>
      <c r="L669" s="208"/>
      <c r="M669" s="209"/>
      <c r="N669" s="210"/>
      <c r="O669" s="210"/>
      <c r="P669" s="210"/>
      <c r="Q669" s="210"/>
      <c r="R669" s="210"/>
      <c r="S669" s="210"/>
      <c r="T669" s="211"/>
      <c r="AT669" s="212" t="s">
        <v>147</v>
      </c>
      <c r="AU669" s="212" t="s">
        <v>83</v>
      </c>
      <c r="AV669" s="14" t="s">
        <v>83</v>
      </c>
      <c r="AW669" s="14" t="s">
        <v>34</v>
      </c>
      <c r="AX669" s="14" t="s">
        <v>74</v>
      </c>
      <c r="AY669" s="212" t="s">
        <v>137</v>
      </c>
    </row>
    <row r="670" spans="1:65" s="15" customFormat="1">
      <c r="B670" s="213"/>
      <c r="C670" s="214"/>
      <c r="D670" s="193" t="s">
        <v>147</v>
      </c>
      <c r="E670" s="215" t="s">
        <v>19</v>
      </c>
      <c r="F670" s="216" t="s">
        <v>150</v>
      </c>
      <c r="G670" s="214"/>
      <c r="H670" s="217">
        <v>60</v>
      </c>
      <c r="I670" s="218"/>
      <c r="J670" s="214"/>
      <c r="K670" s="214"/>
      <c r="L670" s="219"/>
      <c r="M670" s="220"/>
      <c r="N670" s="221"/>
      <c r="O670" s="221"/>
      <c r="P670" s="221"/>
      <c r="Q670" s="221"/>
      <c r="R670" s="221"/>
      <c r="S670" s="221"/>
      <c r="T670" s="222"/>
      <c r="AT670" s="223" t="s">
        <v>147</v>
      </c>
      <c r="AU670" s="223" t="s">
        <v>83</v>
      </c>
      <c r="AV670" s="15" t="s">
        <v>89</v>
      </c>
      <c r="AW670" s="15" t="s">
        <v>34</v>
      </c>
      <c r="AX670" s="15" t="s">
        <v>79</v>
      </c>
      <c r="AY670" s="223" t="s">
        <v>137</v>
      </c>
    </row>
    <row r="671" spans="1:65" s="2" customFormat="1" ht="49.05" customHeight="1">
      <c r="A671" s="34"/>
      <c r="B671" s="35"/>
      <c r="C671" s="173" t="s">
        <v>944</v>
      </c>
      <c r="D671" s="173" t="s">
        <v>139</v>
      </c>
      <c r="E671" s="174" t="s">
        <v>375</v>
      </c>
      <c r="F671" s="175" t="s">
        <v>376</v>
      </c>
      <c r="G671" s="176" t="s">
        <v>315</v>
      </c>
      <c r="H671" s="177">
        <v>28</v>
      </c>
      <c r="I671" s="178"/>
      <c r="J671" s="179">
        <f>ROUND(I671*H671,2)</f>
        <v>0</v>
      </c>
      <c r="K671" s="175" t="s">
        <v>143</v>
      </c>
      <c r="L671" s="39"/>
      <c r="M671" s="180" t="s">
        <v>19</v>
      </c>
      <c r="N671" s="181" t="s">
        <v>45</v>
      </c>
      <c r="O671" s="64"/>
      <c r="P671" s="182">
        <f>O671*H671</f>
        <v>0</v>
      </c>
      <c r="Q671" s="182">
        <v>0.1295</v>
      </c>
      <c r="R671" s="182">
        <f>Q671*H671</f>
        <v>3.6260000000000003</v>
      </c>
      <c r="S671" s="182">
        <v>0</v>
      </c>
      <c r="T671" s="183">
        <f>S671*H671</f>
        <v>0</v>
      </c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R671" s="184" t="s">
        <v>242</v>
      </c>
      <c r="AT671" s="184" t="s">
        <v>139</v>
      </c>
      <c r="AU671" s="184" t="s">
        <v>83</v>
      </c>
      <c r="AY671" s="17" t="s">
        <v>137</v>
      </c>
      <c r="BE671" s="185">
        <f>IF(N671="základní",J671,0)</f>
        <v>0</v>
      </c>
      <c r="BF671" s="185">
        <f>IF(N671="snížená",J671,0)</f>
        <v>0</v>
      </c>
      <c r="BG671" s="185">
        <f>IF(N671="zákl. přenesená",J671,0)</f>
        <v>0</v>
      </c>
      <c r="BH671" s="185">
        <f>IF(N671="sníž. přenesená",J671,0)</f>
        <v>0</v>
      </c>
      <c r="BI671" s="185">
        <f>IF(N671="nulová",J671,0)</f>
        <v>0</v>
      </c>
      <c r="BJ671" s="17" t="s">
        <v>79</v>
      </c>
      <c r="BK671" s="185">
        <f>ROUND(I671*H671,2)</f>
        <v>0</v>
      </c>
      <c r="BL671" s="17" t="s">
        <v>242</v>
      </c>
      <c r="BM671" s="184" t="s">
        <v>945</v>
      </c>
    </row>
    <row r="672" spans="1:65" s="2" customFormat="1">
      <c r="A672" s="34"/>
      <c r="B672" s="35"/>
      <c r="C672" s="36"/>
      <c r="D672" s="186" t="s">
        <v>145</v>
      </c>
      <c r="E672" s="36"/>
      <c r="F672" s="187" t="s">
        <v>378</v>
      </c>
      <c r="G672" s="36"/>
      <c r="H672" s="36"/>
      <c r="I672" s="188"/>
      <c r="J672" s="36"/>
      <c r="K672" s="36"/>
      <c r="L672" s="39"/>
      <c r="M672" s="189"/>
      <c r="N672" s="190"/>
      <c r="O672" s="64"/>
      <c r="P672" s="64"/>
      <c r="Q672" s="64"/>
      <c r="R672" s="64"/>
      <c r="S672" s="64"/>
      <c r="T672" s="65"/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  <c r="AT672" s="17" t="s">
        <v>145</v>
      </c>
      <c r="AU672" s="17" t="s">
        <v>83</v>
      </c>
    </row>
    <row r="673" spans="1:65" s="14" customFormat="1">
      <c r="B673" s="202"/>
      <c r="C673" s="203"/>
      <c r="D673" s="193" t="s">
        <v>147</v>
      </c>
      <c r="E673" s="204" t="s">
        <v>19</v>
      </c>
      <c r="F673" s="205" t="s">
        <v>946</v>
      </c>
      <c r="G673" s="203"/>
      <c r="H673" s="206">
        <v>28</v>
      </c>
      <c r="I673" s="207"/>
      <c r="J673" s="203"/>
      <c r="K673" s="203"/>
      <c r="L673" s="208"/>
      <c r="M673" s="209"/>
      <c r="N673" s="210"/>
      <c r="O673" s="210"/>
      <c r="P673" s="210"/>
      <c r="Q673" s="210"/>
      <c r="R673" s="210"/>
      <c r="S673" s="210"/>
      <c r="T673" s="211"/>
      <c r="AT673" s="212" t="s">
        <v>147</v>
      </c>
      <c r="AU673" s="212" t="s">
        <v>83</v>
      </c>
      <c r="AV673" s="14" t="s">
        <v>83</v>
      </c>
      <c r="AW673" s="14" t="s">
        <v>34</v>
      </c>
      <c r="AX673" s="14" t="s">
        <v>74</v>
      </c>
      <c r="AY673" s="212" t="s">
        <v>137</v>
      </c>
    </row>
    <row r="674" spans="1:65" s="15" customFormat="1">
      <c r="B674" s="213"/>
      <c r="C674" s="214"/>
      <c r="D674" s="193" t="s">
        <v>147</v>
      </c>
      <c r="E674" s="215" t="s">
        <v>19</v>
      </c>
      <c r="F674" s="216" t="s">
        <v>150</v>
      </c>
      <c r="G674" s="214"/>
      <c r="H674" s="217">
        <v>28</v>
      </c>
      <c r="I674" s="218"/>
      <c r="J674" s="214"/>
      <c r="K674" s="214"/>
      <c r="L674" s="219"/>
      <c r="M674" s="220"/>
      <c r="N674" s="221"/>
      <c r="O674" s="221"/>
      <c r="P674" s="221"/>
      <c r="Q674" s="221"/>
      <c r="R674" s="221"/>
      <c r="S674" s="221"/>
      <c r="T674" s="222"/>
      <c r="AT674" s="223" t="s">
        <v>147</v>
      </c>
      <c r="AU674" s="223" t="s">
        <v>83</v>
      </c>
      <c r="AV674" s="15" t="s">
        <v>89</v>
      </c>
      <c r="AW674" s="15" t="s">
        <v>34</v>
      </c>
      <c r="AX674" s="15" t="s">
        <v>79</v>
      </c>
      <c r="AY674" s="223" t="s">
        <v>137</v>
      </c>
    </row>
    <row r="675" spans="1:65" s="2" customFormat="1" ht="24.15" customHeight="1">
      <c r="A675" s="34"/>
      <c r="B675" s="35"/>
      <c r="C675" s="224" t="s">
        <v>947</v>
      </c>
      <c r="D675" s="224" t="s">
        <v>243</v>
      </c>
      <c r="E675" s="225" t="s">
        <v>381</v>
      </c>
      <c r="F675" s="226" t="s">
        <v>382</v>
      </c>
      <c r="G675" s="227" t="s">
        <v>315</v>
      </c>
      <c r="H675" s="228">
        <v>28.28</v>
      </c>
      <c r="I675" s="229"/>
      <c r="J675" s="230">
        <f>ROUND(I675*H675,2)</f>
        <v>0</v>
      </c>
      <c r="K675" s="226" t="s">
        <v>143</v>
      </c>
      <c r="L675" s="231"/>
      <c r="M675" s="232" t="s">
        <v>19</v>
      </c>
      <c r="N675" s="233" t="s">
        <v>45</v>
      </c>
      <c r="O675" s="64"/>
      <c r="P675" s="182">
        <f>O675*H675</f>
        <v>0</v>
      </c>
      <c r="Q675" s="182">
        <v>4.4999999999999998E-2</v>
      </c>
      <c r="R675" s="182">
        <f>Q675*H675</f>
        <v>1.2726</v>
      </c>
      <c r="S675" s="182">
        <v>0</v>
      </c>
      <c r="T675" s="183">
        <f>S675*H675</f>
        <v>0</v>
      </c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  <c r="AR675" s="184" t="s">
        <v>319</v>
      </c>
      <c r="AT675" s="184" t="s">
        <v>243</v>
      </c>
      <c r="AU675" s="184" t="s">
        <v>83</v>
      </c>
      <c r="AY675" s="17" t="s">
        <v>137</v>
      </c>
      <c r="BE675" s="185">
        <f>IF(N675="základní",J675,0)</f>
        <v>0</v>
      </c>
      <c r="BF675" s="185">
        <f>IF(N675="snížená",J675,0)</f>
        <v>0</v>
      </c>
      <c r="BG675" s="185">
        <f>IF(N675="zákl. přenesená",J675,0)</f>
        <v>0</v>
      </c>
      <c r="BH675" s="185">
        <f>IF(N675="sníž. přenesená",J675,0)</f>
        <v>0</v>
      </c>
      <c r="BI675" s="185">
        <f>IF(N675="nulová",J675,0)</f>
        <v>0</v>
      </c>
      <c r="BJ675" s="17" t="s">
        <v>79</v>
      </c>
      <c r="BK675" s="185">
        <f>ROUND(I675*H675,2)</f>
        <v>0</v>
      </c>
      <c r="BL675" s="17" t="s">
        <v>242</v>
      </c>
      <c r="BM675" s="184" t="s">
        <v>948</v>
      </c>
    </row>
    <row r="676" spans="1:65" s="14" customFormat="1">
      <c r="B676" s="202"/>
      <c r="C676" s="203"/>
      <c r="D676" s="193" t="s">
        <v>147</v>
      </c>
      <c r="E676" s="204" t="s">
        <v>19</v>
      </c>
      <c r="F676" s="205" t="s">
        <v>949</v>
      </c>
      <c r="G676" s="203"/>
      <c r="H676" s="206">
        <v>28.28</v>
      </c>
      <c r="I676" s="207"/>
      <c r="J676" s="203"/>
      <c r="K676" s="203"/>
      <c r="L676" s="208"/>
      <c r="M676" s="209"/>
      <c r="N676" s="210"/>
      <c r="O676" s="210"/>
      <c r="P676" s="210"/>
      <c r="Q676" s="210"/>
      <c r="R676" s="210"/>
      <c r="S676" s="210"/>
      <c r="T676" s="211"/>
      <c r="AT676" s="212" t="s">
        <v>147</v>
      </c>
      <c r="AU676" s="212" t="s">
        <v>83</v>
      </c>
      <c r="AV676" s="14" t="s">
        <v>83</v>
      </c>
      <c r="AW676" s="14" t="s">
        <v>34</v>
      </c>
      <c r="AX676" s="14" t="s">
        <v>74</v>
      </c>
      <c r="AY676" s="212" t="s">
        <v>137</v>
      </c>
    </row>
    <row r="677" spans="1:65" s="15" customFormat="1">
      <c r="B677" s="213"/>
      <c r="C677" s="214"/>
      <c r="D677" s="193" t="s">
        <v>147</v>
      </c>
      <c r="E677" s="215" t="s">
        <v>19</v>
      </c>
      <c r="F677" s="216" t="s">
        <v>150</v>
      </c>
      <c r="G677" s="214"/>
      <c r="H677" s="217">
        <v>28.28</v>
      </c>
      <c r="I677" s="218"/>
      <c r="J677" s="214"/>
      <c r="K677" s="214"/>
      <c r="L677" s="219"/>
      <c r="M677" s="220"/>
      <c r="N677" s="221"/>
      <c r="O677" s="221"/>
      <c r="P677" s="221"/>
      <c r="Q677" s="221"/>
      <c r="R677" s="221"/>
      <c r="S677" s="221"/>
      <c r="T677" s="222"/>
      <c r="AT677" s="223" t="s">
        <v>147</v>
      </c>
      <c r="AU677" s="223" t="s">
        <v>83</v>
      </c>
      <c r="AV677" s="15" t="s">
        <v>89</v>
      </c>
      <c r="AW677" s="15" t="s">
        <v>34</v>
      </c>
      <c r="AX677" s="15" t="s">
        <v>79</v>
      </c>
      <c r="AY677" s="223" t="s">
        <v>137</v>
      </c>
    </row>
    <row r="678" spans="1:65" s="2" customFormat="1" ht="37.799999999999997" customHeight="1">
      <c r="A678" s="34"/>
      <c r="B678" s="35"/>
      <c r="C678" s="173" t="s">
        <v>950</v>
      </c>
      <c r="D678" s="173" t="s">
        <v>139</v>
      </c>
      <c r="E678" s="174" t="s">
        <v>398</v>
      </c>
      <c r="F678" s="175" t="s">
        <v>399</v>
      </c>
      <c r="G678" s="176" t="s">
        <v>232</v>
      </c>
      <c r="H678" s="177">
        <v>4.9240000000000004</v>
      </c>
      <c r="I678" s="178"/>
      <c r="J678" s="179">
        <f>ROUND(I678*H678,2)</f>
        <v>0</v>
      </c>
      <c r="K678" s="175" t="s">
        <v>143</v>
      </c>
      <c r="L678" s="39"/>
      <c r="M678" s="180" t="s">
        <v>19</v>
      </c>
      <c r="N678" s="181" t="s">
        <v>45</v>
      </c>
      <c r="O678" s="64"/>
      <c r="P678" s="182">
        <f>O678*H678</f>
        <v>0</v>
      </c>
      <c r="Q678" s="182">
        <v>0</v>
      </c>
      <c r="R678" s="182">
        <f>Q678*H678</f>
        <v>0</v>
      </c>
      <c r="S678" s="182">
        <v>0</v>
      </c>
      <c r="T678" s="183">
        <f>S678*H678</f>
        <v>0</v>
      </c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  <c r="AR678" s="184" t="s">
        <v>242</v>
      </c>
      <c r="AT678" s="184" t="s">
        <v>139</v>
      </c>
      <c r="AU678" s="184" t="s">
        <v>83</v>
      </c>
      <c r="AY678" s="17" t="s">
        <v>137</v>
      </c>
      <c r="BE678" s="185">
        <f>IF(N678="základní",J678,0)</f>
        <v>0</v>
      </c>
      <c r="BF678" s="185">
        <f>IF(N678="snížená",J678,0)</f>
        <v>0</v>
      </c>
      <c r="BG678" s="185">
        <f>IF(N678="zákl. přenesená",J678,0)</f>
        <v>0</v>
      </c>
      <c r="BH678" s="185">
        <f>IF(N678="sníž. přenesená",J678,0)</f>
        <v>0</v>
      </c>
      <c r="BI678" s="185">
        <f>IF(N678="nulová",J678,0)</f>
        <v>0</v>
      </c>
      <c r="BJ678" s="17" t="s">
        <v>79</v>
      </c>
      <c r="BK678" s="185">
        <f>ROUND(I678*H678,2)</f>
        <v>0</v>
      </c>
      <c r="BL678" s="17" t="s">
        <v>242</v>
      </c>
      <c r="BM678" s="184" t="s">
        <v>951</v>
      </c>
    </row>
    <row r="679" spans="1:65" s="2" customFormat="1">
      <c r="A679" s="34"/>
      <c r="B679" s="35"/>
      <c r="C679" s="36"/>
      <c r="D679" s="186" t="s">
        <v>145</v>
      </c>
      <c r="E679" s="36"/>
      <c r="F679" s="187" t="s">
        <v>401</v>
      </c>
      <c r="G679" s="36"/>
      <c r="H679" s="36"/>
      <c r="I679" s="188"/>
      <c r="J679" s="36"/>
      <c r="K679" s="36"/>
      <c r="L679" s="39"/>
      <c r="M679" s="189"/>
      <c r="N679" s="190"/>
      <c r="O679" s="64"/>
      <c r="P679" s="64"/>
      <c r="Q679" s="64"/>
      <c r="R679" s="64"/>
      <c r="S679" s="64"/>
      <c r="T679" s="65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T679" s="17" t="s">
        <v>145</v>
      </c>
      <c r="AU679" s="17" t="s">
        <v>83</v>
      </c>
    </row>
    <row r="680" spans="1:65" s="12" customFormat="1" ht="22.8" customHeight="1">
      <c r="B680" s="157"/>
      <c r="C680" s="158"/>
      <c r="D680" s="159" t="s">
        <v>73</v>
      </c>
      <c r="E680" s="171" t="s">
        <v>259</v>
      </c>
      <c r="F680" s="171" t="s">
        <v>952</v>
      </c>
      <c r="G680" s="158"/>
      <c r="H680" s="158"/>
      <c r="I680" s="161"/>
      <c r="J680" s="172">
        <f>BK680</f>
        <v>0</v>
      </c>
      <c r="K680" s="158"/>
      <c r="L680" s="163"/>
      <c r="M680" s="164"/>
      <c r="N680" s="165"/>
      <c r="O680" s="165"/>
      <c r="P680" s="166">
        <f>SUM(P681:P739)</f>
        <v>0</v>
      </c>
      <c r="Q680" s="165"/>
      <c r="R680" s="166">
        <f>SUM(R681:R739)</f>
        <v>4.1044999999999998E-2</v>
      </c>
      <c r="S680" s="165"/>
      <c r="T680" s="167">
        <f>SUM(T681:T739)</f>
        <v>776.93150000000003</v>
      </c>
      <c r="AR680" s="168" t="s">
        <v>79</v>
      </c>
      <c r="AT680" s="169" t="s">
        <v>73</v>
      </c>
      <c r="AU680" s="169" t="s">
        <v>79</v>
      </c>
      <c r="AY680" s="168" t="s">
        <v>137</v>
      </c>
      <c r="BK680" s="170">
        <f>SUM(BK681:BK739)</f>
        <v>0</v>
      </c>
    </row>
    <row r="681" spans="1:65" s="2" customFormat="1" ht="24.15" customHeight="1">
      <c r="A681" s="34"/>
      <c r="B681" s="35"/>
      <c r="C681" s="173" t="s">
        <v>953</v>
      </c>
      <c r="D681" s="173" t="s">
        <v>139</v>
      </c>
      <c r="E681" s="174" t="s">
        <v>954</v>
      </c>
      <c r="F681" s="175" t="s">
        <v>955</v>
      </c>
      <c r="G681" s="176" t="s">
        <v>315</v>
      </c>
      <c r="H681" s="177">
        <v>95</v>
      </c>
      <c r="I681" s="178"/>
      <c r="J681" s="179">
        <f>ROUND(I681*H681,2)</f>
        <v>0</v>
      </c>
      <c r="K681" s="175" t="s">
        <v>143</v>
      </c>
      <c r="L681" s="39"/>
      <c r="M681" s="180" t="s">
        <v>19</v>
      </c>
      <c r="N681" s="181" t="s">
        <v>45</v>
      </c>
      <c r="O681" s="64"/>
      <c r="P681" s="182">
        <f>O681*H681</f>
        <v>0</v>
      </c>
      <c r="Q681" s="182">
        <v>0</v>
      </c>
      <c r="R681" s="182">
        <f>Q681*H681</f>
        <v>0</v>
      </c>
      <c r="S681" s="182">
        <v>0</v>
      </c>
      <c r="T681" s="183">
        <f>S681*H681</f>
        <v>0</v>
      </c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  <c r="AR681" s="184" t="s">
        <v>89</v>
      </c>
      <c r="AT681" s="184" t="s">
        <v>139</v>
      </c>
      <c r="AU681" s="184" t="s">
        <v>83</v>
      </c>
      <c r="AY681" s="17" t="s">
        <v>137</v>
      </c>
      <c r="BE681" s="185">
        <f>IF(N681="základní",J681,0)</f>
        <v>0</v>
      </c>
      <c r="BF681" s="185">
        <f>IF(N681="snížená",J681,0)</f>
        <v>0</v>
      </c>
      <c r="BG681" s="185">
        <f>IF(N681="zákl. přenesená",J681,0)</f>
        <v>0</v>
      </c>
      <c r="BH681" s="185">
        <f>IF(N681="sníž. přenesená",J681,0)</f>
        <v>0</v>
      </c>
      <c r="BI681" s="185">
        <f>IF(N681="nulová",J681,0)</f>
        <v>0</v>
      </c>
      <c r="BJ681" s="17" t="s">
        <v>79</v>
      </c>
      <c r="BK681" s="185">
        <f>ROUND(I681*H681,2)</f>
        <v>0</v>
      </c>
      <c r="BL681" s="17" t="s">
        <v>89</v>
      </c>
      <c r="BM681" s="184" t="s">
        <v>956</v>
      </c>
    </row>
    <row r="682" spans="1:65" s="2" customFormat="1">
      <c r="A682" s="34"/>
      <c r="B682" s="35"/>
      <c r="C682" s="36"/>
      <c r="D682" s="186" t="s">
        <v>145</v>
      </c>
      <c r="E682" s="36"/>
      <c r="F682" s="187" t="s">
        <v>957</v>
      </c>
      <c r="G682" s="36"/>
      <c r="H682" s="36"/>
      <c r="I682" s="188"/>
      <c r="J682" s="36"/>
      <c r="K682" s="36"/>
      <c r="L682" s="39"/>
      <c r="M682" s="189"/>
      <c r="N682" s="190"/>
      <c r="O682" s="64"/>
      <c r="P682" s="64"/>
      <c r="Q682" s="64"/>
      <c r="R682" s="64"/>
      <c r="S682" s="64"/>
      <c r="T682" s="65"/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  <c r="AT682" s="17" t="s">
        <v>145</v>
      </c>
      <c r="AU682" s="17" t="s">
        <v>83</v>
      </c>
    </row>
    <row r="683" spans="1:65" s="14" customFormat="1">
      <c r="B683" s="202"/>
      <c r="C683" s="203"/>
      <c r="D683" s="193" t="s">
        <v>147</v>
      </c>
      <c r="E683" s="204" t="s">
        <v>19</v>
      </c>
      <c r="F683" s="205" t="s">
        <v>350</v>
      </c>
      <c r="G683" s="203"/>
      <c r="H683" s="206">
        <v>95</v>
      </c>
      <c r="I683" s="207"/>
      <c r="J683" s="203"/>
      <c r="K683" s="203"/>
      <c r="L683" s="208"/>
      <c r="M683" s="209"/>
      <c r="N683" s="210"/>
      <c r="O683" s="210"/>
      <c r="P683" s="210"/>
      <c r="Q683" s="210"/>
      <c r="R683" s="210"/>
      <c r="S683" s="210"/>
      <c r="T683" s="211"/>
      <c r="AT683" s="212" t="s">
        <v>147</v>
      </c>
      <c r="AU683" s="212" t="s">
        <v>83</v>
      </c>
      <c r="AV683" s="14" t="s">
        <v>83</v>
      </c>
      <c r="AW683" s="14" t="s">
        <v>34</v>
      </c>
      <c r="AX683" s="14" t="s">
        <v>74</v>
      </c>
      <c r="AY683" s="212" t="s">
        <v>137</v>
      </c>
    </row>
    <row r="684" spans="1:65" s="15" customFormat="1">
      <c r="B684" s="213"/>
      <c r="C684" s="214"/>
      <c r="D684" s="193" t="s">
        <v>147</v>
      </c>
      <c r="E684" s="215" t="s">
        <v>19</v>
      </c>
      <c r="F684" s="216" t="s">
        <v>150</v>
      </c>
      <c r="G684" s="214"/>
      <c r="H684" s="217">
        <v>95</v>
      </c>
      <c r="I684" s="218"/>
      <c r="J684" s="214"/>
      <c r="K684" s="214"/>
      <c r="L684" s="219"/>
      <c r="M684" s="220"/>
      <c r="N684" s="221"/>
      <c r="O684" s="221"/>
      <c r="P684" s="221"/>
      <c r="Q684" s="221"/>
      <c r="R684" s="221"/>
      <c r="S684" s="221"/>
      <c r="T684" s="222"/>
      <c r="AT684" s="223" t="s">
        <v>147</v>
      </c>
      <c r="AU684" s="223" t="s">
        <v>83</v>
      </c>
      <c r="AV684" s="15" t="s">
        <v>89</v>
      </c>
      <c r="AW684" s="15" t="s">
        <v>34</v>
      </c>
      <c r="AX684" s="15" t="s">
        <v>79</v>
      </c>
      <c r="AY684" s="223" t="s">
        <v>137</v>
      </c>
    </row>
    <row r="685" spans="1:65" s="2" customFormat="1" ht="44.25" customHeight="1">
      <c r="A685" s="34"/>
      <c r="B685" s="35"/>
      <c r="C685" s="173" t="s">
        <v>958</v>
      </c>
      <c r="D685" s="173" t="s">
        <v>139</v>
      </c>
      <c r="E685" s="174" t="s">
        <v>959</v>
      </c>
      <c r="F685" s="175" t="s">
        <v>960</v>
      </c>
      <c r="G685" s="176" t="s">
        <v>251</v>
      </c>
      <c r="H685" s="177">
        <v>1245</v>
      </c>
      <c r="I685" s="178"/>
      <c r="J685" s="179">
        <f>ROUND(I685*H685,2)</f>
        <v>0</v>
      </c>
      <c r="K685" s="175" t="s">
        <v>143</v>
      </c>
      <c r="L685" s="39"/>
      <c r="M685" s="180" t="s">
        <v>19</v>
      </c>
      <c r="N685" s="181" t="s">
        <v>45</v>
      </c>
      <c r="O685" s="64"/>
      <c r="P685" s="182">
        <f>O685*H685</f>
        <v>0</v>
      </c>
      <c r="Q685" s="182">
        <v>3.0000000000000001E-5</v>
      </c>
      <c r="R685" s="182">
        <f>Q685*H685</f>
        <v>3.7350000000000001E-2</v>
      </c>
      <c r="S685" s="182">
        <v>0.23</v>
      </c>
      <c r="T685" s="183">
        <f>S685*H685</f>
        <v>286.35000000000002</v>
      </c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  <c r="AR685" s="184" t="s">
        <v>89</v>
      </c>
      <c r="AT685" s="184" t="s">
        <v>139</v>
      </c>
      <c r="AU685" s="184" t="s">
        <v>83</v>
      </c>
      <c r="AY685" s="17" t="s">
        <v>137</v>
      </c>
      <c r="BE685" s="185">
        <f>IF(N685="základní",J685,0)</f>
        <v>0</v>
      </c>
      <c r="BF685" s="185">
        <f>IF(N685="snížená",J685,0)</f>
        <v>0</v>
      </c>
      <c r="BG685" s="185">
        <f>IF(N685="zákl. přenesená",J685,0)</f>
        <v>0</v>
      </c>
      <c r="BH685" s="185">
        <f>IF(N685="sníž. přenesená",J685,0)</f>
        <v>0</v>
      </c>
      <c r="BI685" s="185">
        <f>IF(N685="nulová",J685,0)</f>
        <v>0</v>
      </c>
      <c r="BJ685" s="17" t="s">
        <v>79</v>
      </c>
      <c r="BK685" s="185">
        <f>ROUND(I685*H685,2)</f>
        <v>0</v>
      </c>
      <c r="BL685" s="17" t="s">
        <v>89</v>
      </c>
      <c r="BM685" s="184" t="s">
        <v>961</v>
      </c>
    </row>
    <row r="686" spans="1:65" s="2" customFormat="1">
      <c r="A686" s="34"/>
      <c r="B686" s="35"/>
      <c r="C686" s="36"/>
      <c r="D686" s="186" t="s">
        <v>145</v>
      </c>
      <c r="E686" s="36"/>
      <c r="F686" s="187" t="s">
        <v>962</v>
      </c>
      <c r="G686" s="36"/>
      <c r="H686" s="36"/>
      <c r="I686" s="188"/>
      <c r="J686" s="36"/>
      <c r="K686" s="36"/>
      <c r="L686" s="39"/>
      <c r="M686" s="189"/>
      <c r="N686" s="190"/>
      <c r="O686" s="64"/>
      <c r="P686" s="64"/>
      <c r="Q686" s="64"/>
      <c r="R686" s="64"/>
      <c r="S686" s="64"/>
      <c r="T686" s="65"/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  <c r="AT686" s="17" t="s">
        <v>145</v>
      </c>
      <c r="AU686" s="17" t="s">
        <v>83</v>
      </c>
    </row>
    <row r="687" spans="1:65" s="14" customFormat="1" ht="20.399999999999999">
      <c r="B687" s="202"/>
      <c r="C687" s="203"/>
      <c r="D687" s="193" t="s">
        <v>147</v>
      </c>
      <c r="E687" s="204" t="s">
        <v>19</v>
      </c>
      <c r="F687" s="205" t="s">
        <v>963</v>
      </c>
      <c r="G687" s="203"/>
      <c r="H687" s="206">
        <v>1245</v>
      </c>
      <c r="I687" s="207"/>
      <c r="J687" s="203"/>
      <c r="K687" s="203"/>
      <c r="L687" s="208"/>
      <c r="M687" s="209"/>
      <c r="N687" s="210"/>
      <c r="O687" s="210"/>
      <c r="P687" s="210"/>
      <c r="Q687" s="210"/>
      <c r="R687" s="210"/>
      <c r="S687" s="210"/>
      <c r="T687" s="211"/>
      <c r="AT687" s="212" t="s">
        <v>147</v>
      </c>
      <c r="AU687" s="212" t="s">
        <v>83</v>
      </c>
      <c r="AV687" s="14" t="s">
        <v>83</v>
      </c>
      <c r="AW687" s="14" t="s">
        <v>34</v>
      </c>
      <c r="AX687" s="14" t="s">
        <v>74</v>
      </c>
      <c r="AY687" s="212" t="s">
        <v>137</v>
      </c>
    </row>
    <row r="688" spans="1:65" s="15" customFormat="1">
      <c r="B688" s="213"/>
      <c r="C688" s="214"/>
      <c r="D688" s="193" t="s">
        <v>147</v>
      </c>
      <c r="E688" s="215" t="s">
        <v>19</v>
      </c>
      <c r="F688" s="216" t="s">
        <v>150</v>
      </c>
      <c r="G688" s="214"/>
      <c r="H688" s="217">
        <v>1245</v>
      </c>
      <c r="I688" s="218"/>
      <c r="J688" s="214"/>
      <c r="K688" s="214"/>
      <c r="L688" s="219"/>
      <c r="M688" s="220"/>
      <c r="N688" s="221"/>
      <c r="O688" s="221"/>
      <c r="P688" s="221"/>
      <c r="Q688" s="221"/>
      <c r="R688" s="221"/>
      <c r="S688" s="221"/>
      <c r="T688" s="222"/>
      <c r="AT688" s="223" t="s">
        <v>147</v>
      </c>
      <c r="AU688" s="223" t="s">
        <v>83</v>
      </c>
      <c r="AV688" s="15" t="s">
        <v>89</v>
      </c>
      <c r="AW688" s="15" t="s">
        <v>34</v>
      </c>
      <c r="AX688" s="15" t="s">
        <v>79</v>
      </c>
      <c r="AY688" s="223" t="s">
        <v>137</v>
      </c>
    </row>
    <row r="689" spans="1:65" s="2" customFormat="1" ht="66.75" customHeight="1">
      <c r="A689" s="34"/>
      <c r="B689" s="35"/>
      <c r="C689" s="173" t="s">
        <v>964</v>
      </c>
      <c r="D689" s="173" t="s">
        <v>139</v>
      </c>
      <c r="E689" s="174" t="s">
        <v>965</v>
      </c>
      <c r="F689" s="175" t="s">
        <v>966</v>
      </c>
      <c r="G689" s="176" t="s">
        <v>251</v>
      </c>
      <c r="H689" s="177">
        <v>1245</v>
      </c>
      <c r="I689" s="178"/>
      <c r="J689" s="179">
        <f>ROUND(I689*H689,2)</f>
        <v>0</v>
      </c>
      <c r="K689" s="175" t="s">
        <v>143</v>
      </c>
      <c r="L689" s="39"/>
      <c r="M689" s="180" t="s">
        <v>19</v>
      </c>
      <c r="N689" s="181" t="s">
        <v>45</v>
      </c>
      <c r="O689" s="64"/>
      <c r="P689" s="182">
        <f>O689*H689</f>
        <v>0</v>
      </c>
      <c r="Q689" s="182">
        <v>0</v>
      </c>
      <c r="R689" s="182">
        <f>Q689*H689</f>
        <v>0</v>
      </c>
      <c r="S689" s="182">
        <v>0.28999999999999998</v>
      </c>
      <c r="T689" s="183">
        <f>S689*H689</f>
        <v>361.04999999999995</v>
      </c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  <c r="AR689" s="184" t="s">
        <v>89</v>
      </c>
      <c r="AT689" s="184" t="s">
        <v>139</v>
      </c>
      <c r="AU689" s="184" t="s">
        <v>83</v>
      </c>
      <c r="AY689" s="17" t="s">
        <v>137</v>
      </c>
      <c r="BE689" s="185">
        <f>IF(N689="základní",J689,0)</f>
        <v>0</v>
      </c>
      <c r="BF689" s="185">
        <f>IF(N689="snížená",J689,0)</f>
        <v>0</v>
      </c>
      <c r="BG689" s="185">
        <f>IF(N689="zákl. přenesená",J689,0)</f>
        <v>0</v>
      </c>
      <c r="BH689" s="185">
        <f>IF(N689="sníž. přenesená",J689,0)</f>
        <v>0</v>
      </c>
      <c r="BI689" s="185">
        <f>IF(N689="nulová",J689,0)</f>
        <v>0</v>
      </c>
      <c r="BJ689" s="17" t="s">
        <v>79</v>
      </c>
      <c r="BK689" s="185">
        <f>ROUND(I689*H689,2)</f>
        <v>0</v>
      </c>
      <c r="BL689" s="17" t="s">
        <v>89</v>
      </c>
      <c r="BM689" s="184" t="s">
        <v>967</v>
      </c>
    </row>
    <row r="690" spans="1:65" s="2" customFormat="1">
      <c r="A690" s="34"/>
      <c r="B690" s="35"/>
      <c r="C690" s="36"/>
      <c r="D690" s="186" t="s">
        <v>145</v>
      </c>
      <c r="E690" s="36"/>
      <c r="F690" s="187" t="s">
        <v>968</v>
      </c>
      <c r="G690" s="36"/>
      <c r="H690" s="36"/>
      <c r="I690" s="188"/>
      <c r="J690" s="36"/>
      <c r="K690" s="36"/>
      <c r="L690" s="39"/>
      <c r="M690" s="189"/>
      <c r="N690" s="190"/>
      <c r="O690" s="64"/>
      <c r="P690" s="64"/>
      <c r="Q690" s="64"/>
      <c r="R690" s="64"/>
      <c r="S690" s="64"/>
      <c r="T690" s="65"/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  <c r="AT690" s="17" t="s">
        <v>145</v>
      </c>
      <c r="AU690" s="17" t="s">
        <v>83</v>
      </c>
    </row>
    <row r="691" spans="1:65" s="14" customFormat="1">
      <c r="B691" s="202"/>
      <c r="C691" s="203"/>
      <c r="D691" s="193" t="s">
        <v>147</v>
      </c>
      <c r="E691" s="204" t="s">
        <v>19</v>
      </c>
      <c r="F691" s="205" t="s">
        <v>969</v>
      </c>
      <c r="G691" s="203"/>
      <c r="H691" s="206">
        <v>1245</v>
      </c>
      <c r="I691" s="207"/>
      <c r="J691" s="203"/>
      <c r="K691" s="203"/>
      <c r="L691" s="208"/>
      <c r="M691" s="209"/>
      <c r="N691" s="210"/>
      <c r="O691" s="210"/>
      <c r="P691" s="210"/>
      <c r="Q691" s="210"/>
      <c r="R691" s="210"/>
      <c r="S691" s="210"/>
      <c r="T691" s="211"/>
      <c r="AT691" s="212" t="s">
        <v>147</v>
      </c>
      <c r="AU691" s="212" t="s">
        <v>83</v>
      </c>
      <c r="AV691" s="14" t="s">
        <v>83</v>
      </c>
      <c r="AW691" s="14" t="s">
        <v>34</v>
      </c>
      <c r="AX691" s="14" t="s">
        <v>74</v>
      </c>
      <c r="AY691" s="212" t="s">
        <v>137</v>
      </c>
    </row>
    <row r="692" spans="1:65" s="15" customFormat="1">
      <c r="B692" s="213"/>
      <c r="C692" s="214"/>
      <c r="D692" s="193" t="s">
        <v>147</v>
      </c>
      <c r="E692" s="215" t="s">
        <v>19</v>
      </c>
      <c r="F692" s="216" t="s">
        <v>150</v>
      </c>
      <c r="G692" s="214"/>
      <c r="H692" s="217">
        <v>1245</v>
      </c>
      <c r="I692" s="218"/>
      <c r="J692" s="214"/>
      <c r="K692" s="214"/>
      <c r="L692" s="219"/>
      <c r="M692" s="220"/>
      <c r="N692" s="221"/>
      <c r="O692" s="221"/>
      <c r="P692" s="221"/>
      <c r="Q692" s="221"/>
      <c r="R692" s="221"/>
      <c r="S692" s="221"/>
      <c r="T692" s="222"/>
      <c r="AT692" s="223" t="s">
        <v>147</v>
      </c>
      <c r="AU692" s="223" t="s">
        <v>83</v>
      </c>
      <c r="AV692" s="15" t="s">
        <v>89</v>
      </c>
      <c r="AW692" s="15" t="s">
        <v>34</v>
      </c>
      <c r="AX692" s="15" t="s">
        <v>79</v>
      </c>
      <c r="AY692" s="223" t="s">
        <v>137</v>
      </c>
    </row>
    <row r="693" spans="1:65" s="2" customFormat="1" ht="24.15" customHeight="1">
      <c r="A693" s="34"/>
      <c r="B693" s="35"/>
      <c r="C693" s="173" t="s">
        <v>970</v>
      </c>
      <c r="D693" s="173" t="s">
        <v>139</v>
      </c>
      <c r="E693" s="174" t="s">
        <v>971</v>
      </c>
      <c r="F693" s="175" t="s">
        <v>972</v>
      </c>
      <c r="G693" s="176" t="s">
        <v>315</v>
      </c>
      <c r="H693" s="177">
        <v>2</v>
      </c>
      <c r="I693" s="178"/>
      <c r="J693" s="179">
        <f>ROUND(I693*H693,2)</f>
        <v>0</v>
      </c>
      <c r="K693" s="175" t="s">
        <v>143</v>
      </c>
      <c r="L693" s="39"/>
      <c r="M693" s="180" t="s">
        <v>19</v>
      </c>
      <c r="N693" s="181" t="s">
        <v>45</v>
      </c>
      <c r="O693" s="64"/>
      <c r="P693" s="182">
        <f>O693*H693</f>
        <v>0</v>
      </c>
      <c r="Q693" s="182">
        <v>0</v>
      </c>
      <c r="R693" s="182">
        <f>Q693*H693</f>
        <v>0</v>
      </c>
      <c r="S693" s="182">
        <v>0</v>
      </c>
      <c r="T693" s="183">
        <f>S693*H693</f>
        <v>0</v>
      </c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  <c r="AR693" s="184" t="s">
        <v>89</v>
      </c>
      <c r="AT693" s="184" t="s">
        <v>139</v>
      </c>
      <c r="AU693" s="184" t="s">
        <v>83</v>
      </c>
      <c r="AY693" s="17" t="s">
        <v>137</v>
      </c>
      <c r="BE693" s="185">
        <f>IF(N693="základní",J693,0)</f>
        <v>0</v>
      </c>
      <c r="BF693" s="185">
        <f>IF(N693="snížená",J693,0)</f>
        <v>0</v>
      </c>
      <c r="BG693" s="185">
        <f>IF(N693="zákl. přenesená",J693,0)</f>
        <v>0</v>
      </c>
      <c r="BH693" s="185">
        <f>IF(N693="sníž. přenesená",J693,0)</f>
        <v>0</v>
      </c>
      <c r="BI693" s="185">
        <f>IF(N693="nulová",J693,0)</f>
        <v>0</v>
      </c>
      <c r="BJ693" s="17" t="s">
        <v>79</v>
      </c>
      <c r="BK693" s="185">
        <f>ROUND(I693*H693,2)</f>
        <v>0</v>
      </c>
      <c r="BL693" s="17" t="s">
        <v>89</v>
      </c>
      <c r="BM693" s="184" t="s">
        <v>973</v>
      </c>
    </row>
    <row r="694" spans="1:65" s="2" customFormat="1">
      <c r="A694" s="34"/>
      <c r="B694" s="35"/>
      <c r="C694" s="36"/>
      <c r="D694" s="186" t="s">
        <v>145</v>
      </c>
      <c r="E694" s="36"/>
      <c r="F694" s="187" t="s">
        <v>974</v>
      </c>
      <c r="G694" s="36"/>
      <c r="H694" s="36"/>
      <c r="I694" s="188"/>
      <c r="J694" s="36"/>
      <c r="K694" s="36"/>
      <c r="L694" s="39"/>
      <c r="M694" s="189"/>
      <c r="N694" s="190"/>
      <c r="O694" s="64"/>
      <c r="P694" s="64"/>
      <c r="Q694" s="64"/>
      <c r="R694" s="64"/>
      <c r="S694" s="64"/>
      <c r="T694" s="65"/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  <c r="AT694" s="17" t="s">
        <v>145</v>
      </c>
      <c r="AU694" s="17" t="s">
        <v>83</v>
      </c>
    </row>
    <row r="695" spans="1:65" s="14" customFormat="1">
      <c r="B695" s="202"/>
      <c r="C695" s="203"/>
      <c r="D695" s="193" t="s">
        <v>147</v>
      </c>
      <c r="E695" s="204" t="s">
        <v>19</v>
      </c>
      <c r="F695" s="205" t="s">
        <v>975</v>
      </c>
      <c r="G695" s="203"/>
      <c r="H695" s="206">
        <v>2</v>
      </c>
      <c r="I695" s="207"/>
      <c r="J695" s="203"/>
      <c r="K695" s="203"/>
      <c r="L695" s="208"/>
      <c r="M695" s="209"/>
      <c r="N695" s="210"/>
      <c r="O695" s="210"/>
      <c r="P695" s="210"/>
      <c r="Q695" s="210"/>
      <c r="R695" s="210"/>
      <c r="S695" s="210"/>
      <c r="T695" s="211"/>
      <c r="AT695" s="212" t="s">
        <v>147</v>
      </c>
      <c r="AU695" s="212" t="s">
        <v>83</v>
      </c>
      <c r="AV695" s="14" t="s">
        <v>83</v>
      </c>
      <c r="AW695" s="14" t="s">
        <v>34</v>
      </c>
      <c r="AX695" s="14" t="s">
        <v>74</v>
      </c>
      <c r="AY695" s="212" t="s">
        <v>137</v>
      </c>
    </row>
    <row r="696" spans="1:65" s="15" customFormat="1">
      <c r="B696" s="213"/>
      <c r="C696" s="214"/>
      <c r="D696" s="193" t="s">
        <v>147</v>
      </c>
      <c r="E696" s="215" t="s">
        <v>19</v>
      </c>
      <c r="F696" s="216" t="s">
        <v>150</v>
      </c>
      <c r="G696" s="214"/>
      <c r="H696" s="217">
        <v>2</v>
      </c>
      <c r="I696" s="218"/>
      <c r="J696" s="214"/>
      <c r="K696" s="214"/>
      <c r="L696" s="219"/>
      <c r="M696" s="220"/>
      <c r="N696" s="221"/>
      <c r="O696" s="221"/>
      <c r="P696" s="221"/>
      <c r="Q696" s="221"/>
      <c r="R696" s="221"/>
      <c r="S696" s="221"/>
      <c r="T696" s="222"/>
      <c r="AT696" s="223" t="s">
        <v>147</v>
      </c>
      <c r="AU696" s="223" t="s">
        <v>83</v>
      </c>
      <c r="AV696" s="15" t="s">
        <v>89</v>
      </c>
      <c r="AW696" s="15" t="s">
        <v>34</v>
      </c>
      <c r="AX696" s="15" t="s">
        <v>79</v>
      </c>
      <c r="AY696" s="223" t="s">
        <v>137</v>
      </c>
    </row>
    <row r="697" spans="1:65" s="2" customFormat="1" ht="44.25" customHeight="1">
      <c r="A697" s="34"/>
      <c r="B697" s="35"/>
      <c r="C697" s="173" t="s">
        <v>976</v>
      </c>
      <c r="D697" s="173" t="s">
        <v>139</v>
      </c>
      <c r="E697" s="174" t="s">
        <v>977</v>
      </c>
      <c r="F697" s="175" t="s">
        <v>978</v>
      </c>
      <c r="G697" s="176" t="s">
        <v>251</v>
      </c>
      <c r="H697" s="177">
        <v>369.5</v>
      </c>
      <c r="I697" s="178"/>
      <c r="J697" s="179">
        <f>ROUND(I697*H697,2)</f>
        <v>0</v>
      </c>
      <c r="K697" s="175" t="s">
        <v>143</v>
      </c>
      <c r="L697" s="39"/>
      <c r="M697" s="180" t="s">
        <v>19</v>
      </c>
      <c r="N697" s="181" t="s">
        <v>45</v>
      </c>
      <c r="O697" s="64"/>
      <c r="P697" s="182">
        <f>O697*H697</f>
        <v>0</v>
      </c>
      <c r="Q697" s="182">
        <v>1.0000000000000001E-5</v>
      </c>
      <c r="R697" s="182">
        <f>Q697*H697</f>
        <v>3.6950000000000004E-3</v>
      </c>
      <c r="S697" s="182">
        <v>0.115</v>
      </c>
      <c r="T697" s="183">
        <f>S697*H697</f>
        <v>42.4925</v>
      </c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  <c r="AR697" s="184" t="s">
        <v>89</v>
      </c>
      <c r="AT697" s="184" t="s">
        <v>139</v>
      </c>
      <c r="AU697" s="184" t="s">
        <v>83</v>
      </c>
      <c r="AY697" s="17" t="s">
        <v>137</v>
      </c>
      <c r="BE697" s="185">
        <f>IF(N697="základní",J697,0)</f>
        <v>0</v>
      </c>
      <c r="BF697" s="185">
        <f>IF(N697="snížená",J697,0)</f>
        <v>0</v>
      </c>
      <c r="BG697" s="185">
        <f>IF(N697="zákl. přenesená",J697,0)</f>
        <v>0</v>
      </c>
      <c r="BH697" s="185">
        <f>IF(N697="sníž. přenesená",J697,0)</f>
        <v>0</v>
      </c>
      <c r="BI697" s="185">
        <f>IF(N697="nulová",J697,0)</f>
        <v>0</v>
      </c>
      <c r="BJ697" s="17" t="s">
        <v>79</v>
      </c>
      <c r="BK697" s="185">
        <f>ROUND(I697*H697,2)</f>
        <v>0</v>
      </c>
      <c r="BL697" s="17" t="s">
        <v>89</v>
      </c>
      <c r="BM697" s="184" t="s">
        <v>979</v>
      </c>
    </row>
    <row r="698" spans="1:65" s="2" customFormat="1">
      <c r="A698" s="34"/>
      <c r="B698" s="35"/>
      <c r="C698" s="36"/>
      <c r="D698" s="186" t="s">
        <v>145</v>
      </c>
      <c r="E698" s="36"/>
      <c r="F698" s="187" t="s">
        <v>980</v>
      </c>
      <c r="G698" s="36"/>
      <c r="H698" s="36"/>
      <c r="I698" s="188"/>
      <c r="J698" s="36"/>
      <c r="K698" s="36"/>
      <c r="L698" s="39"/>
      <c r="M698" s="189"/>
      <c r="N698" s="190"/>
      <c r="O698" s="64"/>
      <c r="P698" s="64"/>
      <c r="Q698" s="64"/>
      <c r="R698" s="64"/>
      <c r="S698" s="64"/>
      <c r="T698" s="65"/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  <c r="AT698" s="17" t="s">
        <v>145</v>
      </c>
      <c r="AU698" s="17" t="s">
        <v>83</v>
      </c>
    </row>
    <row r="699" spans="1:65" s="14" customFormat="1" ht="20.399999999999999">
      <c r="B699" s="202"/>
      <c r="C699" s="203"/>
      <c r="D699" s="193" t="s">
        <v>147</v>
      </c>
      <c r="E699" s="204" t="s">
        <v>19</v>
      </c>
      <c r="F699" s="205" t="s">
        <v>981</v>
      </c>
      <c r="G699" s="203"/>
      <c r="H699" s="206">
        <v>369.5</v>
      </c>
      <c r="I699" s="207"/>
      <c r="J699" s="203"/>
      <c r="K699" s="203"/>
      <c r="L699" s="208"/>
      <c r="M699" s="209"/>
      <c r="N699" s="210"/>
      <c r="O699" s="210"/>
      <c r="P699" s="210"/>
      <c r="Q699" s="210"/>
      <c r="R699" s="210"/>
      <c r="S699" s="210"/>
      <c r="T699" s="211"/>
      <c r="AT699" s="212" t="s">
        <v>147</v>
      </c>
      <c r="AU699" s="212" t="s">
        <v>83</v>
      </c>
      <c r="AV699" s="14" t="s">
        <v>83</v>
      </c>
      <c r="AW699" s="14" t="s">
        <v>34</v>
      </c>
      <c r="AX699" s="14" t="s">
        <v>74</v>
      </c>
      <c r="AY699" s="212" t="s">
        <v>137</v>
      </c>
    </row>
    <row r="700" spans="1:65" s="15" customFormat="1">
      <c r="B700" s="213"/>
      <c r="C700" s="214"/>
      <c r="D700" s="193" t="s">
        <v>147</v>
      </c>
      <c r="E700" s="215" t="s">
        <v>19</v>
      </c>
      <c r="F700" s="216" t="s">
        <v>150</v>
      </c>
      <c r="G700" s="214"/>
      <c r="H700" s="217">
        <v>369.5</v>
      </c>
      <c r="I700" s="218"/>
      <c r="J700" s="214"/>
      <c r="K700" s="214"/>
      <c r="L700" s="219"/>
      <c r="M700" s="220"/>
      <c r="N700" s="221"/>
      <c r="O700" s="221"/>
      <c r="P700" s="221"/>
      <c r="Q700" s="221"/>
      <c r="R700" s="221"/>
      <c r="S700" s="221"/>
      <c r="T700" s="222"/>
      <c r="AT700" s="223" t="s">
        <v>147</v>
      </c>
      <c r="AU700" s="223" t="s">
        <v>83</v>
      </c>
      <c r="AV700" s="15" t="s">
        <v>89</v>
      </c>
      <c r="AW700" s="15" t="s">
        <v>34</v>
      </c>
      <c r="AX700" s="15" t="s">
        <v>79</v>
      </c>
      <c r="AY700" s="223" t="s">
        <v>137</v>
      </c>
    </row>
    <row r="701" spans="1:65" s="2" customFormat="1" ht="62.7" customHeight="1">
      <c r="A701" s="34"/>
      <c r="B701" s="35"/>
      <c r="C701" s="173" t="s">
        <v>982</v>
      </c>
      <c r="D701" s="173" t="s">
        <v>139</v>
      </c>
      <c r="E701" s="174" t="s">
        <v>983</v>
      </c>
      <c r="F701" s="175" t="s">
        <v>984</v>
      </c>
      <c r="G701" s="176" t="s">
        <v>251</v>
      </c>
      <c r="H701" s="177">
        <v>20</v>
      </c>
      <c r="I701" s="178"/>
      <c r="J701" s="179">
        <f>ROUND(I701*H701,2)</f>
        <v>0</v>
      </c>
      <c r="K701" s="175" t="s">
        <v>143</v>
      </c>
      <c r="L701" s="39"/>
      <c r="M701" s="180" t="s">
        <v>19</v>
      </c>
      <c r="N701" s="181" t="s">
        <v>45</v>
      </c>
      <c r="O701" s="64"/>
      <c r="P701" s="182">
        <f>O701*H701</f>
        <v>0</v>
      </c>
      <c r="Q701" s="182">
        <v>0</v>
      </c>
      <c r="R701" s="182">
        <f>Q701*H701</f>
        <v>0</v>
      </c>
      <c r="S701" s="182">
        <v>0.26</v>
      </c>
      <c r="T701" s="183">
        <f>S701*H701</f>
        <v>5.2</v>
      </c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  <c r="AR701" s="184" t="s">
        <v>89</v>
      </c>
      <c r="AT701" s="184" t="s">
        <v>139</v>
      </c>
      <c r="AU701" s="184" t="s">
        <v>83</v>
      </c>
      <c r="AY701" s="17" t="s">
        <v>137</v>
      </c>
      <c r="BE701" s="185">
        <f>IF(N701="základní",J701,0)</f>
        <v>0</v>
      </c>
      <c r="BF701" s="185">
        <f>IF(N701="snížená",J701,0)</f>
        <v>0</v>
      </c>
      <c r="BG701" s="185">
        <f>IF(N701="zákl. přenesená",J701,0)</f>
        <v>0</v>
      </c>
      <c r="BH701" s="185">
        <f>IF(N701="sníž. přenesená",J701,0)</f>
        <v>0</v>
      </c>
      <c r="BI701" s="185">
        <f>IF(N701="nulová",J701,0)</f>
        <v>0</v>
      </c>
      <c r="BJ701" s="17" t="s">
        <v>79</v>
      </c>
      <c r="BK701" s="185">
        <f>ROUND(I701*H701,2)</f>
        <v>0</v>
      </c>
      <c r="BL701" s="17" t="s">
        <v>89</v>
      </c>
      <c r="BM701" s="184" t="s">
        <v>985</v>
      </c>
    </row>
    <row r="702" spans="1:65" s="2" customFormat="1">
      <c r="A702" s="34"/>
      <c r="B702" s="35"/>
      <c r="C702" s="36"/>
      <c r="D702" s="186" t="s">
        <v>145</v>
      </c>
      <c r="E702" s="36"/>
      <c r="F702" s="187" t="s">
        <v>986</v>
      </c>
      <c r="G702" s="36"/>
      <c r="H702" s="36"/>
      <c r="I702" s="188"/>
      <c r="J702" s="36"/>
      <c r="K702" s="36"/>
      <c r="L702" s="39"/>
      <c r="M702" s="189"/>
      <c r="N702" s="190"/>
      <c r="O702" s="64"/>
      <c r="P702" s="64"/>
      <c r="Q702" s="64"/>
      <c r="R702" s="64"/>
      <c r="S702" s="64"/>
      <c r="T702" s="65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  <c r="AT702" s="17" t="s">
        <v>145</v>
      </c>
      <c r="AU702" s="17" t="s">
        <v>83</v>
      </c>
    </row>
    <row r="703" spans="1:65" s="14" customFormat="1">
      <c r="B703" s="202"/>
      <c r="C703" s="203"/>
      <c r="D703" s="193" t="s">
        <v>147</v>
      </c>
      <c r="E703" s="204" t="s">
        <v>19</v>
      </c>
      <c r="F703" s="205" t="s">
        <v>545</v>
      </c>
      <c r="G703" s="203"/>
      <c r="H703" s="206">
        <v>20</v>
      </c>
      <c r="I703" s="207"/>
      <c r="J703" s="203"/>
      <c r="K703" s="203"/>
      <c r="L703" s="208"/>
      <c r="M703" s="209"/>
      <c r="N703" s="210"/>
      <c r="O703" s="210"/>
      <c r="P703" s="210"/>
      <c r="Q703" s="210"/>
      <c r="R703" s="210"/>
      <c r="S703" s="210"/>
      <c r="T703" s="211"/>
      <c r="AT703" s="212" t="s">
        <v>147</v>
      </c>
      <c r="AU703" s="212" t="s">
        <v>83</v>
      </c>
      <c r="AV703" s="14" t="s">
        <v>83</v>
      </c>
      <c r="AW703" s="14" t="s">
        <v>34</v>
      </c>
      <c r="AX703" s="14" t="s">
        <v>74</v>
      </c>
      <c r="AY703" s="212" t="s">
        <v>137</v>
      </c>
    </row>
    <row r="704" spans="1:65" s="15" customFormat="1">
      <c r="B704" s="213"/>
      <c r="C704" s="214"/>
      <c r="D704" s="193" t="s">
        <v>147</v>
      </c>
      <c r="E704" s="215" t="s">
        <v>19</v>
      </c>
      <c r="F704" s="216" t="s">
        <v>150</v>
      </c>
      <c r="G704" s="214"/>
      <c r="H704" s="217">
        <v>20</v>
      </c>
      <c r="I704" s="218"/>
      <c r="J704" s="214"/>
      <c r="K704" s="214"/>
      <c r="L704" s="219"/>
      <c r="M704" s="220"/>
      <c r="N704" s="221"/>
      <c r="O704" s="221"/>
      <c r="P704" s="221"/>
      <c r="Q704" s="221"/>
      <c r="R704" s="221"/>
      <c r="S704" s="221"/>
      <c r="T704" s="222"/>
      <c r="AT704" s="223" t="s">
        <v>147</v>
      </c>
      <c r="AU704" s="223" t="s">
        <v>83</v>
      </c>
      <c r="AV704" s="15" t="s">
        <v>89</v>
      </c>
      <c r="AW704" s="15" t="s">
        <v>34</v>
      </c>
      <c r="AX704" s="15" t="s">
        <v>79</v>
      </c>
      <c r="AY704" s="223" t="s">
        <v>137</v>
      </c>
    </row>
    <row r="705" spans="1:65" s="2" customFormat="1" ht="62.7" customHeight="1">
      <c r="A705" s="34"/>
      <c r="B705" s="35"/>
      <c r="C705" s="173" t="s">
        <v>987</v>
      </c>
      <c r="D705" s="173" t="s">
        <v>139</v>
      </c>
      <c r="E705" s="174" t="s">
        <v>988</v>
      </c>
      <c r="F705" s="175" t="s">
        <v>989</v>
      </c>
      <c r="G705" s="176" t="s">
        <v>251</v>
      </c>
      <c r="H705" s="177">
        <v>389.5</v>
      </c>
      <c r="I705" s="178"/>
      <c r="J705" s="179">
        <f>ROUND(I705*H705,2)</f>
        <v>0</v>
      </c>
      <c r="K705" s="175" t="s">
        <v>143</v>
      </c>
      <c r="L705" s="39"/>
      <c r="M705" s="180" t="s">
        <v>19</v>
      </c>
      <c r="N705" s="181" t="s">
        <v>45</v>
      </c>
      <c r="O705" s="64"/>
      <c r="P705" s="182">
        <f>O705*H705</f>
        <v>0</v>
      </c>
      <c r="Q705" s="182">
        <v>0</v>
      </c>
      <c r="R705" s="182">
        <f>Q705*H705</f>
        <v>0</v>
      </c>
      <c r="S705" s="182">
        <v>0.17</v>
      </c>
      <c r="T705" s="183">
        <f>S705*H705</f>
        <v>66.215000000000003</v>
      </c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  <c r="AR705" s="184" t="s">
        <v>89</v>
      </c>
      <c r="AT705" s="184" t="s">
        <v>139</v>
      </c>
      <c r="AU705" s="184" t="s">
        <v>83</v>
      </c>
      <c r="AY705" s="17" t="s">
        <v>137</v>
      </c>
      <c r="BE705" s="185">
        <f>IF(N705="základní",J705,0)</f>
        <v>0</v>
      </c>
      <c r="BF705" s="185">
        <f>IF(N705="snížená",J705,0)</f>
        <v>0</v>
      </c>
      <c r="BG705" s="185">
        <f>IF(N705="zákl. přenesená",J705,0)</f>
        <v>0</v>
      </c>
      <c r="BH705" s="185">
        <f>IF(N705="sníž. přenesená",J705,0)</f>
        <v>0</v>
      </c>
      <c r="BI705" s="185">
        <f>IF(N705="nulová",J705,0)</f>
        <v>0</v>
      </c>
      <c r="BJ705" s="17" t="s">
        <v>79</v>
      </c>
      <c r="BK705" s="185">
        <f>ROUND(I705*H705,2)</f>
        <v>0</v>
      </c>
      <c r="BL705" s="17" t="s">
        <v>89</v>
      </c>
      <c r="BM705" s="184" t="s">
        <v>990</v>
      </c>
    </row>
    <row r="706" spans="1:65" s="2" customFormat="1">
      <c r="A706" s="34"/>
      <c r="B706" s="35"/>
      <c r="C706" s="36"/>
      <c r="D706" s="186" t="s">
        <v>145</v>
      </c>
      <c r="E706" s="36"/>
      <c r="F706" s="187" t="s">
        <v>991</v>
      </c>
      <c r="G706" s="36"/>
      <c r="H706" s="36"/>
      <c r="I706" s="188"/>
      <c r="J706" s="36"/>
      <c r="K706" s="36"/>
      <c r="L706" s="39"/>
      <c r="M706" s="189"/>
      <c r="N706" s="190"/>
      <c r="O706" s="64"/>
      <c r="P706" s="64"/>
      <c r="Q706" s="64"/>
      <c r="R706" s="64"/>
      <c r="S706" s="64"/>
      <c r="T706" s="65"/>
      <c r="U706" s="34"/>
      <c r="V706" s="34"/>
      <c r="W706" s="34"/>
      <c r="X706" s="34"/>
      <c r="Y706" s="34"/>
      <c r="Z706" s="34"/>
      <c r="AA706" s="34"/>
      <c r="AB706" s="34"/>
      <c r="AC706" s="34"/>
      <c r="AD706" s="34"/>
      <c r="AE706" s="34"/>
      <c r="AT706" s="17" t="s">
        <v>145</v>
      </c>
      <c r="AU706" s="17" t="s">
        <v>83</v>
      </c>
    </row>
    <row r="707" spans="1:65" s="14" customFormat="1">
      <c r="B707" s="202"/>
      <c r="C707" s="203"/>
      <c r="D707" s="193" t="s">
        <v>147</v>
      </c>
      <c r="E707" s="204" t="s">
        <v>19</v>
      </c>
      <c r="F707" s="205" t="s">
        <v>992</v>
      </c>
      <c r="G707" s="203"/>
      <c r="H707" s="206">
        <v>389.5</v>
      </c>
      <c r="I707" s="207"/>
      <c r="J707" s="203"/>
      <c r="K707" s="203"/>
      <c r="L707" s="208"/>
      <c r="M707" s="209"/>
      <c r="N707" s="210"/>
      <c r="O707" s="210"/>
      <c r="P707" s="210"/>
      <c r="Q707" s="210"/>
      <c r="R707" s="210"/>
      <c r="S707" s="210"/>
      <c r="T707" s="211"/>
      <c r="AT707" s="212" t="s">
        <v>147</v>
      </c>
      <c r="AU707" s="212" t="s">
        <v>83</v>
      </c>
      <c r="AV707" s="14" t="s">
        <v>83</v>
      </c>
      <c r="AW707" s="14" t="s">
        <v>34</v>
      </c>
      <c r="AX707" s="14" t="s">
        <v>74</v>
      </c>
      <c r="AY707" s="212" t="s">
        <v>137</v>
      </c>
    </row>
    <row r="708" spans="1:65" s="15" customFormat="1">
      <c r="B708" s="213"/>
      <c r="C708" s="214"/>
      <c r="D708" s="193" t="s">
        <v>147</v>
      </c>
      <c r="E708" s="215" t="s">
        <v>19</v>
      </c>
      <c r="F708" s="216" t="s">
        <v>150</v>
      </c>
      <c r="G708" s="214"/>
      <c r="H708" s="217">
        <v>389.5</v>
      </c>
      <c r="I708" s="218"/>
      <c r="J708" s="214"/>
      <c r="K708" s="214"/>
      <c r="L708" s="219"/>
      <c r="M708" s="220"/>
      <c r="N708" s="221"/>
      <c r="O708" s="221"/>
      <c r="P708" s="221"/>
      <c r="Q708" s="221"/>
      <c r="R708" s="221"/>
      <c r="S708" s="221"/>
      <c r="T708" s="222"/>
      <c r="AT708" s="223" t="s">
        <v>147</v>
      </c>
      <c r="AU708" s="223" t="s">
        <v>83</v>
      </c>
      <c r="AV708" s="15" t="s">
        <v>89</v>
      </c>
      <c r="AW708" s="15" t="s">
        <v>34</v>
      </c>
      <c r="AX708" s="15" t="s">
        <v>79</v>
      </c>
      <c r="AY708" s="223" t="s">
        <v>137</v>
      </c>
    </row>
    <row r="709" spans="1:65" s="2" customFormat="1" ht="44.25" customHeight="1">
      <c r="A709" s="34"/>
      <c r="B709" s="35"/>
      <c r="C709" s="173" t="s">
        <v>993</v>
      </c>
      <c r="D709" s="173" t="s">
        <v>139</v>
      </c>
      <c r="E709" s="174" t="s">
        <v>994</v>
      </c>
      <c r="F709" s="175" t="s">
        <v>995</v>
      </c>
      <c r="G709" s="176" t="s">
        <v>315</v>
      </c>
      <c r="H709" s="177">
        <v>43</v>
      </c>
      <c r="I709" s="178"/>
      <c r="J709" s="179">
        <f>ROUND(I709*H709,2)</f>
        <v>0</v>
      </c>
      <c r="K709" s="175" t="s">
        <v>143</v>
      </c>
      <c r="L709" s="39"/>
      <c r="M709" s="180" t="s">
        <v>19</v>
      </c>
      <c r="N709" s="181" t="s">
        <v>45</v>
      </c>
      <c r="O709" s="64"/>
      <c r="P709" s="182">
        <f>O709*H709</f>
        <v>0</v>
      </c>
      <c r="Q709" s="182">
        <v>0</v>
      </c>
      <c r="R709" s="182">
        <f>Q709*H709</f>
        <v>0</v>
      </c>
      <c r="S709" s="182">
        <v>0.28999999999999998</v>
      </c>
      <c r="T709" s="183">
        <f>S709*H709</f>
        <v>12.469999999999999</v>
      </c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  <c r="AR709" s="184" t="s">
        <v>89</v>
      </c>
      <c r="AT709" s="184" t="s">
        <v>139</v>
      </c>
      <c r="AU709" s="184" t="s">
        <v>83</v>
      </c>
      <c r="AY709" s="17" t="s">
        <v>137</v>
      </c>
      <c r="BE709" s="185">
        <f>IF(N709="základní",J709,0)</f>
        <v>0</v>
      </c>
      <c r="BF709" s="185">
        <f>IF(N709="snížená",J709,0)</f>
        <v>0</v>
      </c>
      <c r="BG709" s="185">
        <f>IF(N709="zákl. přenesená",J709,0)</f>
        <v>0</v>
      </c>
      <c r="BH709" s="185">
        <f>IF(N709="sníž. přenesená",J709,0)</f>
        <v>0</v>
      </c>
      <c r="BI709" s="185">
        <f>IF(N709="nulová",J709,0)</f>
        <v>0</v>
      </c>
      <c r="BJ709" s="17" t="s">
        <v>79</v>
      </c>
      <c r="BK709" s="185">
        <f>ROUND(I709*H709,2)</f>
        <v>0</v>
      </c>
      <c r="BL709" s="17" t="s">
        <v>89</v>
      </c>
      <c r="BM709" s="184" t="s">
        <v>996</v>
      </c>
    </row>
    <row r="710" spans="1:65" s="2" customFormat="1">
      <c r="A710" s="34"/>
      <c r="B710" s="35"/>
      <c r="C710" s="36"/>
      <c r="D710" s="186" t="s">
        <v>145</v>
      </c>
      <c r="E710" s="36"/>
      <c r="F710" s="187" t="s">
        <v>997</v>
      </c>
      <c r="G710" s="36"/>
      <c r="H710" s="36"/>
      <c r="I710" s="188"/>
      <c r="J710" s="36"/>
      <c r="K710" s="36"/>
      <c r="L710" s="39"/>
      <c r="M710" s="189"/>
      <c r="N710" s="190"/>
      <c r="O710" s="64"/>
      <c r="P710" s="64"/>
      <c r="Q710" s="64"/>
      <c r="R710" s="64"/>
      <c r="S710" s="64"/>
      <c r="T710" s="65"/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  <c r="AT710" s="17" t="s">
        <v>145</v>
      </c>
      <c r="AU710" s="17" t="s">
        <v>83</v>
      </c>
    </row>
    <row r="711" spans="1:65" s="14" customFormat="1">
      <c r="B711" s="202"/>
      <c r="C711" s="203"/>
      <c r="D711" s="193" t="s">
        <v>147</v>
      </c>
      <c r="E711" s="204" t="s">
        <v>19</v>
      </c>
      <c r="F711" s="205" t="s">
        <v>998</v>
      </c>
      <c r="G711" s="203"/>
      <c r="H711" s="206">
        <v>43</v>
      </c>
      <c r="I711" s="207"/>
      <c r="J711" s="203"/>
      <c r="K711" s="203"/>
      <c r="L711" s="208"/>
      <c r="M711" s="209"/>
      <c r="N711" s="210"/>
      <c r="O711" s="210"/>
      <c r="P711" s="210"/>
      <c r="Q711" s="210"/>
      <c r="R711" s="210"/>
      <c r="S711" s="210"/>
      <c r="T711" s="211"/>
      <c r="AT711" s="212" t="s">
        <v>147</v>
      </c>
      <c r="AU711" s="212" t="s">
        <v>83</v>
      </c>
      <c r="AV711" s="14" t="s">
        <v>83</v>
      </c>
      <c r="AW711" s="14" t="s">
        <v>34</v>
      </c>
      <c r="AX711" s="14" t="s">
        <v>74</v>
      </c>
      <c r="AY711" s="212" t="s">
        <v>137</v>
      </c>
    </row>
    <row r="712" spans="1:65" s="15" customFormat="1">
      <c r="B712" s="213"/>
      <c r="C712" s="214"/>
      <c r="D712" s="193" t="s">
        <v>147</v>
      </c>
      <c r="E712" s="215" t="s">
        <v>19</v>
      </c>
      <c r="F712" s="216" t="s">
        <v>150</v>
      </c>
      <c r="G712" s="214"/>
      <c r="H712" s="217">
        <v>43</v>
      </c>
      <c r="I712" s="218"/>
      <c r="J712" s="214"/>
      <c r="K712" s="214"/>
      <c r="L712" s="219"/>
      <c r="M712" s="220"/>
      <c r="N712" s="221"/>
      <c r="O712" s="221"/>
      <c r="P712" s="221"/>
      <c r="Q712" s="221"/>
      <c r="R712" s="221"/>
      <c r="S712" s="221"/>
      <c r="T712" s="222"/>
      <c r="AT712" s="223" t="s">
        <v>147</v>
      </c>
      <c r="AU712" s="223" t="s">
        <v>83</v>
      </c>
      <c r="AV712" s="15" t="s">
        <v>89</v>
      </c>
      <c r="AW712" s="15" t="s">
        <v>34</v>
      </c>
      <c r="AX712" s="15" t="s">
        <v>79</v>
      </c>
      <c r="AY712" s="223" t="s">
        <v>137</v>
      </c>
    </row>
    <row r="713" spans="1:65" s="2" customFormat="1" ht="44.25" customHeight="1">
      <c r="A713" s="34"/>
      <c r="B713" s="35"/>
      <c r="C713" s="173" t="s">
        <v>999</v>
      </c>
      <c r="D713" s="173" t="s">
        <v>139</v>
      </c>
      <c r="E713" s="174" t="s">
        <v>1000</v>
      </c>
      <c r="F713" s="175" t="s">
        <v>1001</v>
      </c>
      <c r="G713" s="176" t="s">
        <v>315</v>
      </c>
      <c r="H713" s="177">
        <v>13</v>
      </c>
      <c r="I713" s="178"/>
      <c r="J713" s="179">
        <f>ROUND(I713*H713,2)</f>
        <v>0</v>
      </c>
      <c r="K713" s="175" t="s">
        <v>143</v>
      </c>
      <c r="L713" s="39"/>
      <c r="M713" s="180" t="s">
        <v>19</v>
      </c>
      <c r="N713" s="181" t="s">
        <v>45</v>
      </c>
      <c r="O713" s="64"/>
      <c r="P713" s="182">
        <f>O713*H713</f>
        <v>0</v>
      </c>
      <c r="Q713" s="182">
        <v>0</v>
      </c>
      <c r="R713" s="182">
        <f>Q713*H713</f>
        <v>0</v>
      </c>
      <c r="S713" s="182">
        <v>0.23</v>
      </c>
      <c r="T713" s="183">
        <f>S713*H713</f>
        <v>2.99</v>
      </c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  <c r="AR713" s="184" t="s">
        <v>89</v>
      </c>
      <c r="AT713" s="184" t="s">
        <v>139</v>
      </c>
      <c r="AU713" s="184" t="s">
        <v>83</v>
      </c>
      <c r="AY713" s="17" t="s">
        <v>137</v>
      </c>
      <c r="BE713" s="185">
        <f>IF(N713="základní",J713,0)</f>
        <v>0</v>
      </c>
      <c r="BF713" s="185">
        <f>IF(N713="snížená",J713,0)</f>
        <v>0</v>
      </c>
      <c r="BG713" s="185">
        <f>IF(N713="zákl. přenesená",J713,0)</f>
        <v>0</v>
      </c>
      <c r="BH713" s="185">
        <f>IF(N713="sníž. přenesená",J713,0)</f>
        <v>0</v>
      </c>
      <c r="BI713" s="185">
        <f>IF(N713="nulová",J713,0)</f>
        <v>0</v>
      </c>
      <c r="BJ713" s="17" t="s">
        <v>79</v>
      </c>
      <c r="BK713" s="185">
        <f>ROUND(I713*H713,2)</f>
        <v>0</v>
      </c>
      <c r="BL713" s="17" t="s">
        <v>89</v>
      </c>
      <c r="BM713" s="184" t="s">
        <v>1002</v>
      </c>
    </row>
    <row r="714" spans="1:65" s="2" customFormat="1">
      <c r="A714" s="34"/>
      <c r="B714" s="35"/>
      <c r="C714" s="36"/>
      <c r="D714" s="186" t="s">
        <v>145</v>
      </c>
      <c r="E714" s="36"/>
      <c r="F714" s="187" t="s">
        <v>1003</v>
      </c>
      <c r="G714" s="36"/>
      <c r="H714" s="36"/>
      <c r="I714" s="188"/>
      <c r="J714" s="36"/>
      <c r="K714" s="36"/>
      <c r="L714" s="39"/>
      <c r="M714" s="189"/>
      <c r="N714" s="190"/>
      <c r="O714" s="64"/>
      <c r="P714" s="64"/>
      <c r="Q714" s="64"/>
      <c r="R714" s="64"/>
      <c r="S714" s="64"/>
      <c r="T714" s="65"/>
      <c r="U714" s="34"/>
      <c r="V714" s="34"/>
      <c r="W714" s="34"/>
      <c r="X714" s="34"/>
      <c r="Y714" s="34"/>
      <c r="Z714" s="34"/>
      <c r="AA714" s="34"/>
      <c r="AB714" s="34"/>
      <c r="AC714" s="34"/>
      <c r="AD714" s="34"/>
      <c r="AE714" s="34"/>
      <c r="AT714" s="17" t="s">
        <v>145</v>
      </c>
      <c r="AU714" s="17" t="s">
        <v>83</v>
      </c>
    </row>
    <row r="715" spans="1:65" s="14" customFormat="1">
      <c r="B715" s="202"/>
      <c r="C715" s="203"/>
      <c r="D715" s="193" t="s">
        <v>147</v>
      </c>
      <c r="E715" s="204" t="s">
        <v>19</v>
      </c>
      <c r="F715" s="205" t="s">
        <v>1004</v>
      </c>
      <c r="G715" s="203"/>
      <c r="H715" s="206">
        <v>13</v>
      </c>
      <c r="I715" s="207"/>
      <c r="J715" s="203"/>
      <c r="K715" s="203"/>
      <c r="L715" s="208"/>
      <c r="M715" s="209"/>
      <c r="N715" s="210"/>
      <c r="O715" s="210"/>
      <c r="P715" s="210"/>
      <c r="Q715" s="210"/>
      <c r="R715" s="210"/>
      <c r="S715" s="210"/>
      <c r="T715" s="211"/>
      <c r="AT715" s="212" t="s">
        <v>147</v>
      </c>
      <c r="AU715" s="212" t="s">
        <v>83</v>
      </c>
      <c r="AV715" s="14" t="s">
        <v>83</v>
      </c>
      <c r="AW715" s="14" t="s">
        <v>34</v>
      </c>
      <c r="AX715" s="14" t="s">
        <v>74</v>
      </c>
      <c r="AY715" s="212" t="s">
        <v>137</v>
      </c>
    </row>
    <row r="716" spans="1:65" s="15" customFormat="1">
      <c r="B716" s="213"/>
      <c r="C716" s="214"/>
      <c r="D716" s="193" t="s">
        <v>147</v>
      </c>
      <c r="E716" s="215" t="s">
        <v>19</v>
      </c>
      <c r="F716" s="216" t="s">
        <v>150</v>
      </c>
      <c r="G716" s="214"/>
      <c r="H716" s="217">
        <v>13</v>
      </c>
      <c r="I716" s="218"/>
      <c r="J716" s="214"/>
      <c r="K716" s="214"/>
      <c r="L716" s="219"/>
      <c r="M716" s="220"/>
      <c r="N716" s="221"/>
      <c r="O716" s="221"/>
      <c r="P716" s="221"/>
      <c r="Q716" s="221"/>
      <c r="R716" s="221"/>
      <c r="S716" s="221"/>
      <c r="T716" s="222"/>
      <c r="AT716" s="223" t="s">
        <v>147</v>
      </c>
      <c r="AU716" s="223" t="s">
        <v>83</v>
      </c>
      <c r="AV716" s="15" t="s">
        <v>89</v>
      </c>
      <c r="AW716" s="15" t="s">
        <v>34</v>
      </c>
      <c r="AX716" s="15" t="s">
        <v>79</v>
      </c>
      <c r="AY716" s="223" t="s">
        <v>137</v>
      </c>
    </row>
    <row r="717" spans="1:65" s="2" customFormat="1" ht="55.5" customHeight="1">
      <c r="A717" s="34"/>
      <c r="B717" s="35"/>
      <c r="C717" s="173" t="s">
        <v>1005</v>
      </c>
      <c r="D717" s="173" t="s">
        <v>139</v>
      </c>
      <c r="E717" s="174" t="s">
        <v>1006</v>
      </c>
      <c r="F717" s="175" t="s">
        <v>1007</v>
      </c>
      <c r="G717" s="176" t="s">
        <v>394</v>
      </c>
      <c r="H717" s="177">
        <v>2</v>
      </c>
      <c r="I717" s="178"/>
      <c r="J717" s="179">
        <f>ROUND(I717*H717,2)</f>
        <v>0</v>
      </c>
      <c r="K717" s="175" t="s">
        <v>143</v>
      </c>
      <c r="L717" s="39"/>
      <c r="M717" s="180" t="s">
        <v>19</v>
      </c>
      <c r="N717" s="181" t="s">
        <v>45</v>
      </c>
      <c r="O717" s="64"/>
      <c r="P717" s="182">
        <f>O717*H717</f>
        <v>0</v>
      </c>
      <c r="Q717" s="182">
        <v>0</v>
      </c>
      <c r="R717" s="182">
        <f>Q717*H717</f>
        <v>0</v>
      </c>
      <c r="S717" s="182">
        <v>8.2000000000000003E-2</v>
      </c>
      <c r="T717" s="183">
        <f>S717*H717</f>
        <v>0.16400000000000001</v>
      </c>
      <c r="U717" s="34"/>
      <c r="V717" s="34"/>
      <c r="W717" s="34"/>
      <c r="X717" s="34"/>
      <c r="Y717" s="34"/>
      <c r="Z717" s="34"/>
      <c r="AA717" s="34"/>
      <c r="AB717" s="34"/>
      <c r="AC717" s="34"/>
      <c r="AD717" s="34"/>
      <c r="AE717" s="34"/>
      <c r="AR717" s="184" t="s">
        <v>89</v>
      </c>
      <c r="AT717" s="184" t="s">
        <v>139</v>
      </c>
      <c r="AU717" s="184" t="s">
        <v>83</v>
      </c>
      <c r="AY717" s="17" t="s">
        <v>137</v>
      </c>
      <c r="BE717" s="185">
        <f>IF(N717="základní",J717,0)</f>
        <v>0</v>
      </c>
      <c r="BF717" s="185">
        <f>IF(N717="snížená",J717,0)</f>
        <v>0</v>
      </c>
      <c r="BG717" s="185">
        <f>IF(N717="zákl. přenesená",J717,0)</f>
        <v>0</v>
      </c>
      <c r="BH717" s="185">
        <f>IF(N717="sníž. přenesená",J717,0)</f>
        <v>0</v>
      </c>
      <c r="BI717" s="185">
        <f>IF(N717="nulová",J717,0)</f>
        <v>0</v>
      </c>
      <c r="BJ717" s="17" t="s">
        <v>79</v>
      </c>
      <c r="BK717" s="185">
        <f>ROUND(I717*H717,2)</f>
        <v>0</v>
      </c>
      <c r="BL717" s="17" t="s">
        <v>89</v>
      </c>
      <c r="BM717" s="184" t="s">
        <v>1008</v>
      </c>
    </row>
    <row r="718" spans="1:65" s="2" customFormat="1">
      <c r="A718" s="34"/>
      <c r="B718" s="35"/>
      <c r="C718" s="36"/>
      <c r="D718" s="186" t="s">
        <v>145</v>
      </c>
      <c r="E718" s="36"/>
      <c r="F718" s="187" t="s">
        <v>1009</v>
      </c>
      <c r="G718" s="36"/>
      <c r="H718" s="36"/>
      <c r="I718" s="188"/>
      <c r="J718" s="36"/>
      <c r="K718" s="36"/>
      <c r="L718" s="39"/>
      <c r="M718" s="189"/>
      <c r="N718" s="190"/>
      <c r="O718" s="64"/>
      <c r="P718" s="64"/>
      <c r="Q718" s="64"/>
      <c r="R718" s="64"/>
      <c r="S718" s="64"/>
      <c r="T718" s="65"/>
      <c r="U718" s="34"/>
      <c r="V718" s="34"/>
      <c r="W718" s="34"/>
      <c r="X718" s="34"/>
      <c r="Y718" s="34"/>
      <c r="Z718" s="34"/>
      <c r="AA718" s="34"/>
      <c r="AB718" s="34"/>
      <c r="AC718" s="34"/>
      <c r="AD718" s="34"/>
      <c r="AE718" s="34"/>
      <c r="AT718" s="17" t="s">
        <v>145</v>
      </c>
      <c r="AU718" s="17" t="s">
        <v>83</v>
      </c>
    </row>
    <row r="719" spans="1:65" s="13" customFormat="1">
      <c r="B719" s="191"/>
      <c r="C719" s="192"/>
      <c r="D719" s="193" t="s">
        <v>147</v>
      </c>
      <c r="E719" s="194" t="s">
        <v>19</v>
      </c>
      <c r="F719" s="195" t="s">
        <v>148</v>
      </c>
      <c r="G719" s="192"/>
      <c r="H719" s="194" t="s">
        <v>19</v>
      </c>
      <c r="I719" s="196"/>
      <c r="J719" s="192"/>
      <c r="K719" s="192"/>
      <c r="L719" s="197"/>
      <c r="M719" s="198"/>
      <c r="N719" s="199"/>
      <c r="O719" s="199"/>
      <c r="P719" s="199"/>
      <c r="Q719" s="199"/>
      <c r="R719" s="199"/>
      <c r="S719" s="199"/>
      <c r="T719" s="200"/>
      <c r="AT719" s="201" t="s">
        <v>147</v>
      </c>
      <c r="AU719" s="201" t="s">
        <v>83</v>
      </c>
      <c r="AV719" s="13" t="s">
        <v>79</v>
      </c>
      <c r="AW719" s="13" t="s">
        <v>34</v>
      </c>
      <c r="AX719" s="13" t="s">
        <v>74</v>
      </c>
      <c r="AY719" s="201" t="s">
        <v>137</v>
      </c>
    </row>
    <row r="720" spans="1:65" s="14" customFormat="1">
      <c r="B720" s="202"/>
      <c r="C720" s="203"/>
      <c r="D720" s="193" t="s">
        <v>147</v>
      </c>
      <c r="E720" s="204" t="s">
        <v>19</v>
      </c>
      <c r="F720" s="205" t="s">
        <v>1010</v>
      </c>
      <c r="G720" s="203"/>
      <c r="H720" s="206">
        <v>2</v>
      </c>
      <c r="I720" s="207"/>
      <c r="J720" s="203"/>
      <c r="K720" s="203"/>
      <c r="L720" s="208"/>
      <c r="M720" s="209"/>
      <c r="N720" s="210"/>
      <c r="O720" s="210"/>
      <c r="P720" s="210"/>
      <c r="Q720" s="210"/>
      <c r="R720" s="210"/>
      <c r="S720" s="210"/>
      <c r="T720" s="211"/>
      <c r="AT720" s="212" t="s">
        <v>147</v>
      </c>
      <c r="AU720" s="212" t="s">
        <v>83</v>
      </c>
      <c r="AV720" s="14" t="s">
        <v>83</v>
      </c>
      <c r="AW720" s="14" t="s">
        <v>34</v>
      </c>
      <c r="AX720" s="14" t="s">
        <v>74</v>
      </c>
      <c r="AY720" s="212" t="s">
        <v>137</v>
      </c>
    </row>
    <row r="721" spans="1:65" s="15" customFormat="1">
      <c r="B721" s="213"/>
      <c r="C721" s="214"/>
      <c r="D721" s="193" t="s">
        <v>147</v>
      </c>
      <c r="E721" s="215" t="s">
        <v>19</v>
      </c>
      <c r="F721" s="216" t="s">
        <v>150</v>
      </c>
      <c r="G721" s="214"/>
      <c r="H721" s="217">
        <v>2</v>
      </c>
      <c r="I721" s="218"/>
      <c r="J721" s="214"/>
      <c r="K721" s="214"/>
      <c r="L721" s="219"/>
      <c r="M721" s="220"/>
      <c r="N721" s="221"/>
      <c r="O721" s="221"/>
      <c r="P721" s="221"/>
      <c r="Q721" s="221"/>
      <c r="R721" s="221"/>
      <c r="S721" s="221"/>
      <c r="T721" s="222"/>
      <c r="AT721" s="223" t="s">
        <v>147</v>
      </c>
      <c r="AU721" s="223" t="s">
        <v>83</v>
      </c>
      <c r="AV721" s="15" t="s">
        <v>89</v>
      </c>
      <c r="AW721" s="15" t="s">
        <v>34</v>
      </c>
      <c r="AX721" s="15" t="s">
        <v>79</v>
      </c>
      <c r="AY721" s="223" t="s">
        <v>137</v>
      </c>
    </row>
    <row r="722" spans="1:65" s="2" customFormat="1" ht="24.15" customHeight="1">
      <c r="A722" s="34"/>
      <c r="B722" s="35"/>
      <c r="C722" s="173" t="s">
        <v>1011</v>
      </c>
      <c r="D722" s="173" t="s">
        <v>139</v>
      </c>
      <c r="E722" s="174" t="s">
        <v>1012</v>
      </c>
      <c r="F722" s="175" t="s">
        <v>1013</v>
      </c>
      <c r="G722" s="176" t="s">
        <v>232</v>
      </c>
      <c r="H722" s="177">
        <v>756.10799999999995</v>
      </c>
      <c r="I722" s="178"/>
      <c r="J722" s="179">
        <f>ROUND(I722*H722,2)</f>
        <v>0</v>
      </c>
      <c r="K722" s="175" t="s">
        <v>19</v>
      </c>
      <c r="L722" s="39"/>
      <c r="M722" s="180" t="s">
        <v>19</v>
      </c>
      <c r="N722" s="181" t="s">
        <v>45</v>
      </c>
      <c r="O722" s="64"/>
      <c r="P722" s="182">
        <f>O722*H722</f>
        <v>0</v>
      </c>
      <c r="Q722" s="182">
        <v>0</v>
      </c>
      <c r="R722" s="182">
        <f>Q722*H722</f>
        <v>0</v>
      </c>
      <c r="S722" s="182">
        <v>0</v>
      </c>
      <c r="T722" s="183">
        <f>S722*H722</f>
        <v>0</v>
      </c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  <c r="AR722" s="184" t="s">
        <v>89</v>
      </c>
      <c r="AT722" s="184" t="s">
        <v>139</v>
      </c>
      <c r="AU722" s="184" t="s">
        <v>83</v>
      </c>
      <c r="AY722" s="17" t="s">
        <v>137</v>
      </c>
      <c r="BE722" s="185">
        <f>IF(N722="základní",J722,0)</f>
        <v>0</v>
      </c>
      <c r="BF722" s="185">
        <f>IF(N722="snížená",J722,0)</f>
        <v>0</v>
      </c>
      <c r="BG722" s="185">
        <f>IF(N722="zákl. přenesená",J722,0)</f>
        <v>0</v>
      </c>
      <c r="BH722" s="185">
        <f>IF(N722="sníž. přenesená",J722,0)</f>
        <v>0</v>
      </c>
      <c r="BI722" s="185">
        <f>IF(N722="nulová",J722,0)</f>
        <v>0</v>
      </c>
      <c r="BJ722" s="17" t="s">
        <v>79</v>
      </c>
      <c r="BK722" s="185">
        <f>ROUND(I722*H722,2)</f>
        <v>0</v>
      </c>
      <c r="BL722" s="17" t="s">
        <v>89</v>
      </c>
      <c r="BM722" s="184" t="s">
        <v>1014</v>
      </c>
    </row>
    <row r="723" spans="1:65" s="14" customFormat="1">
      <c r="B723" s="202"/>
      <c r="C723" s="203"/>
      <c r="D723" s="193" t="s">
        <v>147</v>
      </c>
      <c r="E723" s="204" t="s">
        <v>19</v>
      </c>
      <c r="F723" s="205" t="s">
        <v>1015</v>
      </c>
      <c r="G723" s="203"/>
      <c r="H723" s="206">
        <v>756.10799999999995</v>
      </c>
      <c r="I723" s="207"/>
      <c r="J723" s="203"/>
      <c r="K723" s="203"/>
      <c r="L723" s="208"/>
      <c r="M723" s="209"/>
      <c r="N723" s="210"/>
      <c r="O723" s="210"/>
      <c r="P723" s="210"/>
      <c r="Q723" s="210"/>
      <c r="R723" s="210"/>
      <c r="S723" s="210"/>
      <c r="T723" s="211"/>
      <c r="AT723" s="212" t="s">
        <v>147</v>
      </c>
      <c r="AU723" s="212" t="s">
        <v>83</v>
      </c>
      <c r="AV723" s="14" t="s">
        <v>83</v>
      </c>
      <c r="AW723" s="14" t="s">
        <v>34</v>
      </c>
      <c r="AX723" s="14" t="s">
        <v>74</v>
      </c>
      <c r="AY723" s="212" t="s">
        <v>137</v>
      </c>
    </row>
    <row r="724" spans="1:65" s="15" customFormat="1">
      <c r="B724" s="213"/>
      <c r="C724" s="214"/>
      <c r="D724" s="193" t="s">
        <v>147</v>
      </c>
      <c r="E724" s="215" t="s">
        <v>19</v>
      </c>
      <c r="F724" s="216" t="s">
        <v>150</v>
      </c>
      <c r="G724" s="214"/>
      <c r="H724" s="217">
        <v>756.10799999999995</v>
      </c>
      <c r="I724" s="218"/>
      <c r="J724" s="214"/>
      <c r="K724" s="214"/>
      <c r="L724" s="219"/>
      <c r="M724" s="220"/>
      <c r="N724" s="221"/>
      <c r="O724" s="221"/>
      <c r="P724" s="221"/>
      <c r="Q724" s="221"/>
      <c r="R724" s="221"/>
      <c r="S724" s="221"/>
      <c r="T724" s="222"/>
      <c r="AT724" s="223" t="s">
        <v>147</v>
      </c>
      <c r="AU724" s="223" t="s">
        <v>83</v>
      </c>
      <c r="AV724" s="15" t="s">
        <v>89</v>
      </c>
      <c r="AW724" s="15" t="s">
        <v>34</v>
      </c>
      <c r="AX724" s="15" t="s">
        <v>79</v>
      </c>
      <c r="AY724" s="223" t="s">
        <v>137</v>
      </c>
    </row>
    <row r="725" spans="1:65" s="2" customFormat="1" ht="24.15" customHeight="1">
      <c r="A725" s="34"/>
      <c r="B725" s="35"/>
      <c r="C725" s="173" t="s">
        <v>1016</v>
      </c>
      <c r="D725" s="173" t="s">
        <v>139</v>
      </c>
      <c r="E725" s="174" t="s">
        <v>1017</v>
      </c>
      <c r="F725" s="175" t="s">
        <v>1018</v>
      </c>
      <c r="G725" s="176" t="s">
        <v>232</v>
      </c>
      <c r="H725" s="177">
        <v>17.834</v>
      </c>
      <c r="I725" s="178"/>
      <c r="J725" s="179">
        <f>ROUND(I725*H725,2)</f>
        <v>0</v>
      </c>
      <c r="K725" s="175" t="s">
        <v>19</v>
      </c>
      <c r="L725" s="39"/>
      <c r="M725" s="180" t="s">
        <v>19</v>
      </c>
      <c r="N725" s="181" t="s">
        <v>45</v>
      </c>
      <c r="O725" s="64"/>
      <c r="P725" s="182">
        <f>O725*H725</f>
        <v>0</v>
      </c>
      <c r="Q725" s="182">
        <v>0</v>
      </c>
      <c r="R725" s="182">
        <f>Q725*H725</f>
        <v>0</v>
      </c>
      <c r="S725" s="182">
        <v>0</v>
      </c>
      <c r="T725" s="183">
        <f>S725*H725</f>
        <v>0</v>
      </c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  <c r="AR725" s="184" t="s">
        <v>89</v>
      </c>
      <c r="AT725" s="184" t="s">
        <v>139</v>
      </c>
      <c r="AU725" s="184" t="s">
        <v>83</v>
      </c>
      <c r="AY725" s="17" t="s">
        <v>137</v>
      </c>
      <c r="BE725" s="185">
        <f>IF(N725="základní",J725,0)</f>
        <v>0</v>
      </c>
      <c r="BF725" s="185">
        <f>IF(N725="snížená",J725,0)</f>
        <v>0</v>
      </c>
      <c r="BG725" s="185">
        <f>IF(N725="zákl. přenesená",J725,0)</f>
        <v>0</v>
      </c>
      <c r="BH725" s="185">
        <f>IF(N725="sníž. přenesená",J725,0)</f>
        <v>0</v>
      </c>
      <c r="BI725" s="185">
        <f>IF(N725="nulová",J725,0)</f>
        <v>0</v>
      </c>
      <c r="BJ725" s="17" t="s">
        <v>79</v>
      </c>
      <c r="BK725" s="185">
        <f>ROUND(I725*H725,2)</f>
        <v>0</v>
      </c>
      <c r="BL725" s="17" t="s">
        <v>89</v>
      </c>
      <c r="BM725" s="184" t="s">
        <v>1019</v>
      </c>
    </row>
    <row r="726" spans="1:65" s="14" customFormat="1">
      <c r="B726" s="202"/>
      <c r="C726" s="203"/>
      <c r="D726" s="193" t="s">
        <v>147</v>
      </c>
      <c r="E726" s="204" t="s">
        <v>19</v>
      </c>
      <c r="F726" s="205" t="s">
        <v>1020</v>
      </c>
      <c r="G726" s="203"/>
      <c r="H726" s="206">
        <v>17.834</v>
      </c>
      <c r="I726" s="207"/>
      <c r="J726" s="203"/>
      <c r="K726" s="203"/>
      <c r="L726" s="208"/>
      <c r="M726" s="209"/>
      <c r="N726" s="210"/>
      <c r="O726" s="210"/>
      <c r="P726" s="210"/>
      <c r="Q726" s="210"/>
      <c r="R726" s="210"/>
      <c r="S726" s="210"/>
      <c r="T726" s="211"/>
      <c r="AT726" s="212" t="s">
        <v>147</v>
      </c>
      <c r="AU726" s="212" t="s">
        <v>83</v>
      </c>
      <c r="AV726" s="14" t="s">
        <v>83</v>
      </c>
      <c r="AW726" s="14" t="s">
        <v>34</v>
      </c>
      <c r="AX726" s="14" t="s">
        <v>74</v>
      </c>
      <c r="AY726" s="212" t="s">
        <v>137</v>
      </c>
    </row>
    <row r="727" spans="1:65" s="15" customFormat="1">
      <c r="B727" s="213"/>
      <c r="C727" s="214"/>
      <c r="D727" s="193" t="s">
        <v>147</v>
      </c>
      <c r="E727" s="215" t="s">
        <v>19</v>
      </c>
      <c r="F727" s="216" t="s">
        <v>150</v>
      </c>
      <c r="G727" s="214"/>
      <c r="H727" s="217">
        <v>17.834</v>
      </c>
      <c r="I727" s="218"/>
      <c r="J727" s="214"/>
      <c r="K727" s="214"/>
      <c r="L727" s="219"/>
      <c r="M727" s="220"/>
      <c r="N727" s="221"/>
      <c r="O727" s="221"/>
      <c r="P727" s="221"/>
      <c r="Q727" s="221"/>
      <c r="R727" s="221"/>
      <c r="S727" s="221"/>
      <c r="T727" s="222"/>
      <c r="AT727" s="223" t="s">
        <v>147</v>
      </c>
      <c r="AU727" s="223" t="s">
        <v>83</v>
      </c>
      <c r="AV727" s="15" t="s">
        <v>89</v>
      </c>
      <c r="AW727" s="15" t="s">
        <v>34</v>
      </c>
      <c r="AX727" s="15" t="s">
        <v>79</v>
      </c>
      <c r="AY727" s="223" t="s">
        <v>137</v>
      </c>
    </row>
    <row r="728" spans="1:65" s="2" customFormat="1" ht="44.25" customHeight="1">
      <c r="A728" s="34"/>
      <c r="B728" s="35"/>
      <c r="C728" s="173" t="s">
        <v>1021</v>
      </c>
      <c r="D728" s="173" t="s">
        <v>139</v>
      </c>
      <c r="E728" s="174" t="s">
        <v>230</v>
      </c>
      <c r="F728" s="175" t="s">
        <v>231</v>
      </c>
      <c r="G728" s="176" t="s">
        <v>232</v>
      </c>
      <c r="H728" s="177">
        <v>427.26499999999999</v>
      </c>
      <c r="I728" s="178"/>
      <c r="J728" s="179">
        <f>ROUND(I728*H728,2)</f>
        <v>0</v>
      </c>
      <c r="K728" s="175" t="s">
        <v>143</v>
      </c>
      <c r="L728" s="39"/>
      <c r="M728" s="180" t="s">
        <v>19</v>
      </c>
      <c r="N728" s="181" t="s">
        <v>45</v>
      </c>
      <c r="O728" s="64"/>
      <c r="P728" s="182">
        <f>O728*H728</f>
        <v>0</v>
      </c>
      <c r="Q728" s="182">
        <v>0</v>
      </c>
      <c r="R728" s="182">
        <f>Q728*H728</f>
        <v>0</v>
      </c>
      <c r="S728" s="182">
        <v>0</v>
      </c>
      <c r="T728" s="183">
        <f>S728*H728</f>
        <v>0</v>
      </c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  <c r="AR728" s="184" t="s">
        <v>89</v>
      </c>
      <c r="AT728" s="184" t="s">
        <v>139</v>
      </c>
      <c r="AU728" s="184" t="s">
        <v>83</v>
      </c>
      <c r="AY728" s="17" t="s">
        <v>137</v>
      </c>
      <c r="BE728" s="185">
        <f>IF(N728="základní",J728,0)</f>
        <v>0</v>
      </c>
      <c r="BF728" s="185">
        <f>IF(N728="snížená",J728,0)</f>
        <v>0</v>
      </c>
      <c r="BG728" s="185">
        <f>IF(N728="zákl. přenesená",J728,0)</f>
        <v>0</v>
      </c>
      <c r="BH728" s="185">
        <f>IF(N728="sníž. přenesená",J728,0)</f>
        <v>0</v>
      </c>
      <c r="BI728" s="185">
        <f>IF(N728="nulová",J728,0)</f>
        <v>0</v>
      </c>
      <c r="BJ728" s="17" t="s">
        <v>79</v>
      </c>
      <c r="BK728" s="185">
        <f>ROUND(I728*H728,2)</f>
        <v>0</v>
      </c>
      <c r="BL728" s="17" t="s">
        <v>89</v>
      </c>
      <c r="BM728" s="184" t="s">
        <v>1022</v>
      </c>
    </row>
    <row r="729" spans="1:65" s="2" customFormat="1">
      <c r="A729" s="34"/>
      <c r="B729" s="35"/>
      <c r="C729" s="36"/>
      <c r="D729" s="186" t="s">
        <v>145</v>
      </c>
      <c r="E729" s="36"/>
      <c r="F729" s="187" t="s">
        <v>234</v>
      </c>
      <c r="G729" s="36"/>
      <c r="H729" s="36"/>
      <c r="I729" s="188"/>
      <c r="J729" s="36"/>
      <c r="K729" s="36"/>
      <c r="L729" s="39"/>
      <c r="M729" s="189"/>
      <c r="N729" s="190"/>
      <c r="O729" s="64"/>
      <c r="P729" s="64"/>
      <c r="Q729" s="64"/>
      <c r="R729" s="64"/>
      <c r="S729" s="64"/>
      <c r="T729" s="65"/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  <c r="AT729" s="17" t="s">
        <v>145</v>
      </c>
      <c r="AU729" s="17" t="s">
        <v>83</v>
      </c>
    </row>
    <row r="730" spans="1:65" s="14" customFormat="1">
      <c r="B730" s="202"/>
      <c r="C730" s="203"/>
      <c r="D730" s="193" t="s">
        <v>147</v>
      </c>
      <c r="E730" s="204" t="s">
        <v>19</v>
      </c>
      <c r="F730" s="205" t="s">
        <v>1023</v>
      </c>
      <c r="G730" s="203"/>
      <c r="H730" s="206">
        <v>427.26499999999999</v>
      </c>
      <c r="I730" s="207"/>
      <c r="J730" s="203"/>
      <c r="K730" s="203"/>
      <c r="L730" s="208"/>
      <c r="M730" s="209"/>
      <c r="N730" s="210"/>
      <c r="O730" s="210"/>
      <c r="P730" s="210"/>
      <c r="Q730" s="210"/>
      <c r="R730" s="210"/>
      <c r="S730" s="210"/>
      <c r="T730" s="211"/>
      <c r="AT730" s="212" t="s">
        <v>147</v>
      </c>
      <c r="AU730" s="212" t="s">
        <v>83</v>
      </c>
      <c r="AV730" s="14" t="s">
        <v>83</v>
      </c>
      <c r="AW730" s="14" t="s">
        <v>34</v>
      </c>
      <c r="AX730" s="14" t="s">
        <v>74</v>
      </c>
      <c r="AY730" s="212" t="s">
        <v>137</v>
      </c>
    </row>
    <row r="731" spans="1:65" s="15" customFormat="1">
      <c r="B731" s="213"/>
      <c r="C731" s="214"/>
      <c r="D731" s="193" t="s">
        <v>147</v>
      </c>
      <c r="E731" s="215" t="s">
        <v>19</v>
      </c>
      <c r="F731" s="216" t="s">
        <v>150</v>
      </c>
      <c r="G731" s="214"/>
      <c r="H731" s="217">
        <v>427.26499999999999</v>
      </c>
      <c r="I731" s="218"/>
      <c r="J731" s="214"/>
      <c r="K731" s="214"/>
      <c r="L731" s="219"/>
      <c r="M731" s="220"/>
      <c r="N731" s="221"/>
      <c r="O731" s="221"/>
      <c r="P731" s="221"/>
      <c r="Q731" s="221"/>
      <c r="R731" s="221"/>
      <c r="S731" s="221"/>
      <c r="T731" s="222"/>
      <c r="AT731" s="223" t="s">
        <v>147</v>
      </c>
      <c r="AU731" s="223" t="s">
        <v>83</v>
      </c>
      <c r="AV731" s="15" t="s">
        <v>89</v>
      </c>
      <c r="AW731" s="15" t="s">
        <v>34</v>
      </c>
      <c r="AX731" s="15" t="s">
        <v>79</v>
      </c>
      <c r="AY731" s="223" t="s">
        <v>137</v>
      </c>
    </row>
    <row r="732" spans="1:65" s="2" customFormat="1" ht="44.25" customHeight="1">
      <c r="A732" s="34"/>
      <c r="B732" s="35"/>
      <c r="C732" s="173" t="s">
        <v>1024</v>
      </c>
      <c r="D732" s="173" t="s">
        <v>139</v>
      </c>
      <c r="E732" s="174" t="s">
        <v>1025</v>
      </c>
      <c r="F732" s="175" t="s">
        <v>1026</v>
      </c>
      <c r="G732" s="176" t="s">
        <v>232</v>
      </c>
      <c r="H732" s="177">
        <v>328.84300000000002</v>
      </c>
      <c r="I732" s="178"/>
      <c r="J732" s="179">
        <f>ROUND(I732*H732,2)</f>
        <v>0</v>
      </c>
      <c r="K732" s="175" t="s">
        <v>143</v>
      </c>
      <c r="L732" s="39"/>
      <c r="M732" s="180" t="s">
        <v>19</v>
      </c>
      <c r="N732" s="181" t="s">
        <v>45</v>
      </c>
      <c r="O732" s="64"/>
      <c r="P732" s="182">
        <f>O732*H732</f>
        <v>0</v>
      </c>
      <c r="Q732" s="182">
        <v>0</v>
      </c>
      <c r="R732" s="182">
        <f>Q732*H732</f>
        <v>0</v>
      </c>
      <c r="S732" s="182">
        <v>0</v>
      </c>
      <c r="T732" s="183">
        <f>S732*H732</f>
        <v>0</v>
      </c>
      <c r="U732" s="34"/>
      <c r="V732" s="34"/>
      <c r="W732" s="34"/>
      <c r="X732" s="34"/>
      <c r="Y732" s="34"/>
      <c r="Z732" s="34"/>
      <c r="AA732" s="34"/>
      <c r="AB732" s="34"/>
      <c r="AC732" s="34"/>
      <c r="AD732" s="34"/>
      <c r="AE732" s="34"/>
      <c r="AR732" s="184" t="s">
        <v>89</v>
      </c>
      <c r="AT732" s="184" t="s">
        <v>139</v>
      </c>
      <c r="AU732" s="184" t="s">
        <v>83</v>
      </c>
      <c r="AY732" s="17" t="s">
        <v>137</v>
      </c>
      <c r="BE732" s="185">
        <f>IF(N732="základní",J732,0)</f>
        <v>0</v>
      </c>
      <c r="BF732" s="185">
        <f>IF(N732="snížená",J732,0)</f>
        <v>0</v>
      </c>
      <c r="BG732" s="185">
        <f>IF(N732="zákl. přenesená",J732,0)</f>
        <v>0</v>
      </c>
      <c r="BH732" s="185">
        <f>IF(N732="sníž. přenesená",J732,0)</f>
        <v>0</v>
      </c>
      <c r="BI732" s="185">
        <f>IF(N732="nulová",J732,0)</f>
        <v>0</v>
      </c>
      <c r="BJ732" s="17" t="s">
        <v>79</v>
      </c>
      <c r="BK732" s="185">
        <f>ROUND(I732*H732,2)</f>
        <v>0</v>
      </c>
      <c r="BL732" s="17" t="s">
        <v>89</v>
      </c>
      <c r="BM732" s="184" t="s">
        <v>1027</v>
      </c>
    </row>
    <row r="733" spans="1:65" s="2" customFormat="1">
      <c r="A733" s="34"/>
      <c r="B733" s="35"/>
      <c r="C733" s="36"/>
      <c r="D733" s="186" t="s">
        <v>145</v>
      </c>
      <c r="E733" s="36"/>
      <c r="F733" s="187" t="s">
        <v>1028</v>
      </c>
      <c r="G733" s="36"/>
      <c r="H733" s="36"/>
      <c r="I733" s="188"/>
      <c r="J733" s="36"/>
      <c r="K733" s="36"/>
      <c r="L733" s="39"/>
      <c r="M733" s="189"/>
      <c r="N733" s="190"/>
      <c r="O733" s="64"/>
      <c r="P733" s="64"/>
      <c r="Q733" s="64"/>
      <c r="R733" s="64"/>
      <c r="S733" s="64"/>
      <c r="T733" s="65"/>
      <c r="U733" s="34"/>
      <c r="V733" s="34"/>
      <c r="W733" s="34"/>
      <c r="X733" s="34"/>
      <c r="Y733" s="34"/>
      <c r="Z733" s="34"/>
      <c r="AA733" s="34"/>
      <c r="AB733" s="34"/>
      <c r="AC733" s="34"/>
      <c r="AD733" s="34"/>
      <c r="AE733" s="34"/>
      <c r="AT733" s="17" t="s">
        <v>145</v>
      </c>
      <c r="AU733" s="17" t="s">
        <v>83</v>
      </c>
    </row>
    <row r="734" spans="1:65" s="14" customFormat="1">
      <c r="B734" s="202"/>
      <c r="C734" s="203"/>
      <c r="D734" s="193" t="s">
        <v>147</v>
      </c>
      <c r="E734" s="204" t="s">
        <v>19</v>
      </c>
      <c r="F734" s="205" t="s">
        <v>1029</v>
      </c>
      <c r="G734" s="203"/>
      <c r="H734" s="206">
        <v>328.84300000000002</v>
      </c>
      <c r="I734" s="207"/>
      <c r="J734" s="203"/>
      <c r="K734" s="203"/>
      <c r="L734" s="208"/>
      <c r="M734" s="209"/>
      <c r="N734" s="210"/>
      <c r="O734" s="210"/>
      <c r="P734" s="210"/>
      <c r="Q734" s="210"/>
      <c r="R734" s="210"/>
      <c r="S734" s="210"/>
      <c r="T734" s="211"/>
      <c r="AT734" s="212" t="s">
        <v>147</v>
      </c>
      <c r="AU734" s="212" t="s">
        <v>83</v>
      </c>
      <c r="AV734" s="14" t="s">
        <v>83</v>
      </c>
      <c r="AW734" s="14" t="s">
        <v>34</v>
      </c>
      <c r="AX734" s="14" t="s">
        <v>74</v>
      </c>
      <c r="AY734" s="212" t="s">
        <v>137</v>
      </c>
    </row>
    <row r="735" spans="1:65" s="15" customFormat="1">
      <c r="B735" s="213"/>
      <c r="C735" s="214"/>
      <c r="D735" s="193" t="s">
        <v>147</v>
      </c>
      <c r="E735" s="215" t="s">
        <v>19</v>
      </c>
      <c r="F735" s="216" t="s">
        <v>150</v>
      </c>
      <c r="G735" s="214"/>
      <c r="H735" s="217">
        <v>328.84300000000002</v>
      </c>
      <c r="I735" s="218"/>
      <c r="J735" s="214"/>
      <c r="K735" s="214"/>
      <c r="L735" s="219"/>
      <c r="M735" s="220"/>
      <c r="N735" s="221"/>
      <c r="O735" s="221"/>
      <c r="P735" s="221"/>
      <c r="Q735" s="221"/>
      <c r="R735" s="221"/>
      <c r="S735" s="221"/>
      <c r="T735" s="222"/>
      <c r="AT735" s="223" t="s">
        <v>147</v>
      </c>
      <c r="AU735" s="223" t="s">
        <v>83</v>
      </c>
      <c r="AV735" s="15" t="s">
        <v>89</v>
      </c>
      <c r="AW735" s="15" t="s">
        <v>34</v>
      </c>
      <c r="AX735" s="15" t="s">
        <v>79</v>
      </c>
      <c r="AY735" s="223" t="s">
        <v>137</v>
      </c>
    </row>
    <row r="736" spans="1:65" s="2" customFormat="1" ht="55.5" customHeight="1">
      <c r="A736" s="34"/>
      <c r="B736" s="35"/>
      <c r="C736" s="173" t="s">
        <v>1030</v>
      </c>
      <c r="D736" s="173" t="s">
        <v>139</v>
      </c>
      <c r="E736" s="174" t="s">
        <v>1031</v>
      </c>
      <c r="F736" s="175" t="s">
        <v>1032</v>
      </c>
      <c r="G736" s="176" t="s">
        <v>232</v>
      </c>
      <c r="H736" s="177">
        <v>17.834</v>
      </c>
      <c r="I736" s="178"/>
      <c r="J736" s="179">
        <f>ROUND(I736*H736,2)</f>
        <v>0</v>
      </c>
      <c r="K736" s="175" t="s">
        <v>143</v>
      </c>
      <c r="L736" s="39"/>
      <c r="M736" s="180" t="s">
        <v>19</v>
      </c>
      <c r="N736" s="181" t="s">
        <v>45</v>
      </c>
      <c r="O736" s="64"/>
      <c r="P736" s="182">
        <f>O736*H736</f>
        <v>0</v>
      </c>
      <c r="Q736" s="182">
        <v>0</v>
      </c>
      <c r="R736" s="182">
        <f>Q736*H736</f>
        <v>0</v>
      </c>
      <c r="S736" s="182">
        <v>0</v>
      </c>
      <c r="T736" s="183">
        <f>S736*H736</f>
        <v>0</v>
      </c>
      <c r="U736" s="34"/>
      <c r="V736" s="34"/>
      <c r="W736" s="34"/>
      <c r="X736" s="34"/>
      <c r="Y736" s="34"/>
      <c r="Z736" s="34"/>
      <c r="AA736" s="34"/>
      <c r="AB736" s="34"/>
      <c r="AC736" s="34"/>
      <c r="AD736" s="34"/>
      <c r="AE736" s="34"/>
      <c r="AR736" s="184" t="s">
        <v>89</v>
      </c>
      <c r="AT736" s="184" t="s">
        <v>139</v>
      </c>
      <c r="AU736" s="184" t="s">
        <v>83</v>
      </c>
      <c r="AY736" s="17" t="s">
        <v>137</v>
      </c>
      <c r="BE736" s="185">
        <f>IF(N736="základní",J736,0)</f>
        <v>0</v>
      </c>
      <c r="BF736" s="185">
        <f>IF(N736="snížená",J736,0)</f>
        <v>0</v>
      </c>
      <c r="BG736" s="185">
        <f>IF(N736="zákl. přenesená",J736,0)</f>
        <v>0</v>
      </c>
      <c r="BH736" s="185">
        <f>IF(N736="sníž. přenesená",J736,0)</f>
        <v>0</v>
      </c>
      <c r="BI736" s="185">
        <f>IF(N736="nulová",J736,0)</f>
        <v>0</v>
      </c>
      <c r="BJ736" s="17" t="s">
        <v>79</v>
      </c>
      <c r="BK736" s="185">
        <f>ROUND(I736*H736,2)</f>
        <v>0</v>
      </c>
      <c r="BL736" s="17" t="s">
        <v>89</v>
      </c>
      <c r="BM736" s="184" t="s">
        <v>1033</v>
      </c>
    </row>
    <row r="737" spans="1:65" s="2" customFormat="1">
      <c r="A737" s="34"/>
      <c r="B737" s="35"/>
      <c r="C737" s="36"/>
      <c r="D737" s="186" t="s">
        <v>145</v>
      </c>
      <c r="E737" s="36"/>
      <c r="F737" s="187" t="s">
        <v>1034</v>
      </c>
      <c r="G737" s="36"/>
      <c r="H737" s="36"/>
      <c r="I737" s="188"/>
      <c r="J737" s="36"/>
      <c r="K737" s="36"/>
      <c r="L737" s="39"/>
      <c r="M737" s="189"/>
      <c r="N737" s="190"/>
      <c r="O737" s="64"/>
      <c r="P737" s="64"/>
      <c r="Q737" s="64"/>
      <c r="R737" s="64"/>
      <c r="S737" s="64"/>
      <c r="T737" s="65"/>
      <c r="U737" s="34"/>
      <c r="V737" s="34"/>
      <c r="W737" s="34"/>
      <c r="X737" s="34"/>
      <c r="Y737" s="34"/>
      <c r="Z737" s="34"/>
      <c r="AA737" s="34"/>
      <c r="AB737" s="34"/>
      <c r="AC737" s="34"/>
      <c r="AD737" s="34"/>
      <c r="AE737" s="34"/>
      <c r="AT737" s="17" t="s">
        <v>145</v>
      </c>
      <c r="AU737" s="17" t="s">
        <v>83</v>
      </c>
    </row>
    <row r="738" spans="1:65" s="14" customFormat="1">
      <c r="B738" s="202"/>
      <c r="C738" s="203"/>
      <c r="D738" s="193" t="s">
        <v>147</v>
      </c>
      <c r="E738" s="204" t="s">
        <v>19</v>
      </c>
      <c r="F738" s="205" t="s">
        <v>1020</v>
      </c>
      <c r="G738" s="203"/>
      <c r="H738" s="206">
        <v>17.834</v>
      </c>
      <c r="I738" s="207"/>
      <c r="J738" s="203"/>
      <c r="K738" s="203"/>
      <c r="L738" s="208"/>
      <c r="M738" s="209"/>
      <c r="N738" s="210"/>
      <c r="O738" s="210"/>
      <c r="P738" s="210"/>
      <c r="Q738" s="210"/>
      <c r="R738" s="210"/>
      <c r="S738" s="210"/>
      <c r="T738" s="211"/>
      <c r="AT738" s="212" t="s">
        <v>147</v>
      </c>
      <c r="AU738" s="212" t="s">
        <v>83</v>
      </c>
      <c r="AV738" s="14" t="s">
        <v>83</v>
      </c>
      <c r="AW738" s="14" t="s">
        <v>34</v>
      </c>
      <c r="AX738" s="14" t="s">
        <v>74</v>
      </c>
      <c r="AY738" s="212" t="s">
        <v>137</v>
      </c>
    </row>
    <row r="739" spans="1:65" s="15" customFormat="1">
      <c r="B739" s="213"/>
      <c r="C739" s="214"/>
      <c r="D739" s="193" t="s">
        <v>147</v>
      </c>
      <c r="E739" s="215" t="s">
        <v>19</v>
      </c>
      <c r="F739" s="216" t="s">
        <v>150</v>
      </c>
      <c r="G739" s="214"/>
      <c r="H739" s="217">
        <v>17.834</v>
      </c>
      <c r="I739" s="218"/>
      <c r="J739" s="214"/>
      <c r="K739" s="214"/>
      <c r="L739" s="219"/>
      <c r="M739" s="220"/>
      <c r="N739" s="221"/>
      <c r="O739" s="221"/>
      <c r="P739" s="221"/>
      <c r="Q739" s="221"/>
      <c r="R739" s="221"/>
      <c r="S739" s="221"/>
      <c r="T739" s="222"/>
      <c r="AT739" s="223" t="s">
        <v>147</v>
      </c>
      <c r="AU739" s="223" t="s">
        <v>83</v>
      </c>
      <c r="AV739" s="15" t="s">
        <v>89</v>
      </c>
      <c r="AW739" s="15" t="s">
        <v>34</v>
      </c>
      <c r="AX739" s="15" t="s">
        <v>79</v>
      </c>
      <c r="AY739" s="223" t="s">
        <v>137</v>
      </c>
    </row>
    <row r="740" spans="1:65" s="12" customFormat="1" ht="22.8" customHeight="1">
      <c r="B740" s="157"/>
      <c r="C740" s="158"/>
      <c r="D740" s="159" t="s">
        <v>73</v>
      </c>
      <c r="E740" s="171" t="s">
        <v>262</v>
      </c>
      <c r="F740" s="171" t="s">
        <v>1035</v>
      </c>
      <c r="G740" s="158"/>
      <c r="H740" s="158"/>
      <c r="I740" s="161"/>
      <c r="J740" s="172">
        <f>BK740</f>
        <v>0</v>
      </c>
      <c r="K740" s="158"/>
      <c r="L740" s="163"/>
      <c r="M740" s="164"/>
      <c r="N740" s="165"/>
      <c r="O740" s="165"/>
      <c r="P740" s="166">
        <f>SUM(P741:P754)</f>
        <v>0</v>
      </c>
      <c r="Q740" s="165"/>
      <c r="R740" s="166">
        <f>SUM(R741:R754)</f>
        <v>0</v>
      </c>
      <c r="S740" s="165"/>
      <c r="T740" s="167">
        <f>SUM(T741:T754)</f>
        <v>0</v>
      </c>
      <c r="AR740" s="168" t="s">
        <v>79</v>
      </c>
      <c r="AT740" s="169" t="s">
        <v>73</v>
      </c>
      <c r="AU740" s="169" t="s">
        <v>79</v>
      </c>
      <c r="AY740" s="168" t="s">
        <v>137</v>
      </c>
      <c r="BK740" s="170">
        <f>SUM(BK741:BK754)</f>
        <v>0</v>
      </c>
    </row>
    <row r="741" spans="1:65" s="2" customFormat="1" ht="33" customHeight="1">
      <c r="A741" s="34"/>
      <c r="B741" s="35"/>
      <c r="C741" s="173" t="s">
        <v>1036</v>
      </c>
      <c r="D741" s="173" t="s">
        <v>139</v>
      </c>
      <c r="E741" s="174" t="s">
        <v>216</v>
      </c>
      <c r="F741" s="175" t="s">
        <v>217</v>
      </c>
      <c r="G741" s="176" t="s">
        <v>142</v>
      </c>
      <c r="H741" s="177">
        <v>815.39099999999996</v>
      </c>
      <c r="I741" s="178"/>
      <c r="J741" s="179">
        <f>ROUND(I741*H741,2)</f>
        <v>0</v>
      </c>
      <c r="K741" s="175" t="s">
        <v>19</v>
      </c>
      <c r="L741" s="39"/>
      <c r="M741" s="180" t="s">
        <v>19</v>
      </c>
      <c r="N741" s="181" t="s">
        <v>45</v>
      </c>
      <c r="O741" s="64"/>
      <c r="P741" s="182">
        <f>O741*H741</f>
        <v>0</v>
      </c>
      <c r="Q741" s="182">
        <v>0</v>
      </c>
      <c r="R741" s="182">
        <f>Q741*H741</f>
        <v>0</v>
      </c>
      <c r="S741" s="182">
        <v>0</v>
      </c>
      <c r="T741" s="183">
        <f>S741*H741</f>
        <v>0</v>
      </c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  <c r="AR741" s="184" t="s">
        <v>89</v>
      </c>
      <c r="AT741" s="184" t="s">
        <v>139</v>
      </c>
      <c r="AU741" s="184" t="s">
        <v>83</v>
      </c>
      <c r="AY741" s="17" t="s">
        <v>137</v>
      </c>
      <c r="BE741" s="185">
        <f>IF(N741="základní",J741,0)</f>
        <v>0</v>
      </c>
      <c r="BF741" s="185">
        <f>IF(N741="snížená",J741,0)</f>
        <v>0</v>
      </c>
      <c r="BG741" s="185">
        <f>IF(N741="zákl. přenesená",J741,0)</f>
        <v>0</v>
      </c>
      <c r="BH741" s="185">
        <f>IF(N741="sníž. přenesená",J741,0)</f>
        <v>0</v>
      </c>
      <c r="BI741" s="185">
        <f>IF(N741="nulová",J741,0)</f>
        <v>0</v>
      </c>
      <c r="BJ741" s="17" t="s">
        <v>79</v>
      </c>
      <c r="BK741" s="185">
        <f>ROUND(I741*H741,2)</f>
        <v>0</v>
      </c>
      <c r="BL741" s="17" t="s">
        <v>89</v>
      </c>
      <c r="BM741" s="184" t="s">
        <v>1037</v>
      </c>
    </row>
    <row r="742" spans="1:65" s="13" customFormat="1" ht="20.399999999999999">
      <c r="B742" s="191"/>
      <c r="C742" s="192"/>
      <c r="D742" s="193" t="s">
        <v>147</v>
      </c>
      <c r="E742" s="194" t="s">
        <v>19</v>
      </c>
      <c r="F742" s="195" t="s">
        <v>219</v>
      </c>
      <c r="G742" s="192"/>
      <c r="H742" s="194" t="s">
        <v>19</v>
      </c>
      <c r="I742" s="196"/>
      <c r="J742" s="192"/>
      <c r="K742" s="192"/>
      <c r="L742" s="197"/>
      <c r="M742" s="198"/>
      <c r="N742" s="199"/>
      <c r="O742" s="199"/>
      <c r="P742" s="199"/>
      <c r="Q742" s="199"/>
      <c r="R742" s="199"/>
      <c r="S742" s="199"/>
      <c r="T742" s="200"/>
      <c r="AT742" s="201" t="s">
        <v>147</v>
      </c>
      <c r="AU742" s="201" t="s">
        <v>83</v>
      </c>
      <c r="AV742" s="13" t="s">
        <v>79</v>
      </c>
      <c r="AW742" s="13" t="s">
        <v>34</v>
      </c>
      <c r="AX742" s="13" t="s">
        <v>74</v>
      </c>
      <c r="AY742" s="201" t="s">
        <v>137</v>
      </c>
    </row>
    <row r="743" spans="1:65" s="14" customFormat="1" ht="20.399999999999999">
      <c r="B743" s="202"/>
      <c r="C743" s="203"/>
      <c r="D743" s="193" t="s">
        <v>147</v>
      </c>
      <c r="E743" s="204" t="s">
        <v>19</v>
      </c>
      <c r="F743" s="205" t="s">
        <v>1038</v>
      </c>
      <c r="G743" s="203"/>
      <c r="H743" s="206">
        <v>906.13199999999995</v>
      </c>
      <c r="I743" s="207"/>
      <c r="J743" s="203"/>
      <c r="K743" s="203"/>
      <c r="L743" s="208"/>
      <c r="M743" s="209"/>
      <c r="N743" s="210"/>
      <c r="O743" s="210"/>
      <c r="P743" s="210"/>
      <c r="Q743" s="210"/>
      <c r="R743" s="210"/>
      <c r="S743" s="210"/>
      <c r="T743" s="211"/>
      <c r="AT743" s="212" t="s">
        <v>147</v>
      </c>
      <c r="AU743" s="212" t="s">
        <v>83</v>
      </c>
      <c r="AV743" s="14" t="s">
        <v>83</v>
      </c>
      <c r="AW743" s="14" t="s">
        <v>34</v>
      </c>
      <c r="AX743" s="14" t="s">
        <v>74</v>
      </c>
      <c r="AY743" s="212" t="s">
        <v>137</v>
      </c>
    </row>
    <row r="744" spans="1:65" s="14" customFormat="1">
      <c r="B744" s="202"/>
      <c r="C744" s="203"/>
      <c r="D744" s="193" t="s">
        <v>147</v>
      </c>
      <c r="E744" s="204" t="s">
        <v>19</v>
      </c>
      <c r="F744" s="205" t="s">
        <v>1039</v>
      </c>
      <c r="G744" s="203"/>
      <c r="H744" s="206">
        <v>-66.733000000000004</v>
      </c>
      <c r="I744" s="207"/>
      <c r="J744" s="203"/>
      <c r="K744" s="203"/>
      <c r="L744" s="208"/>
      <c r="M744" s="209"/>
      <c r="N744" s="210"/>
      <c r="O744" s="210"/>
      <c r="P744" s="210"/>
      <c r="Q744" s="210"/>
      <c r="R744" s="210"/>
      <c r="S744" s="210"/>
      <c r="T744" s="211"/>
      <c r="AT744" s="212" t="s">
        <v>147</v>
      </c>
      <c r="AU744" s="212" t="s">
        <v>83</v>
      </c>
      <c r="AV744" s="14" t="s">
        <v>83</v>
      </c>
      <c r="AW744" s="14" t="s">
        <v>34</v>
      </c>
      <c r="AX744" s="14" t="s">
        <v>74</v>
      </c>
      <c r="AY744" s="212" t="s">
        <v>137</v>
      </c>
    </row>
    <row r="745" spans="1:65" s="14" customFormat="1">
      <c r="B745" s="202"/>
      <c r="C745" s="203"/>
      <c r="D745" s="193" t="s">
        <v>147</v>
      </c>
      <c r="E745" s="204" t="s">
        <v>19</v>
      </c>
      <c r="F745" s="205" t="s">
        <v>1040</v>
      </c>
      <c r="G745" s="203"/>
      <c r="H745" s="206">
        <v>-24.007999999999999</v>
      </c>
      <c r="I745" s="207"/>
      <c r="J745" s="203"/>
      <c r="K745" s="203"/>
      <c r="L745" s="208"/>
      <c r="M745" s="209"/>
      <c r="N745" s="210"/>
      <c r="O745" s="210"/>
      <c r="P745" s="210"/>
      <c r="Q745" s="210"/>
      <c r="R745" s="210"/>
      <c r="S745" s="210"/>
      <c r="T745" s="211"/>
      <c r="AT745" s="212" t="s">
        <v>147</v>
      </c>
      <c r="AU745" s="212" t="s">
        <v>83</v>
      </c>
      <c r="AV745" s="14" t="s">
        <v>83</v>
      </c>
      <c r="AW745" s="14" t="s">
        <v>34</v>
      </c>
      <c r="AX745" s="14" t="s">
        <v>74</v>
      </c>
      <c r="AY745" s="212" t="s">
        <v>137</v>
      </c>
    </row>
    <row r="746" spans="1:65" s="15" customFormat="1">
      <c r="B746" s="213"/>
      <c r="C746" s="214"/>
      <c r="D746" s="193" t="s">
        <v>147</v>
      </c>
      <c r="E746" s="215" t="s">
        <v>19</v>
      </c>
      <c r="F746" s="216" t="s">
        <v>150</v>
      </c>
      <c r="G746" s="214"/>
      <c r="H746" s="217">
        <v>815.39099999999996</v>
      </c>
      <c r="I746" s="218"/>
      <c r="J746" s="214"/>
      <c r="K746" s="214"/>
      <c r="L746" s="219"/>
      <c r="M746" s="220"/>
      <c r="N746" s="221"/>
      <c r="O746" s="221"/>
      <c r="P746" s="221"/>
      <c r="Q746" s="221"/>
      <c r="R746" s="221"/>
      <c r="S746" s="221"/>
      <c r="T746" s="222"/>
      <c r="AT746" s="223" t="s">
        <v>147</v>
      </c>
      <c r="AU746" s="223" t="s">
        <v>83</v>
      </c>
      <c r="AV746" s="15" t="s">
        <v>89</v>
      </c>
      <c r="AW746" s="15" t="s">
        <v>34</v>
      </c>
      <c r="AX746" s="15" t="s">
        <v>79</v>
      </c>
      <c r="AY746" s="223" t="s">
        <v>137</v>
      </c>
    </row>
    <row r="747" spans="1:65" s="2" customFormat="1" ht="37.799999999999997" customHeight="1">
      <c r="A747" s="34"/>
      <c r="B747" s="35"/>
      <c r="C747" s="173" t="s">
        <v>1041</v>
      </c>
      <c r="D747" s="173" t="s">
        <v>139</v>
      </c>
      <c r="E747" s="174" t="s">
        <v>224</v>
      </c>
      <c r="F747" s="175" t="s">
        <v>225</v>
      </c>
      <c r="G747" s="176" t="s">
        <v>142</v>
      </c>
      <c r="H747" s="177">
        <v>815.39099999999996</v>
      </c>
      <c r="I747" s="178"/>
      <c r="J747" s="179">
        <f>ROUND(I747*H747,2)</f>
        <v>0</v>
      </c>
      <c r="K747" s="175" t="s">
        <v>143</v>
      </c>
      <c r="L747" s="39"/>
      <c r="M747" s="180" t="s">
        <v>19</v>
      </c>
      <c r="N747" s="181" t="s">
        <v>45</v>
      </c>
      <c r="O747" s="64"/>
      <c r="P747" s="182">
        <f>O747*H747</f>
        <v>0</v>
      </c>
      <c r="Q747" s="182">
        <v>0</v>
      </c>
      <c r="R747" s="182">
        <f>Q747*H747</f>
        <v>0</v>
      </c>
      <c r="S747" s="182">
        <v>0</v>
      </c>
      <c r="T747" s="183">
        <f>S747*H747</f>
        <v>0</v>
      </c>
      <c r="U747" s="34"/>
      <c r="V747" s="34"/>
      <c r="W747" s="34"/>
      <c r="X747" s="34"/>
      <c r="Y747" s="34"/>
      <c r="Z747" s="34"/>
      <c r="AA747" s="34"/>
      <c r="AB747" s="34"/>
      <c r="AC747" s="34"/>
      <c r="AD747" s="34"/>
      <c r="AE747" s="34"/>
      <c r="AR747" s="184" t="s">
        <v>89</v>
      </c>
      <c r="AT747" s="184" t="s">
        <v>139</v>
      </c>
      <c r="AU747" s="184" t="s">
        <v>83</v>
      </c>
      <c r="AY747" s="17" t="s">
        <v>137</v>
      </c>
      <c r="BE747" s="185">
        <f>IF(N747="základní",J747,0)</f>
        <v>0</v>
      </c>
      <c r="BF747" s="185">
        <f>IF(N747="snížená",J747,0)</f>
        <v>0</v>
      </c>
      <c r="BG747" s="185">
        <f>IF(N747="zákl. přenesená",J747,0)</f>
        <v>0</v>
      </c>
      <c r="BH747" s="185">
        <f>IF(N747="sníž. přenesená",J747,0)</f>
        <v>0</v>
      </c>
      <c r="BI747" s="185">
        <f>IF(N747="nulová",J747,0)</f>
        <v>0</v>
      </c>
      <c r="BJ747" s="17" t="s">
        <v>79</v>
      </c>
      <c r="BK747" s="185">
        <f>ROUND(I747*H747,2)</f>
        <v>0</v>
      </c>
      <c r="BL747" s="17" t="s">
        <v>89</v>
      </c>
      <c r="BM747" s="184" t="s">
        <v>1042</v>
      </c>
    </row>
    <row r="748" spans="1:65" s="2" customFormat="1">
      <c r="A748" s="34"/>
      <c r="B748" s="35"/>
      <c r="C748" s="36"/>
      <c r="D748" s="186" t="s">
        <v>145</v>
      </c>
      <c r="E748" s="36"/>
      <c r="F748" s="187" t="s">
        <v>227</v>
      </c>
      <c r="G748" s="36"/>
      <c r="H748" s="36"/>
      <c r="I748" s="188"/>
      <c r="J748" s="36"/>
      <c r="K748" s="36"/>
      <c r="L748" s="39"/>
      <c r="M748" s="189"/>
      <c r="N748" s="190"/>
      <c r="O748" s="64"/>
      <c r="P748" s="64"/>
      <c r="Q748" s="64"/>
      <c r="R748" s="64"/>
      <c r="S748" s="64"/>
      <c r="T748" s="65"/>
      <c r="U748" s="34"/>
      <c r="V748" s="34"/>
      <c r="W748" s="34"/>
      <c r="X748" s="34"/>
      <c r="Y748" s="34"/>
      <c r="Z748" s="34"/>
      <c r="AA748" s="34"/>
      <c r="AB748" s="34"/>
      <c r="AC748" s="34"/>
      <c r="AD748" s="34"/>
      <c r="AE748" s="34"/>
      <c r="AT748" s="17" t="s">
        <v>145</v>
      </c>
      <c r="AU748" s="17" t="s">
        <v>83</v>
      </c>
    </row>
    <row r="749" spans="1:65" s="14" customFormat="1">
      <c r="B749" s="202"/>
      <c r="C749" s="203"/>
      <c r="D749" s="193" t="s">
        <v>147</v>
      </c>
      <c r="E749" s="204" t="s">
        <v>19</v>
      </c>
      <c r="F749" s="205" t="s">
        <v>1043</v>
      </c>
      <c r="G749" s="203"/>
      <c r="H749" s="206">
        <v>815.39099999999996</v>
      </c>
      <c r="I749" s="207"/>
      <c r="J749" s="203"/>
      <c r="K749" s="203"/>
      <c r="L749" s="208"/>
      <c r="M749" s="209"/>
      <c r="N749" s="210"/>
      <c r="O749" s="210"/>
      <c r="P749" s="210"/>
      <c r="Q749" s="210"/>
      <c r="R749" s="210"/>
      <c r="S749" s="210"/>
      <c r="T749" s="211"/>
      <c r="AT749" s="212" t="s">
        <v>147</v>
      </c>
      <c r="AU749" s="212" t="s">
        <v>83</v>
      </c>
      <c r="AV749" s="14" t="s">
        <v>83</v>
      </c>
      <c r="AW749" s="14" t="s">
        <v>34</v>
      </c>
      <c r="AX749" s="14" t="s">
        <v>74</v>
      </c>
      <c r="AY749" s="212" t="s">
        <v>137</v>
      </c>
    </row>
    <row r="750" spans="1:65" s="15" customFormat="1">
      <c r="B750" s="213"/>
      <c r="C750" s="214"/>
      <c r="D750" s="193" t="s">
        <v>147</v>
      </c>
      <c r="E750" s="215" t="s">
        <v>19</v>
      </c>
      <c r="F750" s="216" t="s">
        <v>150</v>
      </c>
      <c r="G750" s="214"/>
      <c r="H750" s="217">
        <v>815.39099999999996</v>
      </c>
      <c r="I750" s="218"/>
      <c r="J750" s="214"/>
      <c r="K750" s="214"/>
      <c r="L750" s="219"/>
      <c r="M750" s="220"/>
      <c r="N750" s="221"/>
      <c r="O750" s="221"/>
      <c r="P750" s="221"/>
      <c r="Q750" s="221"/>
      <c r="R750" s="221"/>
      <c r="S750" s="221"/>
      <c r="T750" s="222"/>
      <c r="AT750" s="223" t="s">
        <v>147</v>
      </c>
      <c r="AU750" s="223" t="s">
        <v>83</v>
      </c>
      <c r="AV750" s="15" t="s">
        <v>89</v>
      </c>
      <c r="AW750" s="15" t="s">
        <v>34</v>
      </c>
      <c r="AX750" s="15" t="s">
        <v>79</v>
      </c>
      <c r="AY750" s="223" t="s">
        <v>137</v>
      </c>
    </row>
    <row r="751" spans="1:65" s="2" customFormat="1" ht="44.25" customHeight="1">
      <c r="A751" s="34"/>
      <c r="B751" s="35"/>
      <c r="C751" s="173" t="s">
        <v>1044</v>
      </c>
      <c r="D751" s="173" t="s">
        <v>139</v>
      </c>
      <c r="E751" s="174" t="s">
        <v>230</v>
      </c>
      <c r="F751" s="175" t="s">
        <v>231</v>
      </c>
      <c r="G751" s="176" t="s">
        <v>232</v>
      </c>
      <c r="H751" s="177">
        <v>1467.704</v>
      </c>
      <c r="I751" s="178"/>
      <c r="J751" s="179">
        <f>ROUND(I751*H751,2)</f>
        <v>0</v>
      </c>
      <c r="K751" s="175" t="s">
        <v>143</v>
      </c>
      <c r="L751" s="39"/>
      <c r="M751" s="180" t="s">
        <v>19</v>
      </c>
      <c r="N751" s="181" t="s">
        <v>45</v>
      </c>
      <c r="O751" s="64"/>
      <c r="P751" s="182">
        <f>O751*H751</f>
        <v>0</v>
      </c>
      <c r="Q751" s="182">
        <v>0</v>
      </c>
      <c r="R751" s="182">
        <f>Q751*H751</f>
        <v>0</v>
      </c>
      <c r="S751" s="182">
        <v>0</v>
      </c>
      <c r="T751" s="183">
        <f>S751*H751</f>
        <v>0</v>
      </c>
      <c r="U751" s="34"/>
      <c r="V751" s="34"/>
      <c r="W751" s="34"/>
      <c r="X751" s="34"/>
      <c r="Y751" s="34"/>
      <c r="Z751" s="34"/>
      <c r="AA751" s="34"/>
      <c r="AB751" s="34"/>
      <c r="AC751" s="34"/>
      <c r="AD751" s="34"/>
      <c r="AE751" s="34"/>
      <c r="AR751" s="184" t="s">
        <v>89</v>
      </c>
      <c r="AT751" s="184" t="s">
        <v>139</v>
      </c>
      <c r="AU751" s="184" t="s">
        <v>83</v>
      </c>
      <c r="AY751" s="17" t="s">
        <v>137</v>
      </c>
      <c r="BE751" s="185">
        <f>IF(N751="základní",J751,0)</f>
        <v>0</v>
      </c>
      <c r="BF751" s="185">
        <f>IF(N751="snížená",J751,0)</f>
        <v>0</v>
      </c>
      <c r="BG751" s="185">
        <f>IF(N751="zákl. přenesená",J751,0)</f>
        <v>0</v>
      </c>
      <c r="BH751" s="185">
        <f>IF(N751="sníž. přenesená",J751,0)</f>
        <v>0</v>
      </c>
      <c r="BI751" s="185">
        <f>IF(N751="nulová",J751,0)</f>
        <v>0</v>
      </c>
      <c r="BJ751" s="17" t="s">
        <v>79</v>
      </c>
      <c r="BK751" s="185">
        <f>ROUND(I751*H751,2)</f>
        <v>0</v>
      </c>
      <c r="BL751" s="17" t="s">
        <v>89</v>
      </c>
      <c r="BM751" s="184" t="s">
        <v>1045</v>
      </c>
    </row>
    <row r="752" spans="1:65" s="2" customFormat="1">
      <c r="A752" s="34"/>
      <c r="B752" s="35"/>
      <c r="C752" s="36"/>
      <c r="D752" s="186" t="s">
        <v>145</v>
      </c>
      <c r="E752" s="36"/>
      <c r="F752" s="187" t="s">
        <v>234</v>
      </c>
      <c r="G752" s="36"/>
      <c r="H752" s="36"/>
      <c r="I752" s="188"/>
      <c r="J752" s="36"/>
      <c r="K752" s="36"/>
      <c r="L752" s="39"/>
      <c r="M752" s="189"/>
      <c r="N752" s="190"/>
      <c r="O752" s="64"/>
      <c r="P752" s="64"/>
      <c r="Q752" s="64"/>
      <c r="R752" s="64"/>
      <c r="S752" s="64"/>
      <c r="T752" s="65"/>
      <c r="U752" s="34"/>
      <c r="V752" s="34"/>
      <c r="W752" s="34"/>
      <c r="X752" s="34"/>
      <c r="Y752" s="34"/>
      <c r="Z752" s="34"/>
      <c r="AA752" s="34"/>
      <c r="AB752" s="34"/>
      <c r="AC752" s="34"/>
      <c r="AD752" s="34"/>
      <c r="AE752" s="34"/>
      <c r="AT752" s="17" t="s">
        <v>145</v>
      </c>
      <c r="AU752" s="17" t="s">
        <v>83</v>
      </c>
    </row>
    <row r="753" spans="1:65" s="14" customFormat="1">
      <c r="B753" s="202"/>
      <c r="C753" s="203"/>
      <c r="D753" s="193" t="s">
        <v>147</v>
      </c>
      <c r="E753" s="204" t="s">
        <v>19</v>
      </c>
      <c r="F753" s="205" t="s">
        <v>1046</v>
      </c>
      <c r="G753" s="203"/>
      <c r="H753" s="206">
        <v>1467.704</v>
      </c>
      <c r="I753" s="207"/>
      <c r="J753" s="203"/>
      <c r="K753" s="203"/>
      <c r="L753" s="208"/>
      <c r="M753" s="209"/>
      <c r="N753" s="210"/>
      <c r="O753" s="210"/>
      <c r="P753" s="210"/>
      <c r="Q753" s="210"/>
      <c r="R753" s="210"/>
      <c r="S753" s="210"/>
      <c r="T753" s="211"/>
      <c r="AT753" s="212" t="s">
        <v>147</v>
      </c>
      <c r="AU753" s="212" t="s">
        <v>83</v>
      </c>
      <c r="AV753" s="14" t="s">
        <v>83</v>
      </c>
      <c r="AW753" s="14" t="s">
        <v>34</v>
      </c>
      <c r="AX753" s="14" t="s">
        <v>74</v>
      </c>
      <c r="AY753" s="212" t="s">
        <v>137</v>
      </c>
    </row>
    <row r="754" spans="1:65" s="15" customFormat="1">
      <c r="B754" s="213"/>
      <c r="C754" s="214"/>
      <c r="D754" s="193" t="s">
        <v>147</v>
      </c>
      <c r="E754" s="215" t="s">
        <v>19</v>
      </c>
      <c r="F754" s="216" t="s">
        <v>150</v>
      </c>
      <c r="G754" s="214"/>
      <c r="H754" s="217">
        <v>1467.704</v>
      </c>
      <c r="I754" s="218"/>
      <c r="J754" s="214"/>
      <c r="K754" s="214"/>
      <c r="L754" s="219"/>
      <c r="M754" s="220"/>
      <c r="N754" s="221"/>
      <c r="O754" s="221"/>
      <c r="P754" s="221"/>
      <c r="Q754" s="221"/>
      <c r="R754" s="221"/>
      <c r="S754" s="221"/>
      <c r="T754" s="222"/>
      <c r="AT754" s="223" t="s">
        <v>147</v>
      </c>
      <c r="AU754" s="223" t="s">
        <v>83</v>
      </c>
      <c r="AV754" s="15" t="s">
        <v>89</v>
      </c>
      <c r="AW754" s="15" t="s">
        <v>34</v>
      </c>
      <c r="AX754" s="15" t="s">
        <v>79</v>
      </c>
      <c r="AY754" s="223" t="s">
        <v>137</v>
      </c>
    </row>
    <row r="755" spans="1:65" s="12" customFormat="1" ht="22.8" customHeight="1">
      <c r="B755" s="157"/>
      <c r="C755" s="158"/>
      <c r="D755" s="159" t="s">
        <v>73</v>
      </c>
      <c r="E755" s="171" t="s">
        <v>7</v>
      </c>
      <c r="F755" s="171" t="s">
        <v>1047</v>
      </c>
      <c r="G755" s="158"/>
      <c r="H755" s="158"/>
      <c r="I755" s="161"/>
      <c r="J755" s="172">
        <f>BK755</f>
        <v>0</v>
      </c>
      <c r="K755" s="158"/>
      <c r="L755" s="163"/>
      <c r="M755" s="164"/>
      <c r="N755" s="165"/>
      <c r="O755" s="165"/>
      <c r="P755" s="166">
        <f>SUM(P756:P766)</f>
        <v>0</v>
      </c>
      <c r="Q755" s="165"/>
      <c r="R755" s="166">
        <f>SUM(R756:R766)</f>
        <v>0</v>
      </c>
      <c r="S755" s="165"/>
      <c r="T755" s="167">
        <f>SUM(T756:T766)</f>
        <v>0</v>
      </c>
      <c r="AR755" s="168" t="s">
        <v>79</v>
      </c>
      <c r="AT755" s="169" t="s">
        <v>73</v>
      </c>
      <c r="AU755" s="169" t="s">
        <v>79</v>
      </c>
      <c r="AY755" s="168" t="s">
        <v>137</v>
      </c>
      <c r="BK755" s="170">
        <f>SUM(BK756:BK766)</f>
        <v>0</v>
      </c>
    </row>
    <row r="756" spans="1:65" s="2" customFormat="1" ht="33" customHeight="1">
      <c r="A756" s="34"/>
      <c r="B756" s="35"/>
      <c r="C756" s="173" t="s">
        <v>1048</v>
      </c>
      <c r="D756" s="173" t="s">
        <v>139</v>
      </c>
      <c r="E756" s="174" t="s">
        <v>216</v>
      </c>
      <c r="F756" s="175" t="s">
        <v>217</v>
      </c>
      <c r="G756" s="176" t="s">
        <v>142</v>
      </c>
      <c r="H756" s="177">
        <v>921.6</v>
      </c>
      <c r="I756" s="178"/>
      <c r="J756" s="179">
        <f>ROUND(I756*H756,2)</f>
        <v>0</v>
      </c>
      <c r="K756" s="175" t="s">
        <v>19</v>
      </c>
      <c r="L756" s="39"/>
      <c r="M756" s="180" t="s">
        <v>19</v>
      </c>
      <c r="N756" s="181" t="s">
        <v>45</v>
      </c>
      <c r="O756" s="64"/>
      <c r="P756" s="182">
        <f>O756*H756</f>
        <v>0</v>
      </c>
      <c r="Q756" s="182">
        <v>0</v>
      </c>
      <c r="R756" s="182">
        <f>Q756*H756</f>
        <v>0</v>
      </c>
      <c r="S756" s="182">
        <v>0</v>
      </c>
      <c r="T756" s="183">
        <f>S756*H756</f>
        <v>0</v>
      </c>
      <c r="U756" s="34"/>
      <c r="V756" s="34"/>
      <c r="W756" s="34"/>
      <c r="X756" s="34"/>
      <c r="Y756" s="34"/>
      <c r="Z756" s="34"/>
      <c r="AA756" s="34"/>
      <c r="AB756" s="34"/>
      <c r="AC756" s="34"/>
      <c r="AD756" s="34"/>
      <c r="AE756" s="34"/>
      <c r="AR756" s="184" t="s">
        <v>89</v>
      </c>
      <c r="AT756" s="184" t="s">
        <v>139</v>
      </c>
      <c r="AU756" s="184" t="s">
        <v>83</v>
      </c>
      <c r="AY756" s="17" t="s">
        <v>137</v>
      </c>
      <c r="BE756" s="185">
        <f>IF(N756="základní",J756,0)</f>
        <v>0</v>
      </c>
      <c r="BF756" s="185">
        <f>IF(N756="snížená",J756,0)</f>
        <v>0</v>
      </c>
      <c r="BG756" s="185">
        <f>IF(N756="zákl. přenesená",J756,0)</f>
        <v>0</v>
      </c>
      <c r="BH756" s="185">
        <f>IF(N756="sníž. přenesená",J756,0)</f>
        <v>0</v>
      </c>
      <c r="BI756" s="185">
        <f>IF(N756="nulová",J756,0)</f>
        <v>0</v>
      </c>
      <c r="BJ756" s="17" t="s">
        <v>79</v>
      </c>
      <c r="BK756" s="185">
        <f>ROUND(I756*H756,2)</f>
        <v>0</v>
      </c>
      <c r="BL756" s="17" t="s">
        <v>89</v>
      </c>
      <c r="BM756" s="184" t="s">
        <v>1049</v>
      </c>
    </row>
    <row r="757" spans="1:65" s="14" customFormat="1">
      <c r="B757" s="202"/>
      <c r="C757" s="203"/>
      <c r="D757" s="193" t="s">
        <v>147</v>
      </c>
      <c r="E757" s="204" t="s">
        <v>19</v>
      </c>
      <c r="F757" s="205" t="s">
        <v>1050</v>
      </c>
      <c r="G757" s="203"/>
      <c r="H757" s="206">
        <v>921.6</v>
      </c>
      <c r="I757" s="207"/>
      <c r="J757" s="203"/>
      <c r="K757" s="203"/>
      <c r="L757" s="208"/>
      <c r="M757" s="209"/>
      <c r="N757" s="210"/>
      <c r="O757" s="210"/>
      <c r="P757" s="210"/>
      <c r="Q757" s="210"/>
      <c r="R757" s="210"/>
      <c r="S757" s="210"/>
      <c r="T757" s="211"/>
      <c r="AT757" s="212" t="s">
        <v>147</v>
      </c>
      <c r="AU757" s="212" t="s">
        <v>83</v>
      </c>
      <c r="AV757" s="14" t="s">
        <v>83</v>
      </c>
      <c r="AW757" s="14" t="s">
        <v>34</v>
      </c>
      <c r="AX757" s="14" t="s">
        <v>74</v>
      </c>
      <c r="AY757" s="212" t="s">
        <v>137</v>
      </c>
    </row>
    <row r="758" spans="1:65" s="15" customFormat="1">
      <c r="B758" s="213"/>
      <c r="C758" s="214"/>
      <c r="D758" s="193" t="s">
        <v>147</v>
      </c>
      <c r="E758" s="215" t="s">
        <v>19</v>
      </c>
      <c r="F758" s="216" t="s">
        <v>150</v>
      </c>
      <c r="G758" s="214"/>
      <c r="H758" s="217">
        <v>921.6</v>
      </c>
      <c r="I758" s="218"/>
      <c r="J758" s="214"/>
      <c r="K758" s="214"/>
      <c r="L758" s="219"/>
      <c r="M758" s="220"/>
      <c r="N758" s="221"/>
      <c r="O758" s="221"/>
      <c r="P758" s="221"/>
      <c r="Q758" s="221"/>
      <c r="R758" s="221"/>
      <c r="S758" s="221"/>
      <c r="T758" s="222"/>
      <c r="AT758" s="223" t="s">
        <v>147</v>
      </c>
      <c r="AU758" s="223" t="s">
        <v>83</v>
      </c>
      <c r="AV758" s="15" t="s">
        <v>89</v>
      </c>
      <c r="AW758" s="15" t="s">
        <v>34</v>
      </c>
      <c r="AX758" s="15" t="s">
        <v>79</v>
      </c>
      <c r="AY758" s="223" t="s">
        <v>137</v>
      </c>
    </row>
    <row r="759" spans="1:65" s="2" customFormat="1" ht="37.799999999999997" customHeight="1">
      <c r="A759" s="34"/>
      <c r="B759" s="35"/>
      <c r="C759" s="173" t="s">
        <v>1051</v>
      </c>
      <c r="D759" s="173" t="s">
        <v>139</v>
      </c>
      <c r="E759" s="174" t="s">
        <v>224</v>
      </c>
      <c r="F759" s="175" t="s">
        <v>225</v>
      </c>
      <c r="G759" s="176" t="s">
        <v>142</v>
      </c>
      <c r="H759" s="177">
        <v>921.6</v>
      </c>
      <c r="I759" s="178"/>
      <c r="J759" s="179">
        <f>ROUND(I759*H759,2)</f>
        <v>0</v>
      </c>
      <c r="K759" s="175" t="s">
        <v>143</v>
      </c>
      <c r="L759" s="39"/>
      <c r="M759" s="180" t="s">
        <v>19</v>
      </c>
      <c r="N759" s="181" t="s">
        <v>45</v>
      </c>
      <c r="O759" s="64"/>
      <c r="P759" s="182">
        <f>O759*H759</f>
        <v>0</v>
      </c>
      <c r="Q759" s="182">
        <v>0</v>
      </c>
      <c r="R759" s="182">
        <f>Q759*H759</f>
        <v>0</v>
      </c>
      <c r="S759" s="182">
        <v>0</v>
      </c>
      <c r="T759" s="183">
        <f>S759*H759</f>
        <v>0</v>
      </c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  <c r="AR759" s="184" t="s">
        <v>89</v>
      </c>
      <c r="AT759" s="184" t="s">
        <v>139</v>
      </c>
      <c r="AU759" s="184" t="s">
        <v>83</v>
      </c>
      <c r="AY759" s="17" t="s">
        <v>137</v>
      </c>
      <c r="BE759" s="185">
        <f>IF(N759="základní",J759,0)</f>
        <v>0</v>
      </c>
      <c r="BF759" s="185">
        <f>IF(N759="snížená",J759,0)</f>
        <v>0</v>
      </c>
      <c r="BG759" s="185">
        <f>IF(N759="zákl. přenesená",J759,0)</f>
        <v>0</v>
      </c>
      <c r="BH759" s="185">
        <f>IF(N759="sníž. přenesená",J759,0)</f>
        <v>0</v>
      </c>
      <c r="BI759" s="185">
        <f>IF(N759="nulová",J759,0)</f>
        <v>0</v>
      </c>
      <c r="BJ759" s="17" t="s">
        <v>79</v>
      </c>
      <c r="BK759" s="185">
        <f>ROUND(I759*H759,2)</f>
        <v>0</v>
      </c>
      <c r="BL759" s="17" t="s">
        <v>89</v>
      </c>
      <c r="BM759" s="184" t="s">
        <v>1052</v>
      </c>
    </row>
    <row r="760" spans="1:65" s="2" customFormat="1">
      <c r="A760" s="34"/>
      <c r="B760" s="35"/>
      <c r="C760" s="36"/>
      <c r="D760" s="186" t="s">
        <v>145</v>
      </c>
      <c r="E760" s="36"/>
      <c r="F760" s="187" t="s">
        <v>227</v>
      </c>
      <c r="G760" s="36"/>
      <c r="H760" s="36"/>
      <c r="I760" s="188"/>
      <c r="J760" s="36"/>
      <c r="K760" s="36"/>
      <c r="L760" s="39"/>
      <c r="M760" s="189"/>
      <c r="N760" s="190"/>
      <c r="O760" s="64"/>
      <c r="P760" s="64"/>
      <c r="Q760" s="64"/>
      <c r="R760" s="64"/>
      <c r="S760" s="64"/>
      <c r="T760" s="65"/>
      <c r="U760" s="34"/>
      <c r="V760" s="34"/>
      <c r="W760" s="34"/>
      <c r="X760" s="34"/>
      <c r="Y760" s="34"/>
      <c r="Z760" s="34"/>
      <c r="AA760" s="34"/>
      <c r="AB760" s="34"/>
      <c r="AC760" s="34"/>
      <c r="AD760" s="34"/>
      <c r="AE760" s="34"/>
      <c r="AT760" s="17" t="s">
        <v>145</v>
      </c>
      <c r="AU760" s="17" t="s">
        <v>83</v>
      </c>
    </row>
    <row r="761" spans="1:65" s="14" customFormat="1">
      <c r="B761" s="202"/>
      <c r="C761" s="203"/>
      <c r="D761" s="193" t="s">
        <v>147</v>
      </c>
      <c r="E761" s="204" t="s">
        <v>19</v>
      </c>
      <c r="F761" s="205" t="s">
        <v>1053</v>
      </c>
      <c r="G761" s="203"/>
      <c r="H761" s="206">
        <v>921.6</v>
      </c>
      <c r="I761" s="207"/>
      <c r="J761" s="203"/>
      <c r="K761" s="203"/>
      <c r="L761" s="208"/>
      <c r="M761" s="209"/>
      <c r="N761" s="210"/>
      <c r="O761" s="210"/>
      <c r="P761" s="210"/>
      <c r="Q761" s="210"/>
      <c r="R761" s="210"/>
      <c r="S761" s="210"/>
      <c r="T761" s="211"/>
      <c r="AT761" s="212" t="s">
        <v>147</v>
      </c>
      <c r="AU761" s="212" t="s">
        <v>83</v>
      </c>
      <c r="AV761" s="14" t="s">
        <v>83</v>
      </c>
      <c r="AW761" s="14" t="s">
        <v>34</v>
      </c>
      <c r="AX761" s="14" t="s">
        <v>74</v>
      </c>
      <c r="AY761" s="212" t="s">
        <v>137</v>
      </c>
    </row>
    <row r="762" spans="1:65" s="15" customFormat="1">
      <c r="B762" s="213"/>
      <c r="C762" s="214"/>
      <c r="D762" s="193" t="s">
        <v>147</v>
      </c>
      <c r="E762" s="215" t="s">
        <v>19</v>
      </c>
      <c r="F762" s="216" t="s">
        <v>150</v>
      </c>
      <c r="G762" s="214"/>
      <c r="H762" s="217">
        <v>921.6</v>
      </c>
      <c r="I762" s="218"/>
      <c r="J762" s="214"/>
      <c r="K762" s="214"/>
      <c r="L762" s="219"/>
      <c r="M762" s="220"/>
      <c r="N762" s="221"/>
      <c r="O762" s="221"/>
      <c r="P762" s="221"/>
      <c r="Q762" s="221"/>
      <c r="R762" s="221"/>
      <c r="S762" s="221"/>
      <c r="T762" s="222"/>
      <c r="AT762" s="223" t="s">
        <v>147</v>
      </c>
      <c r="AU762" s="223" t="s">
        <v>83</v>
      </c>
      <c r="AV762" s="15" t="s">
        <v>89</v>
      </c>
      <c r="AW762" s="15" t="s">
        <v>34</v>
      </c>
      <c r="AX762" s="15" t="s">
        <v>79</v>
      </c>
      <c r="AY762" s="223" t="s">
        <v>137</v>
      </c>
    </row>
    <row r="763" spans="1:65" s="2" customFormat="1" ht="44.25" customHeight="1">
      <c r="A763" s="34"/>
      <c r="B763" s="35"/>
      <c r="C763" s="173" t="s">
        <v>1054</v>
      </c>
      <c r="D763" s="173" t="s">
        <v>139</v>
      </c>
      <c r="E763" s="174" t="s">
        <v>230</v>
      </c>
      <c r="F763" s="175" t="s">
        <v>231</v>
      </c>
      <c r="G763" s="176" t="s">
        <v>232</v>
      </c>
      <c r="H763" s="177">
        <v>1658.88</v>
      </c>
      <c r="I763" s="178"/>
      <c r="J763" s="179">
        <f>ROUND(I763*H763,2)</f>
        <v>0</v>
      </c>
      <c r="K763" s="175" t="s">
        <v>143</v>
      </c>
      <c r="L763" s="39"/>
      <c r="M763" s="180" t="s">
        <v>19</v>
      </c>
      <c r="N763" s="181" t="s">
        <v>45</v>
      </c>
      <c r="O763" s="64"/>
      <c r="P763" s="182">
        <f>O763*H763</f>
        <v>0</v>
      </c>
      <c r="Q763" s="182">
        <v>0</v>
      </c>
      <c r="R763" s="182">
        <f>Q763*H763</f>
        <v>0</v>
      </c>
      <c r="S763" s="182">
        <v>0</v>
      </c>
      <c r="T763" s="183">
        <f>S763*H763</f>
        <v>0</v>
      </c>
      <c r="U763" s="34"/>
      <c r="V763" s="34"/>
      <c r="W763" s="34"/>
      <c r="X763" s="34"/>
      <c r="Y763" s="34"/>
      <c r="Z763" s="34"/>
      <c r="AA763" s="34"/>
      <c r="AB763" s="34"/>
      <c r="AC763" s="34"/>
      <c r="AD763" s="34"/>
      <c r="AE763" s="34"/>
      <c r="AR763" s="184" t="s">
        <v>89</v>
      </c>
      <c r="AT763" s="184" t="s">
        <v>139</v>
      </c>
      <c r="AU763" s="184" t="s">
        <v>83</v>
      </c>
      <c r="AY763" s="17" t="s">
        <v>137</v>
      </c>
      <c r="BE763" s="185">
        <f>IF(N763="základní",J763,0)</f>
        <v>0</v>
      </c>
      <c r="BF763" s="185">
        <f>IF(N763="snížená",J763,0)</f>
        <v>0</v>
      </c>
      <c r="BG763" s="185">
        <f>IF(N763="zákl. přenesená",J763,0)</f>
        <v>0</v>
      </c>
      <c r="BH763" s="185">
        <f>IF(N763="sníž. přenesená",J763,0)</f>
        <v>0</v>
      </c>
      <c r="BI763" s="185">
        <f>IF(N763="nulová",J763,0)</f>
        <v>0</v>
      </c>
      <c r="BJ763" s="17" t="s">
        <v>79</v>
      </c>
      <c r="BK763" s="185">
        <f>ROUND(I763*H763,2)</f>
        <v>0</v>
      </c>
      <c r="BL763" s="17" t="s">
        <v>89</v>
      </c>
      <c r="BM763" s="184" t="s">
        <v>1055</v>
      </c>
    </row>
    <row r="764" spans="1:65" s="2" customFormat="1">
      <c r="A764" s="34"/>
      <c r="B764" s="35"/>
      <c r="C764" s="36"/>
      <c r="D764" s="186" t="s">
        <v>145</v>
      </c>
      <c r="E764" s="36"/>
      <c r="F764" s="187" t="s">
        <v>234</v>
      </c>
      <c r="G764" s="36"/>
      <c r="H764" s="36"/>
      <c r="I764" s="188"/>
      <c r="J764" s="36"/>
      <c r="K764" s="36"/>
      <c r="L764" s="39"/>
      <c r="M764" s="189"/>
      <c r="N764" s="190"/>
      <c r="O764" s="64"/>
      <c r="P764" s="64"/>
      <c r="Q764" s="64"/>
      <c r="R764" s="64"/>
      <c r="S764" s="64"/>
      <c r="T764" s="65"/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  <c r="AT764" s="17" t="s">
        <v>145</v>
      </c>
      <c r="AU764" s="17" t="s">
        <v>83</v>
      </c>
    </row>
    <row r="765" spans="1:65" s="14" customFormat="1">
      <c r="B765" s="202"/>
      <c r="C765" s="203"/>
      <c r="D765" s="193" t="s">
        <v>147</v>
      </c>
      <c r="E765" s="204" t="s">
        <v>19</v>
      </c>
      <c r="F765" s="205" t="s">
        <v>1056</v>
      </c>
      <c r="G765" s="203"/>
      <c r="H765" s="206">
        <v>1658.88</v>
      </c>
      <c r="I765" s="207"/>
      <c r="J765" s="203"/>
      <c r="K765" s="203"/>
      <c r="L765" s="208"/>
      <c r="M765" s="209"/>
      <c r="N765" s="210"/>
      <c r="O765" s="210"/>
      <c r="P765" s="210"/>
      <c r="Q765" s="210"/>
      <c r="R765" s="210"/>
      <c r="S765" s="210"/>
      <c r="T765" s="211"/>
      <c r="AT765" s="212" t="s">
        <v>147</v>
      </c>
      <c r="AU765" s="212" t="s">
        <v>83</v>
      </c>
      <c r="AV765" s="14" t="s">
        <v>83</v>
      </c>
      <c r="AW765" s="14" t="s">
        <v>34</v>
      </c>
      <c r="AX765" s="14" t="s">
        <v>74</v>
      </c>
      <c r="AY765" s="212" t="s">
        <v>137</v>
      </c>
    </row>
    <row r="766" spans="1:65" s="15" customFormat="1">
      <c r="B766" s="213"/>
      <c r="C766" s="214"/>
      <c r="D766" s="193" t="s">
        <v>147</v>
      </c>
      <c r="E766" s="215" t="s">
        <v>19</v>
      </c>
      <c r="F766" s="216" t="s">
        <v>150</v>
      </c>
      <c r="G766" s="214"/>
      <c r="H766" s="217">
        <v>1658.88</v>
      </c>
      <c r="I766" s="218"/>
      <c r="J766" s="214"/>
      <c r="K766" s="214"/>
      <c r="L766" s="219"/>
      <c r="M766" s="220"/>
      <c r="N766" s="221"/>
      <c r="O766" s="221"/>
      <c r="P766" s="221"/>
      <c r="Q766" s="221"/>
      <c r="R766" s="221"/>
      <c r="S766" s="221"/>
      <c r="T766" s="222"/>
      <c r="AT766" s="223" t="s">
        <v>147</v>
      </c>
      <c r="AU766" s="223" t="s">
        <v>83</v>
      </c>
      <c r="AV766" s="15" t="s">
        <v>89</v>
      </c>
      <c r="AW766" s="15" t="s">
        <v>34</v>
      </c>
      <c r="AX766" s="15" t="s">
        <v>79</v>
      </c>
      <c r="AY766" s="223" t="s">
        <v>137</v>
      </c>
    </row>
    <row r="767" spans="1:65" s="12" customFormat="1" ht="22.8" customHeight="1">
      <c r="B767" s="157"/>
      <c r="C767" s="158"/>
      <c r="D767" s="159" t="s">
        <v>73</v>
      </c>
      <c r="E767" s="171" t="s">
        <v>267</v>
      </c>
      <c r="F767" s="171" t="s">
        <v>1057</v>
      </c>
      <c r="G767" s="158"/>
      <c r="H767" s="158"/>
      <c r="I767" s="161"/>
      <c r="J767" s="172">
        <f>BK767</f>
        <v>0</v>
      </c>
      <c r="K767" s="158"/>
      <c r="L767" s="163"/>
      <c r="M767" s="164"/>
      <c r="N767" s="165"/>
      <c r="O767" s="165"/>
      <c r="P767" s="166">
        <f>SUM(P768:P785)</f>
        <v>0</v>
      </c>
      <c r="Q767" s="165"/>
      <c r="R767" s="166">
        <f>SUM(R768:R785)</f>
        <v>0</v>
      </c>
      <c r="S767" s="165"/>
      <c r="T767" s="167">
        <f>SUM(T768:T785)</f>
        <v>0</v>
      </c>
      <c r="AR767" s="168" t="s">
        <v>79</v>
      </c>
      <c r="AT767" s="169" t="s">
        <v>73</v>
      </c>
      <c r="AU767" s="169" t="s">
        <v>79</v>
      </c>
      <c r="AY767" s="168" t="s">
        <v>137</v>
      </c>
      <c r="BK767" s="170">
        <f>SUM(BK768:BK785)</f>
        <v>0</v>
      </c>
    </row>
    <row r="768" spans="1:65" s="2" customFormat="1" ht="24.15" customHeight="1">
      <c r="A768" s="34"/>
      <c r="B768" s="35"/>
      <c r="C768" s="173" t="s">
        <v>1058</v>
      </c>
      <c r="D768" s="173" t="s">
        <v>139</v>
      </c>
      <c r="E768" s="174" t="s">
        <v>1012</v>
      </c>
      <c r="F768" s="175" t="s">
        <v>1013</v>
      </c>
      <c r="G768" s="176" t="s">
        <v>232</v>
      </c>
      <c r="H768" s="177">
        <v>935.98299999999995</v>
      </c>
      <c r="I768" s="178"/>
      <c r="J768" s="179">
        <f>ROUND(I768*H768,2)</f>
        <v>0</v>
      </c>
      <c r="K768" s="175" t="s">
        <v>19</v>
      </c>
      <c r="L768" s="39"/>
      <c r="M768" s="180" t="s">
        <v>19</v>
      </c>
      <c r="N768" s="181" t="s">
        <v>45</v>
      </c>
      <c r="O768" s="64"/>
      <c r="P768" s="182">
        <f>O768*H768</f>
        <v>0</v>
      </c>
      <c r="Q768" s="182">
        <v>0</v>
      </c>
      <c r="R768" s="182">
        <f>Q768*H768</f>
        <v>0</v>
      </c>
      <c r="S768" s="182">
        <v>0</v>
      </c>
      <c r="T768" s="183">
        <f>S768*H768</f>
        <v>0</v>
      </c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  <c r="AR768" s="184" t="s">
        <v>89</v>
      </c>
      <c r="AT768" s="184" t="s">
        <v>139</v>
      </c>
      <c r="AU768" s="184" t="s">
        <v>83</v>
      </c>
      <c r="AY768" s="17" t="s">
        <v>137</v>
      </c>
      <c r="BE768" s="185">
        <f>IF(N768="základní",J768,0)</f>
        <v>0</v>
      </c>
      <c r="BF768" s="185">
        <f>IF(N768="snížená",J768,0)</f>
        <v>0</v>
      </c>
      <c r="BG768" s="185">
        <f>IF(N768="zákl. přenesená",J768,0)</f>
        <v>0</v>
      </c>
      <c r="BH768" s="185">
        <f>IF(N768="sníž. přenesená",J768,0)</f>
        <v>0</v>
      </c>
      <c r="BI768" s="185">
        <f>IF(N768="nulová",J768,0)</f>
        <v>0</v>
      </c>
      <c r="BJ768" s="17" t="s">
        <v>79</v>
      </c>
      <c r="BK768" s="185">
        <f>ROUND(I768*H768,2)</f>
        <v>0</v>
      </c>
      <c r="BL768" s="17" t="s">
        <v>89</v>
      </c>
      <c r="BM768" s="184" t="s">
        <v>1059</v>
      </c>
    </row>
    <row r="769" spans="1:65" s="14" customFormat="1">
      <c r="B769" s="202"/>
      <c r="C769" s="203"/>
      <c r="D769" s="193" t="s">
        <v>147</v>
      </c>
      <c r="E769" s="204" t="s">
        <v>19</v>
      </c>
      <c r="F769" s="205" t="s">
        <v>1060</v>
      </c>
      <c r="G769" s="203"/>
      <c r="H769" s="206">
        <v>935.98299999999995</v>
      </c>
      <c r="I769" s="207"/>
      <c r="J769" s="203"/>
      <c r="K769" s="203"/>
      <c r="L769" s="208"/>
      <c r="M769" s="209"/>
      <c r="N769" s="210"/>
      <c r="O769" s="210"/>
      <c r="P769" s="210"/>
      <c r="Q769" s="210"/>
      <c r="R769" s="210"/>
      <c r="S769" s="210"/>
      <c r="T769" s="211"/>
      <c r="AT769" s="212" t="s">
        <v>147</v>
      </c>
      <c r="AU769" s="212" t="s">
        <v>83</v>
      </c>
      <c r="AV769" s="14" t="s">
        <v>83</v>
      </c>
      <c r="AW769" s="14" t="s">
        <v>34</v>
      </c>
      <c r="AX769" s="14" t="s">
        <v>74</v>
      </c>
      <c r="AY769" s="212" t="s">
        <v>137</v>
      </c>
    </row>
    <row r="770" spans="1:65" s="15" customFormat="1">
      <c r="B770" s="213"/>
      <c r="C770" s="214"/>
      <c r="D770" s="193" t="s">
        <v>147</v>
      </c>
      <c r="E770" s="215" t="s">
        <v>19</v>
      </c>
      <c r="F770" s="216" t="s">
        <v>150</v>
      </c>
      <c r="G770" s="214"/>
      <c r="H770" s="217">
        <v>935.98299999999995</v>
      </c>
      <c r="I770" s="218"/>
      <c r="J770" s="214"/>
      <c r="K770" s="214"/>
      <c r="L770" s="219"/>
      <c r="M770" s="220"/>
      <c r="N770" s="221"/>
      <c r="O770" s="221"/>
      <c r="P770" s="221"/>
      <c r="Q770" s="221"/>
      <c r="R770" s="221"/>
      <c r="S770" s="221"/>
      <c r="T770" s="222"/>
      <c r="AT770" s="223" t="s">
        <v>147</v>
      </c>
      <c r="AU770" s="223" t="s">
        <v>83</v>
      </c>
      <c r="AV770" s="15" t="s">
        <v>89</v>
      </c>
      <c r="AW770" s="15" t="s">
        <v>34</v>
      </c>
      <c r="AX770" s="15" t="s">
        <v>79</v>
      </c>
      <c r="AY770" s="223" t="s">
        <v>137</v>
      </c>
    </row>
    <row r="771" spans="1:65" s="2" customFormat="1" ht="24.15" customHeight="1">
      <c r="A771" s="34"/>
      <c r="B771" s="35"/>
      <c r="C771" s="173" t="s">
        <v>1061</v>
      </c>
      <c r="D771" s="173" t="s">
        <v>139</v>
      </c>
      <c r="E771" s="174" t="s">
        <v>1017</v>
      </c>
      <c r="F771" s="175" t="s">
        <v>1018</v>
      </c>
      <c r="G771" s="176" t="s">
        <v>232</v>
      </c>
      <c r="H771" s="177">
        <v>141.11199999999999</v>
      </c>
      <c r="I771" s="178"/>
      <c r="J771" s="179">
        <f>ROUND(I771*H771,2)</f>
        <v>0</v>
      </c>
      <c r="K771" s="175" t="s">
        <v>19</v>
      </c>
      <c r="L771" s="39"/>
      <c r="M771" s="180" t="s">
        <v>19</v>
      </c>
      <c r="N771" s="181" t="s">
        <v>45</v>
      </c>
      <c r="O771" s="64"/>
      <c r="P771" s="182">
        <f>O771*H771</f>
        <v>0</v>
      </c>
      <c r="Q771" s="182">
        <v>0</v>
      </c>
      <c r="R771" s="182">
        <f>Q771*H771</f>
        <v>0</v>
      </c>
      <c r="S771" s="182">
        <v>0</v>
      </c>
      <c r="T771" s="183">
        <f>S771*H771</f>
        <v>0</v>
      </c>
      <c r="U771" s="34"/>
      <c r="V771" s="34"/>
      <c r="W771" s="34"/>
      <c r="X771" s="34"/>
      <c r="Y771" s="34"/>
      <c r="Z771" s="34"/>
      <c r="AA771" s="34"/>
      <c r="AB771" s="34"/>
      <c r="AC771" s="34"/>
      <c r="AD771" s="34"/>
      <c r="AE771" s="34"/>
      <c r="AR771" s="184" t="s">
        <v>89</v>
      </c>
      <c r="AT771" s="184" t="s">
        <v>139</v>
      </c>
      <c r="AU771" s="184" t="s">
        <v>83</v>
      </c>
      <c r="AY771" s="17" t="s">
        <v>137</v>
      </c>
      <c r="BE771" s="185">
        <f>IF(N771="základní",J771,0)</f>
        <v>0</v>
      </c>
      <c r="BF771" s="185">
        <f>IF(N771="snížená",J771,0)</f>
        <v>0</v>
      </c>
      <c r="BG771" s="185">
        <f>IF(N771="zákl. přenesená",J771,0)</f>
        <v>0</v>
      </c>
      <c r="BH771" s="185">
        <f>IF(N771="sníž. přenesená",J771,0)</f>
        <v>0</v>
      </c>
      <c r="BI771" s="185">
        <f>IF(N771="nulová",J771,0)</f>
        <v>0</v>
      </c>
      <c r="BJ771" s="17" t="s">
        <v>79</v>
      </c>
      <c r="BK771" s="185">
        <f>ROUND(I771*H771,2)</f>
        <v>0</v>
      </c>
      <c r="BL771" s="17" t="s">
        <v>89</v>
      </c>
      <c r="BM771" s="184" t="s">
        <v>1062</v>
      </c>
    </row>
    <row r="772" spans="1:65" s="14" customFormat="1">
      <c r="B772" s="202"/>
      <c r="C772" s="203"/>
      <c r="D772" s="193" t="s">
        <v>147</v>
      </c>
      <c r="E772" s="204" t="s">
        <v>19</v>
      </c>
      <c r="F772" s="205" t="s">
        <v>1063</v>
      </c>
      <c r="G772" s="203"/>
      <c r="H772" s="206">
        <v>141.11199999999999</v>
      </c>
      <c r="I772" s="207"/>
      <c r="J772" s="203"/>
      <c r="K772" s="203"/>
      <c r="L772" s="208"/>
      <c r="M772" s="209"/>
      <c r="N772" s="210"/>
      <c r="O772" s="210"/>
      <c r="P772" s="210"/>
      <c r="Q772" s="210"/>
      <c r="R772" s="210"/>
      <c r="S772" s="210"/>
      <c r="T772" s="211"/>
      <c r="AT772" s="212" t="s">
        <v>147</v>
      </c>
      <c r="AU772" s="212" t="s">
        <v>83</v>
      </c>
      <c r="AV772" s="14" t="s">
        <v>83</v>
      </c>
      <c r="AW772" s="14" t="s">
        <v>34</v>
      </c>
      <c r="AX772" s="14" t="s">
        <v>74</v>
      </c>
      <c r="AY772" s="212" t="s">
        <v>137</v>
      </c>
    </row>
    <row r="773" spans="1:65" s="15" customFormat="1">
      <c r="B773" s="213"/>
      <c r="C773" s="214"/>
      <c r="D773" s="193" t="s">
        <v>147</v>
      </c>
      <c r="E773" s="215" t="s">
        <v>19</v>
      </c>
      <c r="F773" s="216" t="s">
        <v>150</v>
      </c>
      <c r="G773" s="214"/>
      <c r="H773" s="217">
        <v>141.11199999999999</v>
      </c>
      <c r="I773" s="218"/>
      <c r="J773" s="214"/>
      <c r="K773" s="214"/>
      <c r="L773" s="219"/>
      <c r="M773" s="220"/>
      <c r="N773" s="221"/>
      <c r="O773" s="221"/>
      <c r="P773" s="221"/>
      <c r="Q773" s="221"/>
      <c r="R773" s="221"/>
      <c r="S773" s="221"/>
      <c r="T773" s="222"/>
      <c r="AT773" s="223" t="s">
        <v>147</v>
      </c>
      <c r="AU773" s="223" t="s">
        <v>83</v>
      </c>
      <c r="AV773" s="15" t="s">
        <v>89</v>
      </c>
      <c r="AW773" s="15" t="s">
        <v>34</v>
      </c>
      <c r="AX773" s="15" t="s">
        <v>79</v>
      </c>
      <c r="AY773" s="223" t="s">
        <v>137</v>
      </c>
    </row>
    <row r="774" spans="1:65" s="2" customFormat="1" ht="44.25" customHeight="1">
      <c r="A774" s="34"/>
      <c r="B774" s="35"/>
      <c r="C774" s="173" t="s">
        <v>1064</v>
      </c>
      <c r="D774" s="173" t="s">
        <v>139</v>
      </c>
      <c r="E774" s="174" t="s">
        <v>230</v>
      </c>
      <c r="F774" s="175" t="s">
        <v>231</v>
      </c>
      <c r="G774" s="176" t="s">
        <v>232</v>
      </c>
      <c r="H774" s="177">
        <v>526.98500000000001</v>
      </c>
      <c r="I774" s="178"/>
      <c r="J774" s="179">
        <f>ROUND(I774*H774,2)</f>
        <v>0</v>
      </c>
      <c r="K774" s="175" t="s">
        <v>143</v>
      </c>
      <c r="L774" s="39"/>
      <c r="M774" s="180" t="s">
        <v>19</v>
      </c>
      <c r="N774" s="181" t="s">
        <v>45</v>
      </c>
      <c r="O774" s="64"/>
      <c r="P774" s="182">
        <f>O774*H774</f>
        <v>0</v>
      </c>
      <c r="Q774" s="182">
        <v>0</v>
      </c>
      <c r="R774" s="182">
        <f>Q774*H774</f>
        <v>0</v>
      </c>
      <c r="S774" s="182">
        <v>0</v>
      </c>
      <c r="T774" s="183">
        <f>S774*H774</f>
        <v>0</v>
      </c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  <c r="AR774" s="184" t="s">
        <v>89</v>
      </c>
      <c r="AT774" s="184" t="s">
        <v>139</v>
      </c>
      <c r="AU774" s="184" t="s">
        <v>83</v>
      </c>
      <c r="AY774" s="17" t="s">
        <v>137</v>
      </c>
      <c r="BE774" s="185">
        <f>IF(N774="základní",J774,0)</f>
        <v>0</v>
      </c>
      <c r="BF774" s="185">
        <f>IF(N774="snížená",J774,0)</f>
        <v>0</v>
      </c>
      <c r="BG774" s="185">
        <f>IF(N774="zákl. přenesená",J774,0)</f>
        <v>0</v>
      </c>
      <c r="BH774" s="185">
        <f>IF(N774="sníž. přenesená",J774,0)</f>
        <v>0</v>
      </c>
      <c r="BI774" s="185">
        <f>IF(N774="nulová",J774,0)</f>
        <v>0</v>
      </c>
      <c r="BJ774" s="17" t="s">
        <v>79</v>
      </c>
      <c r="BK774" s="185">
        <f>ROUND(I774*H774,2)</f>
        <v>0</v>
      </c>
      <c r="BL774" s="17" t="s">
        <v>89</v>
      </c>
      <c r="BM774" s="184" t="s">
        <v>1065</v>
      </c>
    </row>
    <row r="775" spans="1:65" s="2" customFormat="1">
      <c r="A775" s="34"/>
      <c r="B775" s="35"/>
      <c r="C775" s="36"/>
      <c r="D775" s="186" t="s">
        <v>145</v>
      </c>
      <c r="E775" s="36"/>
      <c r="F775" s="187" t="s">
        <v>234</v>
      </c>
      <c r="G775" s="36"/>
      <c r="H775" s="36"/>
      <c r="I775" s="188"/>
      <c r="J775" s="36"/>
      <c r="K775" s="36"/>
      <c r="L775" s="39"/>
      <c r="M775" s="189"/>
      <c r="N775" s="190"/>
      <c r="O775" s="64"/>
      <c r="P775" s="64"/>
      <c r="Q775" s="64"/>
      <c r="R775" s="64"/>
      <c r="S775" s="64"/>
      <c r="T775" s="65"/>
      <c r="U775" s="34"/>
      <c r="V775" s="34"/>
      <c r="W775" s="34"/>
      <c r="X775" s="34"/>
      <c r="Y775" s="34"/>
      <c r="Z775" s="34"/>
      <c r="AA775" s="34"/>
      <c r="AB775" s="34"/>
      <c r="AC775" s="34"/>
      <c r="AD775" s="34"/>
      <c r="AE775" s="34"/>
      <c r="AT775" s="17" t="s">
        <v>145</v>
      </c>
      <c r="AU775" s="17" t="s">
        <v>83</v>
      </c>
    </row>
    <row r="776" spans="1:65" s="14" customFormat="1">
      <c r="B776" s="202"/>
      <c r="C776" s="203"/>
      <c r="D776" s="193" t="s">
        <v>147</v>
      </c>
      <c r="E776" s="204" t="s">
        <v>19</v>
      </c>
      <c r="F776" s="205" t="s">
        <v>1066</v>
      </c>
      <c r="G776" s="203"/>
      <c r="H776" s="206">
        <v>526.98500000000001</v>
      </c>
      <c r="I776" s="207"/>
      <c r="J776" s="203"/>
      <c r="K776" s="203"/>
      <c r="L776" s="208"/>
      <c r="M776" s="209"/>
      <c r="N776" s="210"/>
      <c r="O776" s="210"/>
      <c r="P776" s="210"/>
      <c r="Q776" s="210"/>
      <c r="R776" s="210"/>
      <c r="S776" s="210"/>
      <c r="T776" s="211"/>
      <c r="AT776" s="212" t="s">
        <v>147</v>
      </c>
      <c r="AU776" s="212" t="s">
        <v>83</v>
      </c>
      <c r="AV776" s="14" t="s">
        <v>83</v>
      </c>
      <c r="AW776" s="14" t="s">
        <v>34</v>
      </c>
      <c r="AX776" s="14" t="s">
        <v>74</v>
      </c>
      <c r="AY776" s="212" t="s">
        <v>137</v>
      </c>
    </row>
    <row r="777" spans="1:65" s="15" customFormat="1">
      <c r="B777" s="213"/>
      <c r="C777" s="214"/>
      <c r="D777" s="193" t="s">
        <v>147</v>
      </c>
      <c r="E777" s="215" t="s">
        <v>19</v>
      </c>
      <c r="F777" s="216" t="s">
        <v>150</v>
      </c>
      <c r="G777" s="214"/>
      <c r="H777" s="217">
        <v>526.98500000000001</v>
      </c>
      <c r="I777" s="218"/>
      <c r="J777" s="214"/>
      <c r="K777" s="214"/>
      <c r="L777" s="219"/>
      <c r="M777" s="220"/>
      <c r="N777" s="221"/>
      <c r="O777" s="221"/>
      <c r="P777" s="221"/>
      <c r="Q777" s="221"/>
      <c r="R777" s="221"/>
      <c r="S777" s="221"/>
      <c r="T777" s="222"/>
      <c r="AT777" s="223" t="s">
        <v>147</v>
      </c>
      <c r="AU777" s="223" t="s">
        <v>83</v>
      </c>
      <c r="AV777" s="15" t="s">
        <v>89</v>
      </c>
      <c r="AW777" s="15" t="s">
        <v>34</v>
      </c>
      <c r="AX777" s="15" t="s">
        <v>79</v>
      </c>
      <c r="AY777" s="223" t="s">
        <v>137</v>
      </c>
    </row>
    <row r="778" spans="1:65" s="2" customFormat="1" ht="44.25" customHeight="1">
      <c r="A778" s="34"/>
      <c r="B778" s="35"/>
      <c r="C778" s="173" t="s">
        <v>1067</v>
      </c>
      <c r="D778" s="173" t="s">
        <v>139</v>
      </c>
      <c r="E778" s="174" t="s">
        <v>1025</v>
      </c>
      <c r="F778" s="175" t="s">
        <v>1026</v>
      </c>
      <c r="G778" s="176" t="s">
        <v>232</v>
      </c>
      <c r="H778" s="177">
        <v>408.99799999999999</v>
      </c>
      <c r="I778" s="178"/>
      <c r="J778" s="179">
        <f>ROUND(I778*H778,2)</f>
        <v>0</v>
      </c>
      <c r="K778" s="175" t="s">
        <v>143</v>
      </c>
      <c r="L778" s="39"/>
      <c r="M778" s="180" t="s">
        <v>19</v>
      </c>
      <c r="N778" s="181" t="s">
        <v>45</v>
      </c>
      <c r="O778" s="64"/>
      <c r="P778" s="182">
        <f>O778*H778</f>
        <v>0</v>
      </c>
      <c r="Q778" s="182">
        <v>0</v>
      </c>
      <c r="R778" s="182">
        <f>Q778*H778</f>
        <v>0</v>
      </c>
      <c r="S778" s="182">
        <v>0</v>
      </c>
      <c r="T778" s="183">
        <f>S778*H778</f>
        <v>0</v>
      </c>
      <c r="U778" s="34"/>
      <c r="V778" s="34"/>
      <c r="W778" s="34"/>
      <c r="X778" s="34"/>
      <c r="Y778" s="34"/>
      <c r="Z778" s="34"/>
      <c r="AA778" s="34"/>
      <c r="AB778" s="34"/>
      <c r="AC778" s="34"/>
      <c r="AD778" s="34"/>
      <c r="AE778" s="34"/>
      <c r="AR778" s="184" t="s">
        <v>89</v>
      </c>
      <c r="AT778" s="184" t="s">
        <v>139</v>
      </c>
      <c r="AU778" s="184" t="s">
        <v>83</v>
      </c>
      <c r="AY778" s="17" t="s">
        <v>137</v>
      </c>
      <c r="BE778" s="185">
        <f>IF(N778="základní",J778,0)</f>
        <v>0</v>
      </c>
      <c r="BF778" s="185">
        <f>IF(N778="snížená",J778,0)</f>
        <v>0</v>
      </c>
      <c r="BG778" s="185">
        <f>IF(N778="zákl. přenesená",J778,0)</f>
        <v>0</v>
      </c>
      <c r="BH778" s="185">
        <f>IF(N778="sníž. přenesená",J778,0)</f>
        <v>0</v>
      </c>
      <c r="BI778" s="185">
        <f>IF(N778="nulová",J778,0)</f>
        <v>0</v>
      </c>
      <c r="BJ778" s="17" t="s">
        <v>79</v>
      </c>
      <c r="BK778" s="185">
        <f>ROUND(I778*H778,2)</f>
        <v>0</v>
      </c>
      <c r="BL778" s="17" t="s">
        <v>89</v>
      </c>
      <c r="BM778" s="184" t="s">
        <v>1068</v>
      </c>
    </row>
    <row r="779" spans="1:65" s="2" customFormat="1">
      <c r="A779" s="34"/>
      <c r="B779" s="35"/>
      <c r="C779" s="36"/>
      <c r="D779" s="186" t="s">
        <v>145</v>
      </c>
      <c r="E779" s="36"/>
      <c r="F779" s="187" t="s">
        <v>1028</v>
      </c>
      <c r="G779" s="36"/>
      <c r="H779" s="36"/>
      <c r="I779" s="188"/>
      <c r="J779" s="36"/>
      <c r="K779" s="36"/>
      <c r="L779" s="39"/>
      <c r="M779" s="189"/>
      <c r="N779" s="190"/>
      <c r="O779" s="64"/>
      <c r="P779" s="64"/>
      <c r="Q779" s="64"/>
      <c r="R779" s="64"/>
      <c r="S779" s="64"/>
      <c r="T779" s="65"/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  <c r="AT779" s="17" t="s">
        <v>145</v>
      </c>
      <c r="AU779" s="17" t="s">
        <v>83</v>
      </c>
    </row>
    <row r="780" spans="1:65" s="14" customFormat="1">
      <c r="B780" s="202"/>
      <c r="C780" s="203"/>
      <c r="D780" s="193" t="s">
        <v>147</v>
      </c>
      <c r="E780" s="204" t="s">
        <v>19</v>
      </c>
      <c r="F780" s="205" t="s">
        <v>1069</v>
      </c>
      <c r="G780" s="203"/>
      <c r="H780" s="206">
        <v>408.99799999999999</v>
      </c>
      <c r="I780" s="207"/>
      <c r="J780" s="203"/>
      <c r="K780" s="203"/>
      <c r="L780" s="208"/>
      <c r="M780" s="209"/>
      <c r="N780" s="210"/>
      <c r="O780" s="210"/>
      <c r="P780" s="210"/>
      <c r="Q780" s="210"/>
      <c r="R780" s="210"/>
      <c r="S780" s="210"/>
      <c r="T780" s="211"/>
      <c r="AT780" s="212" t="s">
        <v>147</v>
      </c>
      <c r="AU780" s="212" t="s">
        <v>83</v>
      </c>
      <c r="AV780" s="14" t="s">
        <v>83</v>
      </c>
      <c r="AW780" s="14" t="s">
        <v>34</v>
      </c>
      <c r="AX780" s="14" t="s">
        <v>74</v>
      </c>
      <c r="AY780" s="212" t="s">
        <v>137</v>
      </c>
    </row>
    <row r="781" spans="1:65" s="15" customFormat="1">
      <c r="B781" s="213"/>
      <c r="C781" s="214"/>
      <c r="D781" s="193" t="s">
        <v>147</v>
      </c>
      <c r="E781" s="215" t="s">
        <v>19</v>
      </c>
      <c r="F781" s="216" t="s">
        <v>150</v>
      </c>
      <c r="G781" s="214"/>
      <c r="H781" s="217">
        <v>408.99799999999999</v>
      </c>
      <c r="I781" s="218"/>
      <c r="J781" s="214"/>
      <c r="K781" s="214"/>
      <c r="L781" s="219"/>
      <c r="M781" s="220"/>
      <c r="N781" s="221"/>
      <c r="O781" s="221"/>
      <c r="P781" s="221"/>
      <c r="Q781" s="221"/>
      <c r="R781" s="221"/>
      <c r="S781" s="221"/>
      <c r="T781" s="222"/>
      <c r="AT781" s="223" t="s">
        <v>147</v>
      </c>
      <c r="AU781" s="223" t="s">
        <v>83</v>
      </c>
      <c r="AV781" s="15" t="s">
        <v>89</v>
      </c>
      <c r="AW781" s="15" t="s">
        <v>34</v>
      </c>
      <c r="AX781" s="15" t="s">
        <v>79</v>
      </c>
      <c r="AY781" s="223" t="s">
        <v>137</v>
      </c>
    </row>
    <row r="782" spans="1:65" s="2" customFormat="1" ht="55.5" customHeight="1">
      <c r="A782" s="34"/>
      <c r="B782" s="35"/>
      <c r="C782" s="173" t="s">
        <v>1070</v>
      </c>
      <c r="D782" s="173" t="s">
        <v>139</v>
      </c>
      <c r="E782" s="174" t="s">
        <v>1031</v>
      </c>
      <c r="F782" s="175" t="s">
        <v>1032</v>
      </c>
      <c r="G782" s="176" t="s">
        <v>232</v>
      </c>
      <c r="H782" s="177">
        <v>141.11199999999999</v>
      </c>
      <c r="I782" s="178"/>
      <c r="J782" s="179">
        <f>ROUND(I782*H782,2)</f>
        <v>0</v>
      </c>
      <c r="K782" s="175" t="s">
        <v>143</v>
      </c>
      <c r="L782" s="39"/>
      <c r="M782" s="180" t="s">
        <v>19</v>
      </c>
      <c r="N782" s="181" t="s">
        <v>45</v>
      </c>
      <c r="O782" s="64"/>
      <c r="P782" s="182">
        <f>O782*H782</f>
        <v>0</v>
      </c>
      <c r="Q782" s="182">
        <v>0</v>
      </c>
      <c r="R782" s="182">
        <f>Q782*H782</f>
        <v>0</v>
      </c>
      <c r="S782" s="182">
        <v>0</v>
      </c>
      <c r="T782" s="183">
        <f>S782*H782</f>
        <v>0</v>
      </c>
      <c r="U782" s="34"/>
      <c r="V782" s="34"/>
      <c r="W782" s="34"/>
      <c r="X782" s="34"/>
      <c r="Y782" s="34"/>
      <c r="Z782" s="34"/>
      <c r="AA782" s="34"/>
      <c r="AB782" s="34"/>
      <c r="AC782" s="34"/>
      <c r="AD782" s="34"/>
      <c r="AE782" s="34"/>
      <c r="AR782" s="184" t="s">
        <v>89</v>
      </c>
      <c r="AT782" s="184" t="s">
        <v>139</v>
      </c>
      <c r="AU782" s="184" t="s">
        <v>83</v>
      </c>
      <c r="AY782" s="17" t="s">
        <v>137</v>
      </c>
      <c r="BE782" s="185">
        <f>IF(N782="základní",J782,0)</f>
        <v>0</v>
      </c>
      <c r="BF782" s="185">
        <f>IF(N782="snížená",J782,0)</f>
        <v>0</v>
      </c>
      <c r="BG782" s="185">
        <f>IF(N782="zákl. přenesená",J782,0)</f>
        <v>0</v>
      </c>
      <c r="BH782" s="185">
        <f>IF(N782="sníž. přenesená",J782,0)</f>
        <v>0</v>
      </c>
      <c r="BI782" s="185">
        <f>IF(N782="nulová",J782,0)</f>
        <v>0</v>
      </c>
      <c r="BJ782" s="17" t="s">
        <v>79</v>
      </c>
      <c r="BK782" s="185">
        <f>ROUND(I782*H782,2)</f>
        <v>0</v>
      </c>
      <c r="BL782" s="17" t="s">
        <v>89</v>
      </c>
      <c r="BM782" s="184" t="s">
        <v>1071</v>
      </c>
    </row>
    <row r="783" spans="1:65" s="2" customFormat="1">
      <c r="A783" s="34"/>
      <c r="B783" s="35"/>
      <c r="C783" s="36"/>
      <c r="D783" s="186" t="s">
        <v>145</v>
      </c>
      <c r="E783" s="36"/>
      <c r="F783" s="187" t="s">
        <v>1034</v>
      </c>
      <c r="G783" s="36"/>
      <c r="H783" s="36"/>
      <c r="I783" s="188"/>
      <c r="J783" s="36"/>
      <c r="K783" s="36"/>
      <c r="L783" s="39"/>
      <c r="M783" s="189"/>
      <c r="N783" s="190"/>
      <c r="O783" s="64"/>
      <c r="P783" s="64"/>
      <c r="Q783" s="64"/>
      <c r="R783" s="64"/>
      <c r="S783" s="64"/>
      <c r="T783" s="65"/>
      <c r="U783" s="34"/>
      <c r="V783" s="34"/>
      <c r="W783" s="34"/>
      <c r="X783" s="34"/>
      <c r="Y783" s="34"/>
      <c r="Z783" s="34"/>
      <c r="AA783" s="34"/>
      <c r="AB783" s="34"/>
      <c r="AC783" s="34"/>
      <c r="AD783" s="34"/>
      <c r="AE783" s="34"/>
      <c r="AT783" s="17" t="s">
        <v>145</v>
      </c>
      <c r="AU783" s="17" t="s">
        <v>83</v>
      </c>
    </row>
    <row r="784" spans="1:65" s="14" customFormat="1">
      <c r="B784" s="202"/>
      <c r="C784" s="203"/>
      <c r="D784" s="193" t="s">
        <v>147</v>
      </c>
      <c r="E784" s="204" t="s">
        <v>19</v>
      </c>
      <c r="F784" s="205" t="s">
        <v>1063</v>
      </c>
      <c r="G784" s="203"/>
      <c r="H784" s="206">
        <v>141.11199999999999</v>
      </c>
      <c r="I784" s="207"/>
      <c r="J784" s="203"/>
      <c r="K784" s="203"/>
      <c r="L784" s="208"/>
      <c r="M784" s="209"/>
      <c r="N784" s="210"/>
      <c r="O784" s="210"/>
      <c r="P784" s="210"/>
      <c r="Q784" s="210"/>
      <c r="R784" s="210"/>
      <c r="S784" s="210"/>
      <c r="T784" s="211"/>
      <c r="AT784" s="212" t="s">
        <v>147</v>
      </c>
      <c r="AU784" s="212" t="s">
        <v>83</v>
      </c>
      <c r="AV784" s="14" t="s">
        <v>83</v>
      </c>
      <c r="AW784" s="14" t="s">
        <v>34</v>
      </c>
      <c r="AX784" s="14" t="s">
        <v>74</v>
      </c>
      <c r="AY784" s="212" t="s">
        <v>137</v>
      </c>
    </row>
    <row r="785" spans="1:65" s="15" customFormat="1">
      <c r="B785" s="213"/>
      <c r="C785" s="214"/>
      <c r="D785" s="193" t="s">
        <v>147</v>
      </c>
      <c r="E785" s="215" t="s">
        <v>19</v>
      </c>
      <c r="F785" s="216" t="s">
        <v>150</v>
      </c>
      <c r="G785" s="214"/>
      <c r="H785" s="217">
        <v>141.11199999999999</v>
      </c>
      <c r="I785" s="218"/>
      <c r="J785" s="214"/>
      <c r="K785" s="214"/>
      <c r="L785" s="219"/>
      <c r="M785" s="220"/>
      <c r="N785" s="221"/>
      <c r="O785" s="221"/>
      <c r="P785" s="221"/>
      <c r="Q785" s="221"/>
      <c r="R785" s="221"/>
      <c r="S785" s="221"/>
      <c r="T785" s="222"/>
      <c r="AT785" s="223" t="s">
        <v>147</v>
      </c>
      <c r="AU785" s="223" t="s">
        <v>83</v>
      </c>
      <c r="AV785" s="15" t="s">
        <v>89</v>
      </c>
      <c r="AW785" s="15" t="s">
        <v>34</v>
      </c>
      <c r="AX785" s="15" t="s">
        <v>79</v>
      </c>
      <c r="AY785" s="223" t="s">
        <v>137</v>
      </c>
    </row>
    <row r="786" spans="1:65" s="12" customFormat="1" ht="22.8" customHeight="1">
      <c r="B786" s="157"/>
      <c r="C786" s="158"/>
      <c r="D786" s="159" t="s">
        <v>73</v>
      </c>
      <c r="E786" s="171" t="s">
        <v>270</v>
      </c>
      <c r="F786" s="171" t="s">
        <v>1072</v>
      </c>
      <c r="G786" s="158"/>
      <c r="H786" s="158"/>
      <c r="I786" s="161"/>
      <c r="J786" s="172">
        <f>BK786</f>
        <v>0</v>
      </c>
      <c r="K786" s="158"/>
      <c r="L786" s="163"/>
      <c r="M786" s="164"/>
      <c r="N786" s="165"/>
      <c r="O786" s="165"/>
      <c r="P786" s="166">
        <f>SUM(P787:P798)</f>
        <v>0</v>
      </c>
      <c r="Q786" s="165"/>
      <c r="R786" s="166">
        <f>SUM(R787:R798)</f>
        <v>0</v>
      </c>
      <c r="S786" s="165"/>
      <c r="T786" s="167">
        <f>SUM(T787:T798)</f>
        <v>0</v>
      </c>
      <c r="AR786" s="168" t="s">
        <v>79</v>
      </c>
      <c r="AT786" s="169" t="s">
        <v>73</v>
      </c>
      <c r="AU786" s="169" t="s">
        <v>79</v>
      </c>
      <c r="AY786" s="168" t="s">
        <v>137</v>
      </c>
      <c r="BK786" s="170">
        <f>SUM(BK787:BK798)</f>
        <v>0</v>
      </c>
    </row>
    <row r="787" spans="1:65" s="2" customFormat="1" ht="33" customHeight="1">
      <c r="A787" s="34"/>
      <c r="B787" s="35"/>
      <c r="C787" s="173" t="s">
        <v>1073</v>
      </c>
      <c r="D787" s="173" t="s">
        <v>139</v>
      </c>
      <c r="E787" s="174" t="s">
        <v>216</v>
      </c>
      <c r="F787" s="175" t="s">
        <v>217</v>
      </c>
      <c r="G787" s="176" t="s">
        <v>142</v>
      </c>
      <c r="H787" s="177">
        <v>196.2</v>
      </c>
      <c r="I787" s="178"/>
      <c r="J787" s="179">
        <f>ROUND(I787*H787,2)</f>
        <v>0</v>
      </c>
      <c r="K787" s="175" t="s">
        <v>19</v>
      </c>
      <c r="L787" s="39"/>
      <c r="M787" s="180" t="s">
        <v>19</v>
      </c>
      <c r="N787" s="181" t="s">
        <v>45</v>
      </c>
      <c r="O787" s="64"/>
      <c r="P787" s="182">
        <f>O787*H787</f>
        <v>0</v>
      </c>
      <c r="Q787" s="182">
        <v>0</v>
      </c>
      <c r="R787" s="182">
        <f>Q787*H787</f>
        <v>0</v>
      </c>
      <c r="S787" s="182">
        <v>0</v>
      </c>
      <c r="T787" s="183">
        <f>S787*H787</f>
        <v>0</v>
      </c>
      <c r="U787" s="34"/>
      <c r="V787" s="34"/>
      <c r="W787" s="34"/>
      <c r="X787" s="34"/>
      <c r="Y787" s="34"/>
      <c r="Z787" s="34"/>
      <c r="AA787" s="34"/>
      <c r="AB787" s="34"/>
      <c r="AC787" s="34"/>
      <c r="AD787" s="34"/>
      <c r="AE787" s="34"/>
      <c r="AR787" s="184" t="s">
        <v>89</v>
      </c>
      <c r="AT787" s="184" t="s">
        <v>139</v>
      </c>
      <c r="AU787" s="184" t="s">
        <v>83</v>
      </c>
      <c r="AY787" s="17" t="s">
        <v>137</v>
      </c>
      <c r="BE787" s="185">
        <f>IF(N787="základní",J787,0)</f>
        <v>0</v>
      </c>
      <c r="BF787" s="185">
        <f>IF(N787="snížená",J787,0)</f>
        <v>0</v>
      </c>
      <c r="BG787" s="185">
        <f>IF(N787="zákl. přenesená",J787,0)</f>
        <v>0</v>
      </c>
      <c r="BH787" s="185">
        <f>IF(N787="sníž. přenesená",J787,0)</f>
        <v>0</v>
      </c>
      <c r="BI787" s="185">
        <f>IF(N787="nulová",J787,0)</f>
        <v>0</v>
      </c>
      <c r="BJ787" s="17" t="s">
        <v>79</v>
      </c>
      <c r="BK787" s="185">
        <f>ROUND(I787*H787,2)</f>
        <v>0</v>
      </c>
      <c r="BL787" s="17" t="s">
        <v>89</v>
      </c>
      <c r="BM787" s="184" t="s">
        <v>1074</v>
      </c>
    </row>
    <row r="788" spans="1:65" s="13" customFormat="1">
      <c r="B788" s="191"/>
      <c r="C788" s="192"/>
      <c r="D788" s="193" t="s">
        <v>147</v>
      </c>
      <c r="E788" s="194" t="s">
        <v>19</v>
      </c>
      <c r="F788" s="195" t="s">
        <v>1075</v>
      </c>
      <c r="G788" s="192"/>
      <c r="H788" s="194" t="s">
        <v>19</v>
      </c>
      <c r="I788" s="196"/>
      <c r="J788" s="192"/>
      <c r="K788" s="192"/>
      <c r="L788" s="197"/>
      <c r="M788" s="198"/>
      <c r="N788" s="199"/>
      <c r="O788" s="199"/>
      <c r="P788" s="199"/>
      <c r="Q788" s="199"/>
      <c r="R788" s="199"/>
      <c r="S788" s="199"/>
      <c r="T788" s="200"/>
      <c r="AT788" s="201" t="s">
        <v>147</v>
      </c>
      <c r="AU788" s="201" t="s">
        <v>83</v>
      </c>
      <c r="AV788" s="13" t="s">
        <v>79</v>
      </c>
      <c r="AW788" s="13" t="s">
        <v>34</v>
      </c>
      <c r="AX788" s="13" t="s">
        <v>74</v>
      </c>
      <c r="AY788" s="201" t="s">
        <v>137</v>
      </c>
    </row>
    <row r="789" spans="1:65" s="14" customFormat="1">
      <c r="B789" s="202"/>
      <c r="C789" s="203"/>
      <c r="D789" s="193" t="s">
        <v>147</v>
      </c>
      <c r="E789" s="204" t="s">
        <v>19</v>
      </c>
      <c r="F789" s="205" t="s">
        <v>1076</v>
      </c>
      <c r="G789" s="203"/>
      <c r="H789" s="206">
        <v>196.2</v>
      </c>
      <c r="I789" s="207"/>
      <c r="J789" s="203"/>
      <c r="K789" s="203"/>
      <c r="L789" s="208"/>
      <c r="M789" s="209"/>
      <c r="N789" s="210"/>
      <c r="O789" s="210"/>
      <c r="P789" s="210"/>
      <c r="Q789" s="210"/>
      <c r="R789" s="210"/>
      <c r="S789" s="210"/>
      <c r="T789" s="211"/>
      <c r="AT789" s="212" t="s">
        <v>147</v>
      </c>
      <c r="AU789" s="212" t="s">
        <v>83</v>
      </c>
      <c r="AV789" s="14" t="s">
        <v>83</v>
      </c>
      <c r="AW789" s="14" t="s">
        <v>34</v>
      </c>
      <c r="AX789" s="14" t="s">
        <v>74</v>
      </c>
      <c r="AY789" s="212" t="s">
        <v>137</v>
      </c>
    </row>
    <row r="790" spans="1:65" s="15" customFormat="1">
      <c r="B790" s="213"/>
      <c r="C790" s="214"/>
      <c r="D790" s="193" t="s">
        <v>147</v>
      </c>
      <c r="E790" s="215" t="s">
        <v>19</v>
      </c>
      <c r="F790" s="216" t="s">
        <v>150</v>
      </c>
      <c r="G790" s="214"/>
      <c r="H790" s="217">
        <v>196.2</v>
      </c>
      <c r="I790" s="218"/>
      <c r="J790" s="214"/>
      <c r="K790" s="214"/>
      <c r="L790" s="219"/>
      <c r="M790" s="220"/>
      <c r="N790" s="221"/>
      <c r="O790" s="221"/>
      <c r="P790" s="221"/>
      <c r="Q790" s="221"/>
      <c r="R790" s="221"/>
      <c r="S790" s="221"/>
      <c r="T790" s="222"/>
      <c r="AT790" s="223" t="s">
        <v>147</v>
      </c>
      <c r="AU790" s="223" t="s">
        <v>83</v>
      </c>
      <c r="AV790" s="15" t="s">
        <v>89</v>
      </c>
      <c r="AW790" s="15" t="s">
        <v>34</v>
      </c>
      <c r="AX790" s="15" t="s">
        <v>79</v>
      </c>
      <c r="AY790" s="223" t="s">
        <v>137</v>
      </c>
    </row>
    <row r="791" spans="1:65" s="2" customFormat="1" ht="37.799999999999997" customHeight="1">
      <c r="A791" s="34"/>
      <c r="B791" s="35"/>
      <c r="C791" s="173" t="s">
        <v>1077</v>
      </c>
      <c r="D791" s="173" t="s">
        <v>139</v>
      </c>
      <c r="E791" s="174" t="s">
        <v>224</v>
      </c>
      <c r="F791" s="175" t="s">
        <v>225</v>
      </c>
      <c r="G791" s="176" t="s">
        <v>142</v>
      </c>
      <c r="H791" s="177">
        <v>196.2</v>
      </c>
      <c r="I791" s="178"/>
      <c r="J791" s="179">
        <f>ROUND(I791*H791,2)</f>
        <v>0</v>
      </c>
      <c r="K791" s="175" t="s">
        <v>143</v>
      </c>
      <c r="L791" s="39"/>
      <c r="M791" s="180" t="s">
        <v>19</v>
      </c>
      <c r="N791" s="181" t="s">
        <v>45</v>
      </c>
      <c r="O791" s="64"/>
      <c r="P791" s="182">
        <f>O791*H791</f>
        <v>0</v>
      </c>
      <c r="Q791" s="182">
        <v>0</v>
      </c>
      <c r="R791" s="182">
        <f>Q791*H791</f>
        <v>0</v>
      </c>
      <c r="S791" s="182">
        <v>0</v>
      </c>
      <c r="T791" s="183">
        <f>S791*H791</f>
        <v>0</v>
      </c>
      <c r="U791" s="34"/>
      <c r="V791" s="34"/>
      <c r="W791" s="34"/>
      <c r="X791" s="34"/>
      <c r="Y791" s="34"/>
      <c r="Z791" s="34"/>
      <c r="AA791" s="34"/>
      <c r="AB791" s="34"/>
      <c r="AC791" s="34"/>
      <c r="AD791" s="34"/>
      <c r="AE791" s="34"/>
      <c r="AR791" s="184" t="s">
        <v>89</v>
      </c>
      <c r="AT791" s="184" t="s">
        <v>139</v>
      </c>
      <c r="AU791" s="184" t="s">
        <v>83</v>
      </c>
      <c r="AY791" s="17" t="s">
        <v>137</v>
      </c>
      <c r="BE791" s="185">
        <f>IF(N791="základní",J791,0)</f>
        <v>0</v>
      </c>
      <c r="BF791" s="185">
        <f>IF(N791="snížená",J791,0)</f>
        <v>0</v>
      </c>
      <c r="BG791" s="185">
        <f>IF(N791="zákl. přenesená",J791,0)</f>
        <v>0</v>
      </c>
      <c r="BH791" s="185">
        <f>IF(N791="sníž. přenesená",J791,0)</f>
        <v>0</v>
      </c>
      <c r="BI791" s="185">
        <f>IF(N791="nulová",J791,0)</f>
        <v>0</v>
      </c>
      <c r="BJ791" s="17" t="s">
        <v>79</v>
      </c>
      <c r="BK791" s="185">
        <f>ROUND(I791*H791,2)</f>
        <v>0</v>
      </c>
      <c r="BL791" s="17" t="s">
        <v>89</v>
      </c>
      <c r="BM791" s="184" t="s">
        <v>1078</v>
      </c>
    </row>
    <row r="792" spans="1:65" s="2" customFormat="1">
      <c r="A792" s="34"/>
      <c r="B792" s="35"/>
      <c r="C792" s="36"/>
      <c r="D792" s="186" t="s">
        <v>145</v>
      </c>
      <c r="E792" s="36"/>
      <c r="F792" s="187" t="s">
        <v>227</v>
      </c>
      <c r="G792" s="36"/>
      <c r="H792" s="36"/>
      <c r="I792" s="188"/>
      <c r="J792" s="36"/>
      <c r="K792" s="36"/>
      <c r="L792" s="39"/>
      <c r="M792" s="189"/>
      <c r="N792" s="190"/>
      <c r="O792" s="64"/>
      <c r="P792" s="64"/>
      <c r="Q792" s="64"/>
      <c r="R792" s="64"/>
      <c r="S792" s="64"/>
      <c r="T792" s="65"/>
      <c r="U792" s="34"/>
      <c r="V792" s="34"/>
      <c r="W792" s="34"/>
      <c r="X792" s="34"/>
      <c r="Y792" s="34"/>
      <c r="Z792" s="34"/>
      <c r="AA792" s="34"/>
      <c r="AB792" s="34"/>
      <c r="AC792" s="34"/>
      <c r="AD792" s="34"/>
      <c r="AE792" s="34"/>
      <c r="AT792" s="17" t="s">
        <v>145</v>
      </c>
      <c r="AU792" s="17" t="s">
        <v>83</v>
      </c>
    </row>
    <row r="793" spans="1:65" s="14" customFormat="1">
      <c r="B793" s="202"/>
      <c r="C793" s="203"/>
      <c r="D793" s="193" t="s">
        <v>147</v>
      </c>
      <c r="E793" s="204" t="s">
        <v>19</v>
      </c>
      <c r="F793" s="205" t="s">
        <v>1079</v>
      </c>
      <c r="G793" s="203"/>
      <c r="H793" s="206">
        <v>196.2</v>
      </c>
      <c r="I793" s="207"/>
      <c r="J793" s="203"/>
      <c r="K793" s="203"/>
      <c r="L793" s="208"/>
      <c r="M793" s="209"/>
      <c r="N793" s="210"/>
      <c r="O793" s="210"/>
      <c r="P793" s="210"/>
      <c r="Q793" s="210"/>
      <c r="R793" s="210"/>
      <c r="S793" s="210"/>
      <c r="T793" s="211"/>
      <c r="AT793" s="212" t="s">
        <v>147</v>
      </c>
      <c r="AU793" s="212" t="s">
        <v>83</v>
      </c>
      <c r="AV793" s="14" t="s">
        <v>83</v>
      </c>
      <c r="AW793" s="14" t="s">
        <v>34</v>
      </c>
      <c r="AX793" s="14" t="s">
        <v>74</v>
      </c>
      <c r="AY793" s="212" t="s">
        <v>137</v>
      </c>
    </row>
    <row r="794" spans="1:65" s="15" customFormat="1">
      <c r="B794" s="213"/>
      <c r="C794" s="214"/>
      <c r="D794" s="193" t="s">
        <v>147</v>
      </c>
      <c r="E794" s="215" t="s">
        <v>19</v>
      </c>
      <c r="F794" s="216" t="s">
        <v>150</v>
      </c>
      <c r="G794" s="214"/>
      <c r="H794" s="217">
        <v>196.2</v>
      </c>
      <c r="I794" s="218"/>
      <c r="J794" s="214"/>
      <c r="K794" s="214"/>
      <c r="L794" s="219"/>
      <c r="M794" s="220"/>
      <c r="N794" s="221"/>
      <c r="O794" s="221"/>
      <c r="P794" s="221"/>
      <c r="Q794" s="221"/>
      <c r="R794" s="221"/>
      <c r="S794" s="221"/>
      <c r="T794" s="222"/>
      <c r="AT794" s="223" t="s">
        <v>147</v>
      </c>
      <c r="AU794" s="223" t="s">
        <v>83</v>
      </c>
      <c r="AV794" s="15" t="s">
        <v>89</v>
      </c>
      <c r="AW794" s="15" t="s">
        <v>34</v>
      </c>
      <c r="AX794" s="15" t="s">
        <v>79</v>
      </c>
      <c r="AY794" s="223" t="s">
        <v>137</v>
      </c>
    </row>
    <row r="795" spans="1:65" s="2" customFormat="1" ht="44.25" customHeight="1">
      <c r="A795" s="34"/>
      <c r="B795" s="35"/>
      <c r="C795" s="173" t="s">
        <v>1080</v>
      </c>
      <c r="D795" s="173" t="s">
        <v>139</v>
      </c>
      <c r="E795" s="174" t="s">
        <v>230</v>
      </c>
      <c r="F795" s="175" t="s">
        <v>231</v>
      </c>
      <c r="G795" s="176" t="s">
        <v>232</v>
      </c>
      <c r="H795" s="177">
        <v>353.16</v>
      </c>
      <c r="I795" s="178"/>
      <c r="J795" s="179">
        <f>ROUND(I795*H795,2)</f>
        <v>0</v>
      </c>
      <c r="K795" s="175" t="s">
        <v>143</v>
      </c>
      <c r="L795" s="39"/>
      <c r="M795" s="180" t="s">
        <v>19</v>
      </c>
      <c r="N795" s="181" t="s">
        <v>45</v>
      </c>
      <c r="O795" s="64"/>
      <c r="P795" s="182">
        <f>O795*H795</f>
        <v>0</v>
      </c>
      <c r="Q795" s="182">
        <v>0</v>
      </c>
      <c r="R795" s="182">
        <f>Q795*H795</f>
        <v>0</v>
      </c>
      <c r="S795" s="182">
        <v>0</v>
      </c>
      <c r="T795" s="183">
        <f>S795*H795</f>
        <v>0</v>
      </c>
      <c r="U795" s="34"/>
      <c r="V795" s="34"/>
      <c r="W795" s="34"/>
      <c r="X795" s="34"/>
      <c r="Y795" s="34"/>
      <c r="Z795" s="34"/>
      <c r="AA795" s="34"/>
      <c r="AB795" s="34"/>
      <c r="AC795" s="34"/>
      <c r="AD795" s="34"/>
      <c r="AE795" s="34"/>
      <c r="AR795" s="184" t="s">
        <v>89</v>
      </c>
      <c r="AT795" s="184" t="s">
        <v>139</v>
      </c>
      <c r="AU795" s="184" t="s">
        <v>83</v>
      </c>
      <c r="AY795" s="17" t="s">
        <v>137</v>
      </c>
      <c r="BE795" s="185">
        <f>IF(N795="základní",J795,0)</f>
        <v>0</v>
      </c>
      <c r="BF795" s="185">
        <f>IF(N795="snížená",J795,0)</f>
        <v>0</v>
      </c>
      <c r="BG795" s="185">
        <f>IF(N795="zákl. přenesená",J795,0)</f>
        <v>0</v>
      </c>
      <c r="BH795" s="185">
        <f>IF(N795="sníž. přenesená",J795,0)</f>
        <v>0</v>
      </c>
      <c r="BI795" s="185">
        <f>IF(N795="nulová",J795,0)</f>
        <v>0</v>
      </c>
      <c r="BJ795" s="17" t="s">
        <v>79</v>
      </c>
      <c r="BK795" s="185">
        <f>ROUND(I795*H795,2)</f>
        <v>0</v>
      </c>
      <c r="BL795" s="17" t="s">
        <v>89</v>
      </c>
      <c r="BM795" s="184" t="s">
        <v>1081</v>
      </c>
    </row>
    <row r="796" spans="1:65" s="2" customFormat="1">
      <c r="A796" s="34"/>
      <c r="B796" s="35"/>
      <c r="C796" s="36"/>
      <c r="D796" s="186" t="s">
        <v>145</v>
      </c>
      <c r="E796" s="36"/>
      <c r="F796" s="187" t="s">
        <v>234</v>
      </c>
      <c r="G796" s="36"/>
      <c r="H796" s="36"/>
      <c r="I796" s="188"/>
      <c r="J796" s="36"/>
      <c r="K796" s="36"/>
      <c r="L796" s="39"/>
      <c r="M796" s="189"/>
      <c r="N796" s="190"/>
      <c r="O796" s="64"/>
      <c r="P796" s="64"/>
      <c r="Q796" s="64"/>
      <c r="R796" s="64"/>
      <c r="S796" s="64"/>
      <c r="T796" s="65"/>
      <c r="U796" s="34"/>
      <c r="V796" s="34"/>
      <c r="W796" s="34"/>
      <c r="X796" s="34"/>
      <c r="Y796" s="34"/>
      <c r="Z796" s="34"/>
      <c r="AA796" s="34"/>
      <c r="AB796" s="34"/>
      <c r="AC796" s="34"/>
      <c r="AD796" s="34"/>
      <c r="AE796" s="34"/>
      <c r="AT796" s="17" t="s">
        <v>145</v>
      </c>
      <c r="AU796" s="17" t="s">
        <v>83</v>
      </c>
    </row>
    <row r="797" spans="1:65" s="14" customFormat="1">
      <c r="B797" s="202"/>
      <c r="C797" s="203"/>
      <c r="D797" s="193" t="s">
        <v>147</v>
      </c>
      <c r="E797" s="204" t="s">
        <v>19</v>
      </c>
      <c r="F797" s="205" t="s">
        <v>1082</v>
      </c>
      <c r="G797" s="203"/>
      <c r="H797" s="206">
        <v>353.16</v>
      </c>
      <c r="I797" s="207"/>
      <c r="J797" s="203"/>
      <c r="K797" s="203"/>
      <c r="L797" s="208"/>
      <c r="M797" s="209"/>
      <c r="N797" s="210"/>
      <c r="O797" s="210"/>
      <c r="P797" s="210"/>
      <c r="Q797" s="210"/>
      <c r="R797" s="210"/>
      <c r="S797" s="210"/>
      <c r="T797" s="211"/>
      <c r="AT797" s="212" t="s">
        <v>147</v>
      </c>
      <c r="AU797" s="212" t="s">
        <v>83</v>
      </c>
      <c r="AV797" s="14" t="s">
        <v>83</v>
      </c>
      <c r="AW797" s="14" t="s">
        <v>34</v>
      </c>
      <c r="AX797" s="14" t="s">
        <v>74</v>
      </c>
      <c r="AY797" s="212" t="s">
        <v>137</v>
      </c>
    </row>
    <row r="798" spans="1:65" s="15" customFormat="1">
      <c r="B798" s="213"/>
      <c r="C798" s="214"/>
      <c r="D798" s="193" t="s">
        <v>147</v>
      </c>
      <c r="E798" s="215" t="s">
        <v>19</v>
      </c>
      <c r="F798" s="216" t="s">
        <v>150</v>
      </c>
      <c r="G798" s="214"/>
      <c r="H798" s="217">
        <v>353.16</v>
      </c>
      <c r="I798" s="218"/>
      <c r="J798" s="214"/>
      <c r="K798" s="214"/>
      <c r="L798" s="219"/>
      <c r="M798" s="220"/>
      <c r="N798" s="221"/>
      <c r="O798" s="221"/>
      <c r="P798" s="221"/>
      <c r="Q798" s="221"/>
      <c r="R798" s="221"/>
      <c r="S798" s="221"/>
      <c r="T798" s="222"/>
      <c r="AT798" s="223" t="s">
        <v>147</v>
      </c>
      <c r="AU798" s="223" t="s">
        <v>83</v>
      </c>
      <c r="AV798" s="15" t="s">
        <v>89</v>
      </c>
      <c r="AW798" s="15" t="s">
        <v>34</v>
      </c>
      <c r="AX798" s="15" t="s">
        <v>79</v>
      </c>
      <c r="AY798" s="223" t="s">
        <v>137</v>
      </c>
    </row>
    <row r="799" spans="1:65" s="12" customFormat="1" ht="22.8" customHeight="1">
      <c r="B799" s="157"/>
      <c r="C799" s="158"/>
      <c r="D799" s="159" t="s">
        <v>73</v>
      </c>
      <c r="E799" s="171" t="s">
        <v>276</v>
      </c>
      <c r="F799" s="171" t="s">
        <v>1083</v>
      </c>
      <c r="G799" s="158"/>
      <c r="H799" s="158"/>
      <c r="I799" s="161"/>
      <c r="J799" s="172">
        <f>BK799</f>
        <v>0</v>
      </c>
      <c r="K799" s="158"/>
      <c r="L799" s="163"/>
      <c r="M799" s="164"/>
      <c r="N799" s="165"/>
      <c r="O799" s="165"/>
      <c r="P799" s="166">
        <f>SUM(P800:P810)</f>
        <v>0</v>
      </c>
      <c r="Q799" s="165"/>
      <c r="R799" s="166">
        <f>SUM(R800:R810)</f>
        <v>0</v>
      </c>
      <c r="S799" s="165"/>
      <c r="T799" s="167">
        <f>SUM(T800:T810)</f>
        <v>0</v>
      </c>
      <c r="AR799" s="168" t="s">
        <v>79</v>
      </c>
      <c r="AT799" s="169" t="s">
        <v>73</v>
      </c>
      <c r="AU799" s="169" t="s">
        <v>79</v>
      </c>
      <c r="AY799" s="168" t="s">
        <v>137</v>
      </c>
      <c r="BK799" s="170">
        <f>SUM(BK800:BK810)</f>
        <v>0</v>
      </c>
    </row>
    <row r="800" spans="1:65" s="2" customFormat="1" ht="33" customHeight="1">
      <c r="A800" s="34"/>
      <c r="B800" s="35"/>
      <c r="C800" s="173" t="s">
        <v>1084</v>
      </c>
      <c r="D800" s="173" t="s">
        <v>139</v>
      </c>
      <c r="E800" s="174" t="s">
        <v>216</v>
      </c>
      <c r="F800" s="175" t="s">
        <v>217</v>
      </c>
      <c r="G800" s="176" t="s">
        <v>142</v>
      </c>
      <c r="H800" s="177">
        <v>441.45</v>
      </c>
      <c r="I800" s="178"/>
      <c r="J800" s="179">
        <f>ROUND(I800*H800,2)</f>
        <v>0</v>
      </c>
      <c r="K800" s="175" t="s">
        <v>19</v>
      </c>
      <c r="L800" s="39"/>
      <c r="M800" s="180" t="s">
        <v>19</v>
      </c>
      <c r="N800" s="181" t="s">
        <v>45</v>
      </c>
      <c r="O800" s="64"/>
      <c r="P800" s="182">
        <f>O800*H800</f>
        <v>0</v>
      </c>
      <c r="Q800" s="182">
        <v>0</v>
      </c>
      <c r="R800" s="182">
        <f>Q800*H800</f>
        <v>0</v>
      </c>
      <c r="S800" s="182">
        <v>0</v>
      </c>
      <c r="T800" s="183">
        <f>S800*H800</f>
        <v>0</v>
      </c>
      <c r="U800" s="34"/>
      <c r="V800" s="34"/>
      <c r="W800" s="34"/>
      <c r="X800" s="34"/>
      <c r="Y800" s="34"/>
      <c r="Z800" s="34"/>
      <c r="AA800" s="34"/>
      <c r="AB800" s="34"/>
      <c r="AC800" s="34"/>
      <c r="AD800" s="34"/>
      <c r="AE800" s="34"/>
      <c r="AR800" s="184" t="s">
        <v>89</v>
      </c>
      <c r="AT800" s="184" t="s">
        <v>139</v>
      </c>
      <c r="AU800" s="184" t="s">
        <v>83</v>
      </c>
      <c r="AY800" s="17" t="s">
        <v>137</v>
      </c>
      <c r="BE800" s="185">
        <f>IF(N800="základní",J800,0)</f>
        <v>0</v>
      </c>
      <c r="BF800" s="185">
        <f>IF(N800="snížená",J800,0)</f>
        <v>0</v>
      </c>
      <c r="BG800" s="185">
        <f>IF(N800="zákl. přenesená",J800,0)</f>
        <v>0</v>
      </c>
      <c r="BH800" s="185">
        <f>IF(N800="sníž. přenesená",J800,0)</f>
        <v>0</v>
      </c>
      <c r="BI800" s="185">
        <f>IF(N800="nulová",J800,0)</f>
        <v>0</v>
      </c>
      <c r="BJ800" s="17" t="s">
        <v>79</v>
      </c>
      <c r="BK800" s="185">
        <f>ROUND(I800*H800,2)</f>
        <v>0</v>
      </c>
      <c r="BL800" s="17" t="s">
        <v>89</v>
      </c>
      <c r="BM800" s="184" t="s">
        <v>1085</v>
      </c>
    </row>
    <row r="801" spans="1:65" s="14" customFormat="1">
      <c r="B801" s="202"/>
      <c r="C801" s="203"/>
      <c r="D801" s="193" t="s">
        <v>147</v>
      </c>
      <c r="E801" s="204" t="s">
        <v>19</v>
      </c>
      <c r="F801" s="205" t="s">
        <v>1086</v>
      </c>
      <c r="G801" s="203"/>
      <c r="H801" s="206">
        <v>441.45</v>
      </c>
      <c r="I801" s="207"/>
      <c r="J801" s="203"/>
      <c r="K801" s="203"/>
      <c r="L801" s="208"/>
      <c r="M801" s="209"/>
      <c r="N801" s="210"/>
      <c r="O801" s="210"/>
      <c r="P801" s="210"/>
      <c r="Q801" s="210"/>
      <c r="R801" s="210"/>
      <c r="S801" s="210"/>
      <c r="T801" s="211"/>
      <c r="AT801" s="212" t="s">
        <v>147</v>
      </c>
      <c r="AU801" s="212" t="s">
        <v>83</v>
      </c>
      <c r="AV801" s="14" t="s">
        <v>83</v>
      </c>
      <c r="AW801" s="14" t="s">
        <v>34</v>
      </c>
      <c r="AX801" s="14" t="s">
        <v>74</v>
      </c>
      <c r="AY801" s="212" t="s">
        <v>137</v>
      </c>
    </row>
    <row r="802" spans="1:65" s="15" customFormat="1">
      <c r="B802" s="213"/>
      <c r="C802" s="214"/>
      <c r="D802" s="193" t="s">
        <v>147</v>
      </c>
      <c r="E802" s="215" t="s">
        <v>19</v>
      </c>
      <c r="F802" s="216" t="s">
        <v>150</v>
      </c>
      <c r="G802" s="214"/>
      <c r="H802" s="217">
        <v>441.45</v>
      </c>
      <c r="I802" s="218"/>
      <c r="J802" s="214"/>
      <c r="K802" s="214"/>
      <c r="L802" s="219"/>
      <c r="M802" s="220"/>
      <c r="N802" s="221"/>
      <c r="O802" s="221"/>
      <c r="P802" s="221"/>
      <c r="Q802" s="221"/>
      <c r="R802" s="221"/>
      <c r="S802" s="221"/>
      <c r="T802" s="222"/>
      <c r="AT802" s="223" t="s">
        <v>147</v>
      </c>
      <c r="AU802" s="223" t="s">
        <v>83</v>
      </c>
      <c r="AV802" s="15" t="s">
        <v>89</v>
      </c>
      <c r="AW802" s="15" t="s">
        <v>34</v>
      </c>
      <c r="AX802" s="15" t="s">
        <v>79</v>
      </c>
      <c r="AY802" s="223" t="s">
        <v>137</v>
      </c>
    </row>
    <row r="803" spans="1:65" s="2" customFormat="1" ht="37.799999999999997" customHeight="1">
      <c r="A803" s="34"/>
      <c r="B803" s="35"/>
      <c r="C803" s="173" t="s">
        <v>1087</v>
      </c>
      <c r="D803" s="173" t="s">
        <v>139</v>
      </c>
      <c r="E803" s="174" t="s">
        <v>224</v>
      </c>
      <c r="F803" s="175" t="s">
        <v>225</v>
      </c>
      <c r="G803" s="176" t="s">
        <v>142</v>
      </c>
      <c r="H803" s="177">
        <v>441.45</v>
      </c>
      <c r="I803" s="178"/>
      <c r="J803" s="179">
        <f>ROUND(I803*H803,2)</f>
        <v>0</v>
      </c>
      <c r="K803" s="175" t="s">
        <v>143</v>
      </c>
      <c r="L803" s="39"/>
      <c r="M803" s="180" t="s">
        <v>19</v>
      </c>
      <c r="N803" s="181" t="s">
        <v>45</v>
      </c>
      <c r="O803" s="64"/>
      <c r="P803" s="182">
        <f>O803*H803</f>
        <v>0</v>
      </c>
      <c r="Q803" s="182">
        <v>0</v>
      </c>
      <c r="R803" s="182">
        <f>Q803*H803</f>
        <v>0</v>
      </c>
      <c r="S803" s="182">
        <v>0</v>
      </c>
      <c r="T803" s="183">
        <f>S803*H803</f>
        <v>0</v>
      </c>
      <c r="U803" s="34"/>
      <c r="V803" s="34"/>
      <c r="W803" s="34"/>
      <c r="X803" s="34"/>
      <c r="Y803" s="34"/>
      <c r="Z803" s="34"/>
      <c r="AA803" s="34"/>
      <c r="AB803" s="34"/>
      <c r="AC803" s="34"/>
      <c r="AD803" s="34"/>
      <c r="AE803" s="34"/>
      <c r="AR803" s="184" t="s">
        <v>89</v>
      </c>
      <c r="AT803" s="184" t="s">
        <v>139</v>
      </c>
      <c r="AU803" s="184" t="s">
        <v>83</v>
      </c>
      <c r="AY803" s="17" t="s">
        <v>137</v>
      </c>
      <c r="BE803" s="185">
        <f>IF(N803="základní",J803,0)</f>
        <v>0</v>
      </c>
      <c r="BF803" s="185">
        <f>IF(N803="snížená",J803,0)</f>
        <v>0</v>
      </c>
      <c r="BG803" s="185">
        <f>IF(N803="zákl. přenesená",J803,0)</f>
        <v>0</v>
      </c>
      <c r="BH803" s="185">
        <f>IF(N803="sníž. přenesená",J803,0)</f>
        <v>0</v>
      </c>
      <c r="BI803" s="185">
        <f>IF(N803="nulová",J803,0)</f>
        <v>0</v>
      </c>
      <c r="BJ803" s="17" t="s">
        <v>79</v>
      </c>
      <c r="BK803" s="185">
        <f>ROUND(I803*H803,2)</f>
        <v>0</v>
      </c>
      <c r="BL803" s="17" t="s">
        <v>89</v>
      </c>
      <c r="BM803" s="184" t="s">
        <v>1088</v>
      </c>
    </row>
    <row r="804" spans="1:65" s="2" customFormat="1">
      <c r="A804" s="34"/>
      <c r="B804" s="35"/>
      <c r="C804" s="36"/>
      <c r="D804" s="186" t="s">
        <v>145</v>
      </c>
      <c r="E804" s="36"/>
      <c r="F804" s="187" t="s">
        <v>227</v>
      </c>
      <c r="G804" s="36"/>
      <c r="H804" s="36"/>
      <c r="I804" s="188"/>
      <c r="J804" s="36"/>
      <c r="K804" s="36"/>
      <c r="L804" s="39"/>
      <c r="M804" s="189"/>
      <c r="N804" s="190"/>
      <c r="O804" s="64"/>
      <c r="P804" s="64"/>
      <c r="Q804" s="64"/>
      <c r="R804" s="64"/>
      <c r="S804" s="64"/>
      <c r="T804" s="65"/>
      <c r="U804" s="34"/>
      <c r="V804" s="34"/>
      <c r="W804" s="34"/>
      <c r="X804" s="34"/>
      <c r="Y804" s="34"/>
      <c r="Z804" s="34"/>
      <c r="AA804" s="34"/>
      <c r="AB804" s="34"/>
      <c r="AC804" s="34"/>
      <c r="AD804" s="34"/>
      <c r="AE804" s="34"/>
      <c r="AT804" s="17" t="s">
        <v>145</v>
      </c>
      <c r="AU804" s="17" t="s">
        <v>83</v>
      </c>
    </row>
    <row r="805" spans="1:65" s="14" customFormat="1">
      <c r="B805" s="202"/>
      <c r="C805" s="203"/>
      <c r="D805" s="193" t="s">
        <v>147</v>
      </c>
      <c r="E805" s="204" t="s">
        <v>19</v>
      </c>
      <c r="F805" s="205" t="s">
        <v>1089</v>
      </c>
      <c r="G805" s="203"/>
      <c r="H805" s="206">
        <v>441.45</v>
      </c>
      <c r="I805" s="207"/>
      <c r="J805" s="203"/>
      <c r="K805" s="203"/>
      <c r="L805" s="208"/>
      <c r="M805" s="209"/>
      <c r="N805" s="210"/>
      <c r="O805" s="210"/>
      <c r="P805" s="210"/>
      <c r="Q805" s="210"/>
      <c r="R805" s="210"/>
      <c r="S805" s="210"/>
      <c r="T805" s="211"/>
      <c r="AT805" s="212" t="s">
        <v>147</v>
      </c>
      <c r="AU805" s="212" t="s">
        <v>83</v>
      </c>
      <c r="AV805" s="14" t="s">
        <v>83</v>
      </c>
      <c r="AW805" s="14" t="s">
        <v>34</v>
      </c>
      <c r="AX805" s="14" t="s">
        <v>74</v>
      </c>
      <c r="AY805" s="212" t="s">
        <v>137</v>
      </c>
    </row>
    <row r="806" spans="1:65" s="15" customFormat="1">
      <c r="B806" s="213"/>
      <c r="C806" s="214"/>
      <c r="D806" s="193" t="s">
        <v>147</v>
      </c>
      <c r="E806" s="215" t="s">
        <v>19</v>
      </c>
      <c r="F806" s="216" t="s">
        <v>150</v>
      </c>
      <c r="G806" s="214"/>
      <c r="H806" s="217">
        <v>441.45</v>
      </c>
      <c r="I806" s="218"/>
      <c r="J806" s="214"/>
      <c r="K806" s="214"/>
      <c r="L806" s="219"/>
      <c r="M806" s="220"/>
      <c r="N806" s="221"/>
      <c r="O806" s="221"/>
      <c r="P806" s="221"/>
      <c r="Q806" s="221"/>
      <c r="R806" s="221"/>
      <c r="S806" s="221"/>
      <c r="T806" s="222"/>
      <c r="AT806" s="223" t="s">
        <v>147</v>
      </c>
      <c r="AU806" s="223" t="s">
        <v>83</v>
      </c>
      <c r="AV806" s="15" t="s">
        <v>89</v>
      </c>
      <c r="AW806" s="15" t="s">
        <v>34</v>
      </c>
      <c r="AX806" s="15" t="s">
        <v>79</v>
      </c>
      <c r="AY806" s="223" t="s">
        <v>137</v>
      </c>
    </row>
    <row r="807" spans="1:65" s="2" customFormat="1" ht="44.25" customHeight="1">
      <c r="A807" s="34"/>
      <c r="B807" s="35"/>
      <c r="C807" s="173" t="s">
        <v>1090</v>
      </c>
      <c r="D807" s="173" t="s">
        <v>139</v>
      </c>
      <c r="E807" s="174" t="s">
        <v>230</v>
      </c>
      <c r="F807" s="175" t="s">
        <v>231</v>
      </c>
      <c r="G807" s="176" t="s">
        <v>232</v>
      </c>
      <c r="H807" s="177">
        <v>794.61</v>
      </c>
      <c r="I807" s="178"/>
      <c r="J807" s="179">
        <f>ROUND(I807*H807,2)</f>
        <v>0</v>
      </c>
      <c r="K807" s="175" t="s">
        <v>143</v>
      </c>
      <c r="L807" s="39"/>
      <c r="M807" s="180" t="s">
        <v>19</v>
      </c>
      <c r="N807" s="181" t="s">
        <v>45</v>
      </c>
      <c r="O807" s="64"/>
      <c r="P807" s="182">
        <f>O807*H807</f>
        <v>0</v>
      </c>
      <c r="Q807" s="182">
        <v>0</v>
      </c>
      <c r="R807" s="182">
        <f>Q807*H807</f>
        <v>0</v>
      </c>
      <c r="S807" s="182">
        <v>0</v>
      </c>
      <c r="T807" s="183">
        <f>S807*H807</f>
        <v>0</v>
      </c>
      <c r="U807" s="34"/>
      <c r="V807" s="34"/>
      <c r="W807" s="34"/>
      <c r="X807" s="34"/>
      <c r="Y807" s="34"/>
      <c r="Z807" s="34"/>
      <c r="AA807" s="34"/>
      <c r="AB807" s="34"/>
      <c r="AC807" s="34"/>
      <c r="AD807" s="34"/>
      <c r="AE807" s="34"/>
      <c r="AR807" s="184" t="s">
        <v>89</v>
      </c>
      <c r="AT807" s="184" t="s">
        <v>139</v>
      </c>
      <c r="AU807" s="184" t="s">
        <v>83</v>
      </c>
      <c r="AY807" s="17" t="s">
        <v>137</v>
      </c>
      <c r="BE807" s="185">
        <f>IF(N807="základní",J807,0)</f>
        <v>0</v>
      </c>
      <c r="BF807" s="185">
        <f>IF(N807="snížená",J807,0)</f>
        <v>0</v>
      </c>
      <c r="BG807" s="185">
        <f>IF(N807="zákl. přenesená",J807,0)</f>
        <v>0</v>
      </c>
      <c r="BH807" s="185">
        <f>IF(N807="sníž. přenesená",J807,0)</f>
        <v>0</v>
      </c>
      <c r="BI807" s="185">
        <f>IF(N807="nulová",J807,0)</f>
        <v>0</v>
      </c>
      <c r="BJ807" s="17" t="s">
        <v>79</v>
      </c>
      <c r="BK807" s="185">
        <f>ROUND(I807*H807,2)</f>
        <v>0</v>
      </c>
      <c r="BL807" s="17" t="s">
        <v>89</v>
      </c>
      <c r="BM807" s="184" t="s">
        <v>1091</v>
      </c>
    </row>
    <row r="808" spans="1:65" s="2" customFormat="1">
      <c r="A808" s="34"/>
      <c r="B808" s="35"/>
      <c r="C808" s="36"/>
      <c r="D808" s="186" t="s">
        <v>145</v>
      </c>
      <c r="E808" s="36"/>
      <c r="F808" s="187" t="s">
        <v>234</v>
      </c>
      <c r="G808" s="36"/>
      <c r="H808" s="36"/>
      <c r="I808" s="188"/>
      <c r="J808" s="36"/>
      <c r="K808" s="36"/>
      <c r="L808" s="39"/>
      <c r="M808" s="189"/>
      <c r="N808" s="190"/>
      <c r="O808" s="64"/>
      <c r="P808" s="64"/>
      <c r="Q808" s="64"/>
      <c r="R808" s="64"/>
      <c r="S808" s="64"/>
      <c r="T808" s="65"/>
      <c r="U808" s="34"/>
      <c r="V808" s="34"/>
      <c r="W808" s="34"/>
      <c r="X808" s="34"/>
      <c r="Y808" s="34"/>
      <c r="Z808" s="34"/>
      <c r="AA808" s="34"/>
      <c r="AB808" s="34"/>
      <c r="AC808" s="34"/>
      <c r="AD808" s="34"/>
      <c r="AE808" s="34"/>
      <c r="AT808" s="17" t="s">
        <v>145</v>
      </c>
      <c r="AU808" s="17" t="s">
        <v>83</v>
      </c>
    </row>
    <row r="809" spans="1:65" s="14" customFormat="1">
      <c r="B809" s="202"/>
      <c r="C809" s="203"/>
      <c r="D809" s="193" t="s">
        <v>147</v>
      </c>
      <c r="E809" s="204" t="s">
        <v>19</v>
      </c>
      <c r="F809" s="205" t="s">
        <v>1092</v>
      </c>
      <c r="G809" s="203"/>
      <c r="H809" s="206">
        <v>794.61</v>
      </c>
      <c r="I809" s="207"/>
      <c r="J809" s="203"/>
      <c r="K809" s="203"/>
      <c r="L809" s="208"/>
      <c r="M809" s="209"/>
      <c r="N809" s="210"/>
      <c r="O809" s="210"/>
      <c r="P809" s="210"/>
      <c r="Q809" s="210"/>
      <c r="R809" s="210"/>
      <c r="S809" s="210"/>
      <c r="T809" s="211"/>
      <c r="AT809" s="212" t="s">
        <v>147</v>
      </c>
      <c r="AU809" s="212" t="s">
        <v>83</v>
      </c>
      <c r="AV809" s="14" t="s">
        <v>83</v>
      </c>
      <c r="AW809" s="14" t="s">
        <v>34</v>
      </c>
      <c r="AX809" s="14" t="s">
        <v>74</v>
      </c>
      <c r="AY809" s="212" t="s">
        <v>137</v>
      </c>
    </row>
    <row r="810" spans="1:65" s="15" customFormat="1">
      <c r="B810" s="213"/>
      <c r="C810" s="214"/>
      <c r="D810" s="193" t="s">
        <v>147</v>
      </c>
      <c r="E810" s="215" t="s">
        <v>19</v>
      </c>
      <c r="F810" s="216" t="s">
        <v>150</v>
      </c>
      <c r="G810" s="214"/>
      <c r="H810" s="217">
        <v>794.61</v>
      </c>
      <c r="I810" s="218"/>
      <c r="J810" s="214"/>
      <c r="K810" s="214"/>
      <c r="L810" s="219"/>
      <c r="M810" s="220"/>
      <c r="N810" s="221"/>
      <c r="O810" s="221"/>
      <c r="P810" s="221"/>
      <c r="Q810" s="221"/>
      <c r="R810" s="221"/>
      <c r="S810" s="221"/>
      <c r="T810" s="222"/>
      <c r="AT810" s="223" t="s">
        <v>147</v>
      </c>
      <c r="AU810" s="223" t="s">
        <v>83</v>
      </c>
      <c r="AV810" s="15" t="s">
        <v>89</v>
      </c>
      <c r="AW810" s="15" t="s">
        <v>34</v>
      </c>
      <c r="AX810" s="15" t="s">
        <v>79</v>
      </c>
      <c r="AY810" s="223" t="s">
        <v>137</v>
      </c>
    </row>
    <row r="811" spans="1:65" s="12" customFormat="1" ht="22.8" customHeight="1">
      <c r="B811" s="157"/>
      <c r="C811" s="158"/>
      <c r="D811" s="159" t="s">
        <v>73</v>
      </c>
      <c r="E811" s="171" t="s">
        <v>282</v>
      </c>
      <c r="F811" s="171" t="s">
        <v>1093</v>
      </c>
      <c r="G811" s="158"/>
      <c r="H811" s="158"/>
      <c r="I811" s="161"/>
      <c r="J811" s="172">
        <f>BK811</f>
        <v>0</v>
      </c>
      <c r="K811" s="158"/>
      <c r="L811" s="163"/>
      <c r="M811" s="164"/>
      <c r="N811" s="165"/>
      <c r="O811" s="165"/>
      <c r="P811" s="166">
        <f>SUM(P812:P822)</f>
        <v>0</v>
      </c>
      <c r="Q811" s="165"/>
      <c r="R811" s="166">
        <f>SUM(R812:R822)</f>
        <v>0</v>
      </c>
      <c r="S811" s="165"/>
      <c r="T811" s="167">
        <f>SUM(T812:T822)</f>
        <v>0</v>
      </c>
      <c r="AR811" s="168" t="s">
        <v>79</v>
      </c>
      <c r="AT811" s="169" t="s">
        <v>73</v>
      </c>
      <c r="AU811" s="169" t="s">
        <v>79</v>
      </c>
      <c r="AY811" s="168" t="s">
        <v>137</v>
      </c>
      <c r="BK811" s="170">
        <f>SUM(BK812:BK822)</f>
        <v>0</v>
      </c>
    </row>
    <row r="812" spans="1:65" s="2" customFormat="1" ht="24.15" customHeight="1">
      <c r="A812" s="34"/>
      <c r="B812" s="35"/>
      <c r="C812" s="173" t="s">
        <v>1094</v>
      </c>
      <c r="D812" s="173" t="s">
        <v>139</v>
      </c>
      <c r="E812" s="174" t="s">
        <v>1012</v>
      </c>
      <c r="F812" s="175" t="s">
        <v>1013</v>
      </c>
      <c r="G812" s="176" t="s">
        <v>232</v>
      </c>
      <c r="H812" s="177">
        <v>472.16</v>
      </c>
      <c r="I812" s="178"/>
      <c r="J812" s="179">
        <f>ROUND(I812*H812,2)</f>
        <v>0</v>
      </c>
      <c r="K812" s="175" t="s">
        <v>19</v>
      </c>
      <c r="L812" s="39"/>
      <c r="M812" s="180" t="s">
        <v>19</v>
      </c>
      <c r="N812" s="181" t="s">
        <v>45</v>
      </c>
      <c r="O812" s="64"/>
      <c r="P812" s="182">
        <f>O812*H812</f>
        <v>0</v>
      </c>
      <c r="Q812" s="182">
        <v>0</v>
      </c>
      <c r="R812" s="182">
        <f>Q812*H812</f>
        <v>0</v>
      </c>
      <c r="S812" s="182">
        <v>0</v>
      </c>
      <c r="T812" s="183">
        <f>S812*H812</f>
        <v>0</v>
      </c>
      <c r="U812" s="34"/>
      <c r="V812" s="34"/>
      <c r="W812" s="34"/>
      <c r="X812" s="34"/>
      <c r="Y812" s="34"/>
      <c r="Z812" s="34"/>
      <c r="AA812" s="34"/>
      <c r="AB812" s="34"/>
      <c r="AC812" s="34"/>
      <c r="AD812" s="34"/>
      <c r="AE812" s="34"/>
      <c r="AR812" s="184" t="s">
        <v>89</v>
      </c>
      <c r="AT812" s="184" t="s">
        <v>139</v>
      </c>
      <c r="AU812" s="184" t="s">
        <v>83</v>
      </c>
      <c r="AY812" s="17" t="s">
        <v>137</v>
      </c>
      <c r="BE812" s="185">
        <f>IF(N812="základní",J812,0)</f>
        <v>0</v>
      </c>
      <c r="BF812" s="185">
        <f>IF(N812="snížená",J812,0)</f>
        <v>0</v>
      </c>
      <c r="BG812" s="185">
        <f>IF(N812="zákl. přenesená",J812,0)</f>
        <v>0</v>
      </c>
      <c r="BH812" s="185">
        <f>IF(N812="sníž. přenesená",J812,0)</f>
        <v>0</v>
      </c>
      <c r="BI812" s="185">
        <f>IF(N812="nulová",J812,0)</f>
        <v>0</v>
      </c>
      <c r="BJ812" s="17" t="s">
        <v>79</v>
      </c>
      <c r="BK812" s="185">
        <f>ROUND(I812*H812,2)</f>
        <v>0</v>
      </c>
      <c r="BL812" s="17" t="s">
        <v>89</v>
      </c>
      <c r="BM812" s="184" t="s">
        <v>1095</v>
      </c>
    </row>
    <row r="813" spans="1:65" s="14" customFormat="1">
      <c r="B813" s="202"/>
      <c r="C813" s="203"/>
      <c r="D813" s="193" t="s">
        <v>147</v>
      </c>
      <c r="E813" s="204" t="s">
        <v>19</v>
      </c>
      <c r="F813" s="205" t="s">
        <v>1096</v>
      </c>
      <c r="G813" s="203"/>
      <c r="H813" s="206">
        <v>472.16</v>
      </c>
      <c r="I813" s="207"/>
      <c r="J813" s="203"/>
      <c r="K813" s="203"/>
      <c r="L813" s="208"/>
      <c r="M813" s="209"/>
      <c r="N813" s="210"/>
      <c r="O813" s="210"/>
      <c r="P813" s="210"/>
      <c r="Q813" s="210"/>
      <c r="R813" s="210"/>
      <c r="S813" s="210"/>
      <c r="T813" s="211"/>
      <c r="AT813" s="212" t="s">
        <v>147</v>
      </c>
      <c r="AU813" s="212" t="s">
        <v>83</v>
      </c>
      <c r="AV813" s="14" t="s">
        <v>83</v>
      </c>
      <c r="AW813" s="14" t="s">
        <v>34</v>
      </c>
      <c r="AX813" s="14" t="s">
        <v>74</v>
      </c>
      <c r="AY813" s="212" t="s">
        <v>137</v>
      </c>
    </row>
    <row r="814" spans="1:65" s="15" customFormat="1">
      <c r="B814" s="213"/>
      <c r="C814" s="214"/>
      <c r="D814" s="193" t="s">
        <v>147</v>
      </c>
      <c r="E814" s="215" t="s">
        <v>19</v>
      </c>
      <c r="F814" s="216" t="s">
        <v>150</v>
      </c>
      <c r="G814" s="214"/>
      <c r="H814" s="217">
        <v>472.16</v>
      </c>
      <c r="I814" s="218"/>
      <c r="J814" s="214"/>
      <c r="K814" s="214"/>
      <c r="L814" s="219"/>
      <c r="M814" s="220"/>
      <c r="N814" s="221"/>
      <c r="O814" s="221"/>
      <c r="P814" s="221"/>
      <c r="Q814" s="221"/>
      <c r="R814" s="221"/>
      <c r="S814" s="221"/>
      <c r="T814" s="222"/>
      <c r="AT814" s="223" t="s">
        <v>147</v>
      </c>
      <c r="AU814" s="223" t="s">
        <v>83</v>
      </c>
      <c r="AV814" s="15" t="s">
        <v>89</v>
      </c>
      <c r="AW814" s="15" t="s">
        <v>34</v>
      </c>
      <c r="AX814" s="15" t="s">
        <v>79</v>
      </c>
      <c r="AY814" s="223" t="s">
        <v>137</v>
      </c>
    </row>
    <row r="815" spans="1:65" s="2" customFormat="1" ht="44.25" customHeight="1">
      <c r="A815" s="34"/>
      <c r="B815" s="35"/>
      <c r="C815" s="173" t="s">
        <v>1097</v>
      </c>
      <c r="D815" s="173" t="s">
        <v>139</v>
      </c>
      <c r="E815" s="174" t="s">
        <v>230</v>
      </c>
      <c r="F815" s="175" t="s">
        <v>231</v>
      </c>
      <c r="G815" s="176" t="s">
        <v>232</v>
      </c>
      <c r="H815" s="177">
        <v>263.32</v>
      </c>
      <c r="I815" s="178"/>
      <c r="J815" s="179">
        <f>ROUND(I815*H815,2)</f>
        <v>0</v>
      </c>
      <c r="K815" s="175" t="s">
        <v>143</v>
      </c>
      <c r="L815" s="39"/>
      <c r="M815" s="180" t="s">
        <v>19</v>
      </c>
      <c r="N815" s="181" t="s">
        <v>45</v>
      </c>
      <c r="O815" s="64"/>
      <c r="P815" s="182">
        <f>O815*H815</f>
        <v>0</v>
      </c>
      <c r="Q815" s="182">
        <v>0</v>
      </c>
      <c r="R815" s="182">
        <f>Q815*H815</f>
        <v>0</v>
      </c>
      <c r="S815" s="182">
        <v>0</v>
      </c>
      <c r="T815" s="183">
        <f>S815*H815</f>
        <v>0</v>
      </c>
      <c r="U815" s="34"/>
      <c r="V815" s="34"/>
      <c r="W815" s="34"/>
      <c r="X815" s="34"/>
      <c r="Y815" s="34"/>
      <c r="Z815" s="34"/>
      <c r="AA815" s="34"/>
      <c r="AB815" s="34"/>
      <c r="AC815" s="34"/>
      <c r="AD815" s="34"/>
      <c r="AE815" s="34"/>
      <c r="AR815" s="184" t="s">
        <v>89</v>
      </c>
      <c r="AT815" s="184" t="s">
        <v>139</v>
      </c>
      <c r="AU815" s="184" t="s">
        <v>83</v>
      </c>
      <c r="AY815" s="17" t="s">
        <v>137</v>
      </c>
      <c r="BE815" s="185">
        <f>IF(N815="základní",J815,0)</f>
        <v>0</v>
      </c>
      <c r="BF815" s="185">
        <f>IF(N815="snížená",J815,0)</f>
        <v>0</v>
      </c>
      <c r="BG815" s="185">
        <f>IF(N815="zákl. přenesená",J815,0)</f>
        <v>0</v>
      </c>
      <c r="BH815" s="185">
        <f>IF(N815="sníž. přenesená",J815,0)</f>
        <v>0</v>
      </c>
      <c r="BI815" s="185">
        <f>IF(N815="nulová",J815,0)</f>
        <v>0</v>
      </c>
      <c r="BJ815" s="17" t="s">
        <v>79</v>
      </c>
      <c r="BK815" s="185">
        <f>ROUND(I815*H815,2)</f>
        <v>0</v>
      </c>
      <c r="BL815" s="17" t="s">
        <v>89</v>
      </c>
      <c r="BM815" s="184" t="s">
        <v>1098</v>
      </c>
    </row>
    <row r="816" spans="1:65" s="2" customFormat="1">
      <c r="A816" s="34"/>
      <c r="B816" s="35"/>
      <c r="C816" s="36"/>
      <c r="D816" s="186" t="s">
        <v>145</v>
      </c>
      <c r="E816" s="36"/>
      <c r="F816" s="187" t="s">
        <v>234</v>
      </c>
      <c r="G816" s="36"/>
      <c r="H816" s="36"/>
      <c r="I816" s="188"/>
      <c r="J816" s="36"/>
      <c r="K816" s="36"/>
      <c r="L816" s="39"/>
      <c r="M816" s="189"/>
      <c r="N816" s="190"/>
      <c r="O816" s="64"/>
      <c r="P816" s="64"/>
      <c r="Q816" s="64"/>
      <c r="R816" s="64"/>
      <c r="S816" s="64"/>
      <c r="T816" s="65"/>
      <c r="U816" s="34"/>
      <c r="V816" s="34"/>
      <c r="W816" s="34"/>
      <c r="X816" s="34"/>
      <c r="Y816" s="34"/>
      <c r="Z816" s="34"/>
      <c r="AA816" s="34"/>
      <c r="AB816" s="34"/>
      <c r="AC816" s="34"/>
      <c r="AD816" s="34"/>
      <c r="AE816" s="34"/>
      <c r="AT816" s="17" t="s">
        <v>145</v>
      </c>
      <c r="AU816" s="17" t="s">
        <v>83</v>
      </c>
    </row>
    <row r="817" spans="1:65" s="14" customFormat="1">
      <c r="B817" s="202"/>
      <c r="C817" s="203"/>
      <c r="D817" s="193" t="s">
        <v>147</v>
      </c>
      <c r="E817" s="204" t="s">
        <v>19</v>
      </c>
      <c r="F817" s="205" t="s">
        <v>1099</v>
      </c>
      <c r="G817" s="203"/>
      <c r="H817" s="206">
        <v>263.32</v>
      </c>
      <c r="I817" s="207"/>
      <c r="J817" s="203"/>
      <c r="K817" s="203"/>
      <c r="L817" s="208"/>
      <c r="M817" s="209"/>
      <c r="N817" s="210"/>
      <c r="O817" s="210"/>
      <c r="P817" s="210"/>
      <c r="Q817" s="210"/>
      <c r="R817" s="210"/>
      <c r="S817" s="210"/>
      <c r="T817" s="211"/>
      <c r="AT817" s="212" t="s">
        <v>147</v>
      </c>
      <c r="AU817" s="212" t="s">
        <v>83</v>
      </c>
      <c r="AV817" s="14" t="s">
        <v>83</v>
      </c>
      <c r="AW817" s="14" t="s">
        <v>34</v>
      </c>
      <c r="AX817" s="14" t="s">
        <v>74</v>
      </c>
      <c r="AY817" s="212" t="s">
        <v>137</v>
      </c>
    </row>
    <row r="818" spans="1:65" s="15" customFormat="1">
      <c r="B818" s="213"/>
      <c r="C818" s="214"/>
      <c r="D818" s="193" t="s">
        <v>147</v>
      </c>
      <c r="E818" s="215" t="s">
        <v>19</v>
      </c>
      <c r="F818" s="216" t="s">
        <v>150</v>
      </c>
      <c r="G818" s="214"/>
      <c r="H818" s="217">
        <v>263.32</v>
      </c>
      <c r="I818" s="218"/>
      <c r="J818" s="214"/>
      <c r="K818" s="214"/>
      <c r="L818" s="219"/>
      <c r="M818" s="220"/>
      <c r="N818" s="221"/>
      <c r="O818" s="221"/>
      <c r="P818" s="221"/>
      <c r="Q818" s="221"/>
      <c r="R818" s="221"/>
      <c r="S818" s="221"/>
      <c r="T818" s="222"/>
      <c r="AT818" s="223" t="s">
        <v>147</v>
      </c>
      <c r="AU818" s="223" t="s">
        <v>83</v>
      </c>
      <c r="AV818" s="15" t="s">
        <v>89</v>
      </c>
      <c r="AW818" s="15" t="s">
        <v>34</v>
      </c>
      <c r="AX818" s="15" t="s">
        <v>79</v>
      </c>
      <c r="AY818" s="223" t="s">
        <v>137</v>
      </c>
    </row>
    <row r="819" spans="1:65" s="2" customFormat="1" ht="44.25" customHeight="1">
      <c r="A819" s="34"/>
      <c r="B819" s="35"/>
      <c r="C819" s="173" t="s">
        <v>1100</v>
      </c>
      <c r="D819" s="173" t="s">
        <v>139</v>
      </c>
      <c r="E819" s="174" t="s">
        <v>1025</v>
      </c>
      <c r="F819" s="175" t="s">
        <v>1026</v>
      </c>
      <c r="G819" s="176" t="s">
        <v>232</v>
      </c>
      <c r="H819" s="177">
        <v>208.84</v>
      </c>
      <c r="I819" s="178"/>
      <c r="J819" s="179">
        <f>ROUND(I819*H819,2)</f>
        <v>0</v>
      </c>
      <c r="K819" s="175" t="s">
        <v>143</v>
      </c>
      <c r="L819" s="39"/>
      <c r="M819" s="180" t="s">
        <v>19</v>
      </c>
      <c r="N819" s="181" t="s">
        <v>45</v>
      </c>
      <c r="O819" s="64"/>
      <c r="P819" s="182">
        <f>O819*H819</f>
        <v>0</v>
      </c>
      <c r="Q819" s="182">
        <v>0</v>
      </c>
      <c r="R819" s="182">
        <f>Q819*H819</f>
        <v>0</v>
      </c>
      <c r="S819" s="182">
        <v>0</v>
      </c>
      <c r="T819" s="183">
        <f>S819*H819</f>
        <v>0</v>
      </c>
      <c r="U819" s="34"/>
      <c r="V819" s="34"/>
      <c r="W819" s="34"/>
      <c r="X819" s="34"/>
      <c r="Y819" s="34"/>
      <c r="Z819" s="34"/>
      <c r="AA819" s="34"/>
      <c r="AB819" s="34"/>
      <c r="AC819" s="34"/>
      <c r="AD819" s="34"/>
      <c r="AE819" s="34"/>
      <c r="AR819" s="184" t="s">
        <v>89</v>
      </c>
      <c r="AT819" s="184" t="s">
        <v>139</v>
      </c>
      <c r="AU819" s="184" t="s">
        <v>83</v>
      </c>
      <c r="AY819" s="17" t="s">
        <v>137</v>
      </c>
      <c r="BE819" s="185">
        <f>IF(N819="základní",J819,0)</f>
        <v>0</v>
      </c>
      <c r="BF819" s="185">
        <f>IF(N819="snížená",J819,0)</f>
        <v>0</v>
      </c>
      <c r="BG819" s="185">
        <f>IF(N819="zákl. přenesená",J819,0)</f>
        <v>0</v>
      </c>
      <c r="BH819" s="185">
        <f>IF(N819="sníž. přenesená",J819,0)</f>
        <v>0</v>
      </c>
      <c r="BI819" s="185">
        <f>IF(N819="nulová",J819,0)</f>
        <v>0</v>
      </c>
      <c r="BJ819" s="17" t="s">
        <v>79</v>
      </c>
      <c r="BK819" s="185">
        <f>ROUND(I819*H819,2)</f>
        <v>0</v>
      </c>
      <c r="BL819" s="17" t="s">
        <v>89</v>
      </c>
      <c r="BM819" s="184" t="s">
        <v>1101</v>
      </c>
    </row>
    <row r="820" spans="1:65" s="2" customFormat="1">
      <c r="A820" s="34"/>
      <c r="B820" s="35"/>
      <c r="C820" s="36"/>
      <c r="D820" s="186" t="s">
        <v>145</v>
      </c>
      <c r="E820" s="36"/>
      <c r="F820" s="187" t="s">
        <v>1028</v>
      </c>
      <c r="G820" s="36"/>
      <c r="H820" s="36"/>
      <c r="I820" s="188"/>
      <c r="J820" s="36"/>
      <c r="K820" s="36"/>
      <c r="L820" s="39"/>
      <c r="M820" s="189"/>
      <c r="N820" s="190"/>
      <c r="O820" s="64"/>
      <c r="P820" s="64"/>
      <c r="Q820" s="64"/>
      <c r="R820" s="64"/>
      <c r="S820" s="64"/>
      <c r="T820" s="65"/>
      <c r="U820" s="34"/>
      <c r="V820" s="34"/>
      <c r="W820" s="34"/>
      <c r="X820" s="34"/>
      <c r="Y820" s="34"/>
      <c r="Z820" s="34"/>
      <c r="AA820" s="34"/>
      <c r="AB820" s="34"/>
      <c r="AC820" s="34"/>
      <c r="AD820" s="34"/>
      <c r="AE820" s="34"/>
      <c r="AT820" s="17" t="s">
        <v>145</v>
      </c>
      <c r="AU820" s="17" t="s">
        <v>83</v>
      </c>
    </row>
    <row r="821" spans="1:65" s="14" customFormat="1">
      <c r="B821" s="202"/>
      <c r="C821" s="203"/>
      <c r="D821" s="193" t="s">
        <v>147</v>
      </c>
      <c r="E821" s="204" t="s">
        <v>19</v>
      </c>
      <c r="F821" s="205" t="s">
        <v>1102</v>
      </c>
      <c r="G821" s="203"/>
      <c r="H821" s="206">
        <v>208.84</v>
      </c>
      <c r="I821" s="207"/>
      <c r="J821" s="203"/>
      <c r="K821" s="203"/>
      <c r="L821" s="208"/>
      <c r="M821" s="209"/>
      <c r="N821" s="210"/>
      <c r="O821" s="210"/>
      <c r="P821" s="210"/>
      <c r="Q821" s="210"/>
      <c r="R821" s="210"/>
      <c r="S821" s="210"/>
      <c r="T821" s="211"/>
      <c r="AT821" s="212" t="s">
        <v>147</v>
      </c>
      <c r="AU821" s="212" t="s">
        <v>83</v>
      </c>
      <c r="AV821" s="14" t="s">
        <v>83</v>
      </c>
      <c r="AW821" s="14" t="s">
        <v>34</v>
      </c>
      <c r="AX821" s="14" t="s">
        <v>74</v>
      </c>
      <c r="AY821" s="212" t="s">
        <v>137</v>
      </c>
    </row>
    <row r="822" spans="1:65" s="15" customFormat="1">
      <c r="B822" s="213"/>
      <c r="C822" s="214"/>
      <c r="D822" s="193" t="s">
        <v>147</v>
      </c>
      <c r="E822" s="215" t="s">
        <v>19</v>
      </c>
      <c r="F822" s="216" t="s">
        <v>150</v>
      </c>
      <c r="G822" s="214"/>
      <c r="H822" s="217">
        <v>208.84</v>
      </c>
      <c r="I822" s="218"/>
      <c r="J822" s="214"/>
      <c r="K822" s="214"/>
      <c r="L822" s="219"/>
      <c r="M822" s="235"/>
      <c r="N822" s="236"/>
      <c r="O822" s="236"/>
      <c r="P822" s="236"/>
      <c r="Q822" s="236"/>
      <c r="R822" s="236"/>
      <c r="S822" s="236"/>
      <c r="T822" s="237"/>
      <c r="AT822" s="223" t="s">
        <v>147</v>
      </c>
      <c r="AU822" s="223" t="s">
        <v>83</v>
      </c>
      <c r="AV822" s="15" t="s">
        <v>89</v>
      </c>
      <c r="AW822" s="15" t="s">
        <v>34</v>
      </c>
      <c r="AX822" s="15" t="s">
        <v>79</v>
      </c>
      <c r="AY822" s="223" t="s">
        <v>137</v>
      </c>
    </row>
    <row r="823" spans="1:65" s="2" customFormat="1" ht="6.9" customHeight="1">
      <c r="A823" s="34"/>
      <c r="B823" s="47"/>
      <c r="C823" s="48"/>
      <c r="D823" s="48"/>
      <c r="E823" s="48"/>
      <c r="F823" s="48"/>
      <c r="G823" s="48"/>
      <c r="H823" s="48"/>
      <c r="I823" s="48"/>
      <c r="J823" s="48"/>
      <c r="K823" s="48"/>
      <c r="L823" s="39"/>
      <c r="M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  <c r="AA823" s="34"/>
      <c r="AB823" s="34"/>
      <c r="AC823" s="34"/>
      <c r="AD823" s="34"/>
      <c r="AE823" s="34"/>
    </row>
  </sheetData>
  <sheetProtection algorithmName="SHA-512" hashValue="khEuxWpanHs+ax6eKUqFESWSIxcKg92yNOvuOjXEH0qXTVxSuNmttw81MWsEcjDK1mFOULnAvlylq5A8nEGpiA==" saltValue="TXg1/zu49U8iMOXVsIITLamYODcb/3Q8vVTYO1RPnzW6LBFSuZSIc/EaF7x2MUTQqbPlIvkY58BL398B3BmH2Q==" spinCount="100000" sheet="1" objects="1" scenarios="1" formatColumns="0" formatRows="0" autoFilter="0"/>
  <autoFilter ref="C101:K822"/>
  <mergeCells count="9">
    <mergeCell ref="E50:H50"/>
    <mergeCell ref="E92:H92"/>
    <mergeCell ref="E94:H94"/>
    <mergeCell ref="L2:V2"/>
    <mergeCell ref="E7:H7"/>
    <mergeCell ref="E9:H9"/>
    <mergeCell ref="E18:H18"/>
    <mergeCell ref="E27:H27"/>
    <mergeCell ref="E48:H48"/>
  </mergeCells>
  <hyperlinks>
    <hyperlink ref="F106" r:id="rId1"/>
    <hyperlink ref="F111" r:id="rId2"/>
    <hyperlink ref="F117" r:id="rId3"/>
    <hyperlink ref="F123" r:id="rId4"/>
    <hyperlink ref="F129" r:id="rId5"/>
    <hyperlink ref="F135" r:id="rId6"/>
    <hyperlink ref="F141" r:id="rId7"/>
    <hyperlink ref="F147" r:id="rId8"/>
    <hyperlink ref="F153" r:id="rId9"/>
    <hyperlink ref="F159" r:id="rId10"/>
    <hyperlink ref="F166" r:id="rId11"/>
    <hyperlink ref="F178" r:id="rId12"/>
    <hyperlink ref="F182" r:id="rId13"/>
    <hyperlink ref="F186" r:id="rId14"/>
    <hyperlink ref="F193" r:id="rId15"/>
    <hyperlink ref="F198" r:id="rId16"/>
    <hyperlink ref="F205" r:id="rId17"/>
    <hyperlink ref="F209" r:id="rId18"/>
    <hyperlink ref="F213" r:id="rId19"/>
    <hyperlink ref="F217" r:id="rId20"/>
    <hyperlink ref="F221" r:id="rId21"/>
    <hyperlink ref="F226" r:id="rId22"/>
    <hyperlink ref="F231" r:id="rId23"/>
    <hyperlink ref="F235" r:id="rId24"/>
    <hyperlink ref="F239" r:id="rId25"/>
    <hyperlink ref="F243" r:id="rId26"/>
    <hyperlink ref="F247" r:id="rId27"/>
    <hyperlink ref="F251" r:id="rId28"/>
    <hyperlink ref="F264" r:id="rId29"/>
    <hyperlink ref="F271" r:id="rId30"/>
    <hyperlink ref="F275" r:id="rId31"/>
    <hyperlink ref="F278" r:id="rId32"/>
    <hyperlink ref="F283" r:id="rId33"/>
    <hyperlink ref="F290" r:id="rId34"/>
    <hyperlink ref="F297" r:id="rId35"/>
    <hyperlink ref="F304" r:id="rId36"/>
    <hyperlink ref="F307" r:id="rId37"/>
    <hyperlink ref="F312" r:id="rId38"/>
    <hyperlink ref="F319" r:id="rId39"/>
    <hyperlink ref="F326" r:id="rId40"/>
    <hyperlink ref="F329" r:id="rId41"/>
    <hyperlink ref="F334" r:id="rId42"/>
    <hyperlink ref="F338" r:id="rId43"/>
    <hyperlink ref="F351" r:id="rId44"/>
    <hyperlink ref="F358" r:id="rId45"/>
    <hyperlink ref="F361" r:id="rId46"/>
    <hyperlink ref="F366" r:id="rId47"/>
    <hyperlink ref="F370" r:id="rId48"/>
    <hyperlink ref="F386" r:id="rId49"/>
    <hyperlink ref="F393" r:id="rId50"/>
    <hyperlink ref="F396" r:id="rId51"/>
    <hyperlink ref="F401" r:id="rId52"/>
    <hyperlink ref="F405" r:id="rId53"/>
    <hyperlink ref="F415" r:id="rId54"/>
    <hyperlink ref="F422" r:id="rId55"/>
    <hyperlink ref="F425" r:id="rId56"/>
    <hyperlink ref="F430" r:id="rId57"/>
    <hyperlink ref="F434" r:id="rId58"/>
    <hyperlink ref="F441" r:id="rId59"/>
    <hyperlink ref="F448" r:id="rId60"/>
    <hyperlink ref="F451" r:id="rId61"/>
    <hyperlink ref="F457" r:id="rId62"/>
    <hyperlink ref="F464" r:id="rId63"/>
    <hyperlink ref="F469" r:id="rId64"/>
    <hyperlink ref="F476" r:id="rId65"/>
    <hyperlink ref="F481" r:id="rId66"/>
    <hyperlink ref="F488" r:id="rId67"/>
    <hyperlink ref="F495" r:id="rId68"/>
    <hyperlink ref="F502" r:id="rId69"/>
    <hyperlink ref="F509" r:id="rId70"/>
    <hyperlink ref="F516" r:id="rId71"/>
    <hyperlink ref="F520" r:id="rId72"/>
    <hyperlink ref="F527" r:id="rId73"/>
    <hyperlink ref="F531" r:id="rId74"/>
    <hyperlink ref="F534" r:id="rId75"/>
    <hyperlink ref="F538" r:id="rId76"/>
    <hyperlink ref="F541" r:id="rId77"/>
    <hyperlink ref="F545" r:id="rId78"/>
    <hyperlink ref="F548" r:id="rId79"/>
    <hyperlink ref="F552" r:id="rId80"/>
    <hyperlink ref="F559" r:id="rId81"/>
    <hyperlink ref="F564" r:id="rId82"/>
    <hyperlink ref="F569" r:id="rId83"/>
    <hyperlink ref="F573" r:id="rId84"/>
    <hyperlink ref="F578" r:id="rId85"/>
    <hyperlink ref="F583" r:id="rId86"/>
    <hyperlink ref="F588" r:id="rId87"/>
    <hyperlink ref="F593" r:id="rId88"/>
    <hyperlink ref="F598" r:id="rId89"/>
    <hyperlink ref="F603" r:id="rId90"/>
    <hyperlink ref="F609" r:id="rId91"/>
    <hyperlink ref="F618" r:id="rId92"/>
    <hyperlink ref="F628" r:id="rId93"/>
    <hyperlink ref="F632" r:id="rId94"/>
    <hyperlink ref="F636" r:id="rId95"/>
    <hyperlink ref="F638" r:id="rId96"/>
    <hyperlink ref="F641" r:id="rId97"/>
    <hyperlink ref="F648" r:id="rId98"/>
    <hyperlink ref="F654" r:id="rId99"/>
    <hyperlink ref="F658" r:id="rId100"/>
    <hyperlink ref="F662" r:id="rId101"/>
    <hyperlink ref="F668" r:id="rId102"/>
    <hyperlink ref="F672" r:id="rId103"/>
    <hyperlink ref="F679" r:id="rId104"/>
    <hyperlink ref="F682" r:id="rId105"/>
    <hyperlink ref="F686" r:id="rId106"/>
    <hyperlink ref="F690" r:id="rId107"/>
    <hyperlink ref="F694" r:id="rId108"/>
    <hyperlink ref="F698" r:id="rId109"/>
    <hyperlink ref="F702" r:id="rId110"/>
    <hyperlink ref="F706" r:id="rId111"/>
    <hyperlink ref="F710" r:id="rId112"/>
    <hyperlink ref="F714" r:id="rId113"/>
    <hyperlink ref="F718" r:id="rId114"/>
    <hyperlink ref="F729" r:id="rId115"/>
    <hyperlink ref="F733" r:id="rId116"/>
    <hyperlink ref="F737" r:id="rId117"/>
    <hyperlink ref="F748" r:id="rId118"/>
    <hyperlink ref="F752" r:id="rId119"/>
    <hyperlink ref="F760" r:id="rId120"/>
    <hyperlink ref="F764" r:id="rId121"/>
    <hyperlink ref="F775" r:id="rId122"/>
    <hyperlink ref="F779" r:id="rId123"/>
    <hyperlink ref="F783" r:id="rId124"/>
    <hyperlink ref="F792" r:id="rId125"/>
    <hyperlink ref="F796" r:id="rId126"/>
    <hyperlink ref="F804" r:id="rId127"/>
    <hyperlink ref="F808" r:id="rId128"/>
    <hyperlink ref="F816" r:id="rId129"/>
    <hyperlink ref="F820" r:id="rId130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3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30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7" t="s">
        <v>85</v>
      </c>
    </row>
    <row r="3" spans="1:46" s="1" customFormat="1" ht="6.9" hidden="1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83</v>
      </c>
    </row>
    <row r="4" spans="1:46" s="1" customFormat="1" ht="24.9" hidden="1" customHeight="1">
      <c r="B4" s="20"/>
      <c r="D4" s="103" t="s">
        <v>92</v>
      </c>
      <c r="L4" s="20"/>
      <c r="M4" s="104" t="s">
        <v>10</v>
      </c>
      <c r="AT4" s="17" t="s">
        <v>4</v>
      </c>
    </row>
    <row r="5" spans="1:46" s="1" customFormat="1" ht="6.9" hidden="1" customHeight="1">
      <c r="B5" s="20"/>
      <c r="L5" s="20"/>
    </row>
    <row r="6" spans="1:46" s="1" customFormat="1" ht="12" hidden="1" customHeight="1">
      <c r="B6" s="20"/>
      <c r="D6" s="105" t="s">
        <v>16</v>
      </c>
      <c r="L6" s="20"/>
    </row>
    <row r="7" spans="1:46" s="1" customFormat="1" ht="26.25" hidden="1" customHeight="1">
      <c r="B7" s="20"/>
      <c r="E7" s="285" t="str">
        <f>'Rekapitulace stavby'!K6</f>
        <v>Zastávka autobusů v Nádražní ulici a ŽST Kaznějov - NEZPŮSOBILÉ VÝDAJE</v>
      </c>
      <c r="F7" s="286"/>
      <c r="G7" s="286"/>
      <c r="H7" s="286"/>
      <c r="L7" s="20"/>
    </row>
    <row r="8" spans="1:46" s="2" customFormat="1" ht="12" hidden="1" customHeight="1">
      <c r="A8" s="34"/>
      <c r="B8" s="39"/>
      <c r="C8" s="34"/>
      <c r="D8" s="105" t="s">
        <v>93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hidden="1" customHeight="1">
      <c r="A9" s="34"/>
      <c r="B9" s="39"/>
      <c r="C9" s="34"/>
      <c r="D9" s="34"/>
      <c r="E9" s="287" t="s">
        <v>1103</v>
      </c>
      <c r="F9" s="288"/>
      <c r="G9" s="288"/>
      <c r="H9" s="288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idden="1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hidden="1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19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hidden="1" customHeight="1">
      <c r="A12" s="34"/>
      <c r="B12" s="39"/>
      <c r="C12" s="34"/>
      <c r="D12" s="105" t="s">
        <v>21</v>
      </c>
      <c r="E12" s="34"/>
      <c r="F12" s="107" t="s">
        <v>22</v>
      </c>
      <c r="G12" s="34"/>
      <c r="H12" s="34"/>
      <c r="I12" s="105" t="s">
        <v>23</v>
      </c>
      <c r="J12" s="108" t="str">
        <f>'Rekapitulace stavby'!AN8</f>
        <v>30. 4. 2025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hidden="1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hidden="1" customHeight="1">
      <c r="A14" s="34"/>
      <c r="B14" s="39"/>
      <c r="C14" s="34"/>
      <c r="D14" s="105" t="s">
        <v>25</v>
      </c>
      <c r="E14" s="34"/>
      <c r="F14" s="34"/>
      <c r="G14" s="34"/>
      <c r="H14" s="34"/>
      <c r="I14" s="105" t="s">
        <v>26</v>
      </c>
      <c r="J14" s="107" t="str">
        <f>IF('Rekapitulace stavby'!AN10="","",'Rekapitulace stavby'!AN10)</f>
        <v/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hidden="1" customHeight="1">
      <c r="A15" s="34"/>
      <c r="B15" s="39"/>
      <c r="C15" s="34"/>
      <c r="D15" s="34"/>
      <c r="E15" s="107" t="str">
        <f>IF('Rekapitulace stavby'!E11="","",'Rekapitulace stavby'!E11)</f>
        <v xml:space="preserve"> </v>
      </c>
      <c r="F15" s="34"/>
      <c r="G15" s="34"/>
      <c r="H15" s="34"/>
      <c r="I15" s="105" t="s">
        <v>27</v>
      </c>
      <c r="J15" s="107" t="str">
        <f>IF('Rekapitulace stavby'!AN11="","",'Rekapitulace stavby'!AN11)</f>
        <v/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hidden="1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hidden="1" customHeight="1">
      <c r="A17" s="34"/>
      <c r="B17" s="39"/>
      <c r="C17" s="34"/>
      <c r="D17" s="105" t="s">
        <v>28</v>
      </c>
      <c r="E17" s="34"/>
      <c r="F17" s="34"/>
      <c r="G17" s="34"/>
      <c r="H17" s="34"/>
      <c r="I17" s="105" t="s">
        <v>26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hidden="1" customHeight="1">
      <c r="A18" s="34"/>
      <c r="B18" s="39"/>
      <c r="C18" s="34"/>
      <c r="D18" s="34"/>
      <c r="E18" s="289" t="str">
        <f>'Rekapitulace stavby'!E14</f>
        <v>Vyplň údaj</v>
      </c>
      <c r="F18" s="290"/>
      <c r="G18" s="290"/>
      <c r="H18" s="290"/>
      <c r="I18" s="105" t="s">
        <v>27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hidden="1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hidden="1" customHeight="1">
      <c r="A20" s="34"/>
      <c r="B20" s="39"/>
      <c r="C20" s="34"/>
      <c r="D20" s="105" t="s">
        <v>30</v>
      </c>
      <c r="E20" s="34"/>
      <c r="F20" s="34"/>
      <c r="G20" s="34"/>
      <c r="H20" s="34"/>
      <c r="I20" s="105" t="s">
        <v>26</v>
      </c>
      <c r="J20" s="107" t="s">
        <v>31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hidden="1" customHeight="1">
      <c r="A21" s="34"/>
      <c r="B21" s="39"/>
      <c r="C21" s="34"/>
      <c r="D21" s="34"/>
      <c r="E21" s="107" t="s">
        <v>32</v>
      </c>
      <c r="F21" s="34"/>
      <c r="G21" s="34"/>
      <c r="H21" s="34"/>
      <c r="I21" s="105" t="s">
        <v>27</v>
      </c>
      <c r="J21" s="107" t="s">
        <v>33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hidden="1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hidden="1" customHeight="1">
      <c r="A23" s="34"/>
      <c r="B23" s="39"/>
      <c r="C23" s="34"/>
      <c r="D23" s="105" t="s">
        <v>35</v>
      </c>
      <c r="E23" s="34"/>
      <c r="F23" s="34"/>
      <c r="G23" s="34"/>
      <c r="H23" s="34"/>
      <c r="I23" s="105" t="s">
        <v>26</v>
      </c>
      <c r="J23" s="107" t="s">
        <v>36</v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hidden="1" customHeight="1">
      <c r="A24" s="34"/>
      <c r="B24" s="39"/>
      <c r="C24" s="34"/>
      <c r="D24" s="34"/>
      <c r="E24" s="107" t="s">
        <v>37</v>
      </c>
      <c r="F24" s="34"/>
      <c r="G24" s="34"/>
      <c r="H24" s="34"/>
      <c r="I24" s="105" t="s">
        <v>27</v>
      </c>
      <c r="J24" s="107" t="s">
        <v>19</v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hidden="1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hidden="1" customHeight="1">
      <c r="A26" s="34"/>
      <c r="B26" s="39"/>
      <c r="C26" s="34"/>
      <c r="D26" s="105" t="s">
        <v>38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hidden="1" customHeight="1">
      <c r="A27" s="109"/>
      <c r="B27" s="110"/>
      <c r="C27" s="109"/>
      <c r="D27" s="109"/>
      <c r="E27" s="291" t="s">
        <v>19</v>
      </c>
      <c r="F27" s="291"/>
      <c r="G27" s="291"/>
      <c r="H27" s="291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" hidden="1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hidden="1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hidden="1" customHeight="1">
      <c r="A30" s="34"/>
      <c r="B30" s="39"/>
      <c r="C30" s="34"/>
      <c r="D30" s="113" t="s">
        <v>40</v>
      </c>
      <c r="E30" s="34"/>
      <c r="F30" s="34"/>
      <c r="G30" s="34"/>
      <c r="H30" s="34"/>
      <c r="I30" s="34"/>
      <c r="J30" s="114">
        <f>ROUND(J86, 2)</f>
        <v>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hidden="1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hidden="1" customHeight="1">
      <c r="A32" s="34"/>
      <c r="B32" s="39"/>
      <c r="C32" s="34"/>
      <c r="D32" s="34"/>
      <c r="E32" s="34"/>
      <c r="F32" s="115" t="s">
        <v>42</v>
      </c>
      <c r="G32" s="34"/>
      <c r="H32" s="34"/>
      <c r="I32" s="115" t="s">
        <v>41</v>
      </c>
      <c r="J32" s="115" t="s">
        <v>43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hidden="1" customHeight="1">
      <c r="A33" s="34"/>
      <c r="B33" s="39"/>
      <c r="C33" s="34"/>
      <c r="D33" s="116" t="s">
        <v>44</v>
      </c>
      <c r="E33" s="105" t="s">
        <v>45</v>
      </c>
      <c r="F33" s="117">
        <f>ROUND((SUM(BE86:BE329)),  2)</f>
        <v>0</v>
      </c>
      <c r="G33" s="34"/>
      <c r="H33" s="34"/>
      <c r="I33" s="118">
        <v>0.21</v>
      </c>
      <c r="J33" s="117">
        <f>ROUND(((SUM(BE86:BE329))*I33),  2)</f>
        <v>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hidden="1" customHeight="1">
      <c r="A34" s="34"/>
      <c r="B34" s="39"/>
      <c r="C34" s="34"/>
      <c r="D34" s="34"/>
      <c r="E34" s="105" t="s">
        <v>46</v>
      </c>
      <c r="F34" s="117">
        <f>ROUND((SUM(BF86:BF329)),  2)</f>
        <v>0</v>
      </c>
      <c r="G34" s="34"/>
      <c r="H34" s="34"/>
      <c r="I34" s="118">
        <v>0.12</v>
      </c>
      <c r="J34" s="117">
        <f>ROUND(((SUM(BF86:BF329))*I34),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05" t="s">
        <v>47</v>
      </c>
      <c r="F35" s="117">
        <f>ROUND((SUM(BG86:BG329)),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05" t="s">
        <v>48</v>
      </c>
      <c r="F36" s="117">
        <f>ROUND((SUM(BH86:BH329)),  2)</f>
        <v>0</v>
      </c>
      <c r="G36" s="34"/>
      <c r="H36" s="34"/>
      <c r="I36" s="118">
        <v>0.12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05" t="s">
        <v>49</v>
      </c>
      <c r="F37" s="117">
        <f>ROUND((SUM(BI86:BI329)),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hidden="1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hidden="1" customHeight="1">
      <c r="A39" s="34"/>
      <c r="B39" s="39"/>
      <c r="C39" s="119"/>
      <c r="D39" s="120" t="s">
        <v>50</v>
      </c>
      <c r="E39" s="121"/>
      <c r="F39" s="121"/>
      <c r="G39" s="122" t="s">
        <v>51</v>
      </c>
      <c r="H39" s="123" t="s">
        <v>52</v>
      </c>
      <c r="I39" s="121"/>
      <c r="J39" s="124">
        <f>SUM(J30:J37)</f>
        <v>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hidden="1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hidden="1"/>
    <row r="42" spans="1:31" hidden="1"/>
    <row r="43" spans="1:31" hidden="1"/>
    <row r="44" spans="1:31" s="2" customFormat="1" ht="6.9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" customHeight="1">
      <c r="A45" s="34"/>
      <c r="B45" s="35"/>
      <c r="C45" s="23" t="s">
        <v>95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26.25" customHeight="1">
      <c r="A48" s="34"/>
      <c r="B48" s="35"/>
      <c r="C48" s="36"/>
      <c r="D48" s="36"/>
      <c r="E48" s="283" t="str">
        <f>E7</f>
        <v>Zastávka autobusů v Nádražní ulici a ŽST Kaznějov - NEZPŮSOBILÉ VÝDAJE</v>
      </c>
      <c r="F48" s="284"/>
      <c r="G48" s="284"/>
      <c r="H48" s="284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93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271" t="str">
        <f>E9</f>
        <v>2 - SO 01 Jednotná kanalizace</v>
      </c>
      <c r="F50" s="282"/>
      <c r="G50" s="282"/>
      <c r="H50" s="282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6"/>
      <c r="E52" s="36"/>
      <c r="F52" s="27" t="str">
        <f>F12</f>
        <v xml:space="preserve"> </v>
      </c>
      <c r="G52" s="36"/>
      <c r="H52" s="36"/>
      <c r="I52" s="29" t="s">
        <v>23</v>
      </c>
      <c r="J52" s="59" t="str">
        <f>IF(J12="","",J12)</f>
        <v>30. 4. 2025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40.049999999999997" customHeight="1">
      <c r="A54" s="34"/>
      <c r="B54" s="35"/>
      <c r="C54" s="29" t="s">
        <v>25</v>
      </c>
      <c r="D54" s="36"/>
      <c r="E54" s="36"/>
      <c r="F54" s="27" t="str">
        <f>E15</f>
        <v xml:space="preserve"> </v>
      </c>
      <c r="G54" s="36"/>
      <c r="H54" s="36"/>
      <c r="I54" s="29" t="s">
        <v>30</v>
      </c>
      <c r="J54" s="32" t="str">
        <f>E21</f>
        <v>MENE Industry s.r.o., Lobezská 53, 326 00 Plzeň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25.65" customHeight="1">
      <c r="A55" s="34"/>
      <c r="B55" s="35"/>
      <c r="C55" s="29" t="s">
        <v>28</v>
      </c>
      <c r="D55" s="36"/>
      <c r="E55" s="36"/>
      <c r="F55" s="27" t="str">
        <f>IF(E18="","",E18)</f>
        <v>Vyplň údaj</v>
      </c>
      <c r="G55" s="36"/>
      <c r="H55" s="36"/>
      <c r="I55" s="29" t="s">
        <v>35</v>
      </c>
      <c r="J55" s="32" t="str">
        <f>E24</f>
        <v>Jiří Marek, Stýskaly 7, 330 11 Třemošná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96</v>
      </c>
      <c r="D57" s="131"/>
      <c r="E57" s="131"/>
      <c r="F57" s="131"/>
      <c r="G57" s="131"/>
      <c r="H57" s="131"/>
      <c r="I57" s="131"/>
      <c r="J57" s="132" t="s">
        <v>97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8" customHeight="1">
      <c r="A59" s="34"/>
      <c r="B59" s="35"/>
      <c r="C59" s="133" t="s">
        <v>72</v>
      </c>
      <c r="D59" s="36"/>
      <c r="E59" s="36"/>
      <c r="F59" s="36"/>
      <c r="G59" s="36"/>
      <c r="H59" s="36"/>
      <c r="I59" s="36"/>
      <c r="J59" s="77">
        <f>J86</f>
        <v>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98</v>
      </c>
    </row>
    <row r="60" spans="1:47" s="9" customFormat="1" ht="24.9" customHeight="1">
      <c r="B60" s="134"/>
      <c r="C60" s="135"/>
      <c r="D60" s="136" t="s">
        <v>99</v>
      </c>
      <c r="E60" s="137"/>
      <c r="F60" s="137"/>
      <c r="G60" s="137"/>
      <c r="H60" s="137"/>
      <c r="I60" s="137"/>
      <c r="J60" s="138">
        <f>J87</f>
        <v>0</v>
      </c>
      <c r="K60" s="135"/>
      <c r="L60" s="139"/>
    </row>
    <row r="61" spans="1:47" s="10" customFormat="1" ht="19.95" customHeight="1">
      <c r="B61" s="140"/>
      <c r="C61" s="141"/>
      <c r="D61" s="142" t="s">
        <v>100</v>
      </c>
      <c r="E61" s="143"/>
      <c r="F61" s="143"/>
      <c r="G61" s="143"/>
      <c r="H61" s="143"/>
      <c r="I61" s="143"/>
      <c r="J61" s="144">
        <f>J88</f>
        <v>0</v>
      </c>
      <c r="K61" s="141"/>
      <c r="L61" s="145"/>
    </row>
    <row r="62" spans="1:47" s="10" customFormat="1" ht="19.95" customHeight="1">
      <c r="B62" s="140"/>
      <c r="C62" s="141"/>
      <c r="D62" s="142" t="s">
        <v>1104</v>
      </c>
      <c r="E62" s="143"/>
      <c r="F62" s="143"/>
      <c r="G62" s="143"/>
      <c r="H62" s="143"/>
      <c r="I62" s="143"/>
      <c r="J62" s="144">
        <f>J181</f>
        <v>0</v>
      </c>
      <c r="K62" s="141"/>
      <c r="L62" s="145"/>
    </row>
    <row r="63" spans="1:47" s="10" customFormat="1" ht="19.95" customHeight="1">
      <c r="B63" s="140"/>
      <c r="C63" s="141"/>
      <c r="D63" s="142" t="s">
        <v>1105</v>
      </c>
      <c r="E63" s="143"/>
      <c r="F63" s="143"/>
      <c r="G63" s="143"/>
      <c r="H63" s="143"/>
      <c r="I63" s="143"/>
      <c r="J63" s="144">
        <f>J239</f>
        <v>0</v>
      </c>
      <c r="K63" s="141"/>
      <c r="L63" s="145"/>
    </row>
    <row r="64" spans="1:47" s="10" customFormat="1" ht="19.95" customHeight="1">
      <c r="B64" s="140"/>
      <c r="C64" s="141"/>
      <c r="D64" s="142" t="s">
        <v>1106</v>
      </c>
      <c r="E64" s="143"/>
      <c r="F64" s="143"/>
      <c r="G64" s="143"/>
      <c r="H64" s="143"/>
      <c r="I64" s="143"/>
      <c r="J64" s="144">
        <f>J303</f>
        <v>0</v>
      </c>
      <c r="K64" s="141"/>
      <c r="L64" s="145"/>
    </row>
    <row r="65" spans="1:31" s="10" customFormat="1" ht="19.95" customHeight="1">
      <c r="B65" s="140"/>
      <c r="C65" s="141"/>
      <c r="D65" s="142" t="s">
        <v>1107</v>
      </c>
      <c r="E65" s="143"/>
      <c r="F65" s="143"/>
      <c r="G65" s="143"/>
      <c r="H65" s="143"/>
      <c r="I65" s="143"/>
      <c r="J65" s="144">
        <f>J310</f>
        <v>0</v>
      </c>
      <c r="K65" s="141"/>
      <c r="L65" s="145"/>
    </row>
    <row r="66" spans="1:31" s="10" customFormat="1" ht="19.95" customHeight="1">
      <c r="B66" s="140"/>
      <c r="C66" s="141"/>
      <c r="D66" s="142" t="s">
        <v>1108</v>
      </c>
      <c r="E66" s="143"/>
      <c r="F66" s="143"/>
      <c r="G66" s="143"/>
      <c r="H66" s="143"/>
      <c r="I66" s="143"/>
      <c r="J66" s="144">
        <f>J324</f>
        <v>0</v>
      </c>
      <c r="K66" s="141"/>
      <c r="L66" s="145"/>
    </row>
    <row r="67" spans="1:31" s="2" customFormat="1" ht="21.75" customHeight="1">
      <c r="A67" s="34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106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pans="1:31" s="2" customFormat="1" ht="6.9" customHeight="1">
      <c r="A68" s="34"/>
      <c r="B68" s="47"/>
      <c r="C68" s="48"/>
      <c r="D68" s="48"/>
      <c r="E68" s="48"/>
      <c r="F68" s="48"/>
      <c r="G68" s="48"/>
      <c r="H68" s="48"/>
      <c r="I68" s="48"/>
      <c r="J68" s="48"/>
      <c r="K68" s="48"/>
      <c r="L68" s="106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72" spans="1:31" s="2" customFormat="1" ht="6.9" customHeight="1">
      <c r="A72" s="34"/>
      <c r="B72" s="49"/>
      <c r="C72" s="50"/>
      <c r="D72" s="50"/>
      <c r="E72" s="50"/>
      <c r="F72" s="50"/>
      <c r="G72" s="50"/>
      <c r="H72" s="50"/>
      <c r="I72" s="50"/>
      <c r="J72" s="50"/>
      <c r="K72" s="50"/>
      <c r="L72" s="106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24.9" customHeight="1">
      <c r="A73" s="34"/>
      <c r="B73" s="35"/>
      <c r="C73" s="23" t="s">
        <v>122</v>
      </c>
      <c r="D73" s="36"/>
      <c r="E73" s="36"/>
      <c r="F73" s="36"/>
      <c r="G73" s="36"/>
      <c r="H73" s="36"/>
      <c r="I73" s="36"/>
      <c r="J73" s="36"/>
      <c r="K73" s="36"/>
      <c r="L73" s="106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6.9" customHeight="1">
      <c r="A74" s="34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10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2" customHeight="1">
      <c r="A75" s="34"/>
      <c r="B75" s="35"/>
      <c r="C75" s="29" t="s">
        <v>16</v>
      </c>
      <c r="D75" s="36"/>
      <c r="E75" s="36"/>
      <c r="F75" s="36"/>
      <c r="G75" s="36"/>
      <c r="H75" s="36"/>
      <c r="I75" s="36"/>
      <c r="J75" s="36"/>
      <c r="K75" s="36"/>
      <c r="L75" s="10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26.25" customHeight="1">
      <c r="A76" s="34"/>
      <c r="B76" s="35"/>
      <c r="C76" s="36"/>
      <c r="D76" s="36"/>
      <c r="E76" s="283" t="str">
        <f>E7</f>
        <v>Zastávka autobusů v Nádražní ulici a ŽST Kaznějov - NEZPŮSOBILÉ VÝDAJE</v>
      </c>
      <c r="F76" s="284"/>
      <c r="G76" s="284"/>
      <c r="H76" s="284"/>
      <c r="I76" s="36"/>
      <c r="J76" s="36"/>
      <c r="K76" s="36"/>
      <c r="L76" s="10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2" customHeight="1">
      <c r="A77" s="34"/>
      <c r="B77" s="35"/>
      <c r="C77" s="29" t="s">
        <v>93</v>
      </c>
      <c r="D77" s="36"/>
      <c r="E77" s="36"/>
      <c r="F77" s="36"/>
      <c r="G77" s="36"/>
      <c r="H77" s="36"/>
      <c r="I77" s="36"/>
      <c r="J77" s="36"/>
      <c r="K77" s="36"/>
      <c r="L77" s="10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6.5" customHeight="1">
      <c r="A78" s="34"/>
      <c r="B78" s="35"/>
      <c r="C78" s="36"/>
      <c r="D78" s="36"/>
      <c r="E78" s="271" t="str">
        <f>E9</f>
        <v>2 - SO 01 Jednotná kanalizace</v>
      </c>
      <c r="F78" s="282"/>
      <c r="G78" s="282"/>
      <c r="H78" s="282"/>
      <c r="I78" s="36"/>
      <c r="J78" s="36"/>
      <c r="K78" s="36"/>
      <c r="L78" s="10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6.9" customHeight="1">
      <c r="A79" s="34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10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12" customHeight="1">
      <c r="A80" s="34"/>
      <c r="B80" s="35"/>
      <c r="C80" s="29" t="s">
        <v>21</v>
      </c>
      <c r="D80" s="36"/>
      <c r="E80" s="36"/>
      <c r="F80" s="27" t="str">
        <f>F12</f>
        <v xml:space="preserve"> </v>
      </c>
      <c r="G80" s="36"/>
      <c r="H80" s="36"/>
      <c r="I80" s="29" t="s">
        <v>23</v>
      </c>
      <c r="J80" s="59" t="str">
        <f>IF(J12="","",J12)</f>
        <v>30. 4. 2025</v>
      </c>
      <c r="K80" s="36"/>
      <c r="L80" s="106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6.9" customHeight="1">
      <c r="A81" s="34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10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40.049999999999997" customHeight="1">
      <c r="A82" s="34"/>
      <c r="B82" s="35"/>
      <c r="C82" s="29" t="s">
        <v>25</v>
      </c>
      <c r="D82" s="36"/>
      <c r="E82" s="36"/>
      <c r="F82" s="27" t="str">
        <f>E15</f>
        <v xml:space="preserve"> </v>
      </c>
      <c r="G82" s="36"/>
      <c r="H82" s="36"/>
      <c r="I82" s="29" t="s">
        <v>30</v>
      </c>
      <c r="J82" s="32" t="str">
        <f>E21</f>
        <v>MENE Industry s.r.o., Lobezská 53, 326 00 Plzeň</v>
      </c>
      <c r="K82" s="36"/>
      <c r="L82" s="10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25.65" customHeight="1">
      <c r="A83" s="34"/>
      <c r="B83" s="35"/>
      <c r="C83" s="29" t="s">
        <v>28</v>
      </c>
      <c r="D83" s="36"/>
      <c r="E83" s="36"/>
      <c r="F83" s="27" t="str">
        <f>IF(E18="","",E18)</f>
        <v>Vyplň údaj</v>
      </c>
      <c r="G83" s="36"/>
      <c r="H83" s="36"/>
      <c r="I83" s="29" t="s">
        <v>35</v>
      </c>
      <c r="J83" s="32" t="str">
        <f>E24</f>
        <v>Jiří Marek, Stýskaly 7, 330 11 Třemošná</v>
      </c>
      <c r="K83" s="36"/>
      <c r="L83" s="10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10.35" customHeight="1">
      <c r="A84" s="34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10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11" customFormat="1" ht="29.25" customHeight="1">
      <c r="A85" s="146"/>
      <c r="B85" s="147"/>
      <c r="C85" s="148" t="s">
        <v>123</v>
      </c>
      <c r="D85" s="149" t="s">
        <v>59</v>
      </c>
      <c r="E85" s="149" t="s">
        <v>55</v>
      </c>
      <c r="F85" s="149" t="s">
        <v>56</v>
      </c>
      <c r="G85" s="149" t="s">
        <v>124</v>
      </c>
      <c r="H85" s="149" t="s">
        <v>125</v>
      </c>
      <c r="I85" s="149" t="s">
        <v>126</v>
      </c>
      <c r="J85" s="149" t="s">
        <v>97</v>
      </c>
      <c r="K85" s="150" t="s">
        <v>127</v>
      </c>
      <c r="L85" s="151"/>
      <c r="M85" s="68" t="s">
        <v>19</v>
      </c>
      <c r="N85" s="69" t="s">
        <v>44</v>
      </c>
      <c r="O85" s="69" t="s">
        <v>128</v>
      </c>
      <c r="P85" s="69" t="s">
        <v>129</v>
      </c>
      <c r="Q85" s="69" t="s">
        <v>130</v>
      </c>
      <c r="R85" s="69" t="s">
        <v>131</v>
      </c>
      <c r="S85" s="69" t="s">
        <v>132</v>
      </c>
      <c r="T85" s="70" t="s">
        <v>133</v>
      </c>
      <c r="U85" s="146"/>
      <c r="V85" s="146"/>
      <c r="W85" s="146"/>
      <c r="X85" s="146"/>
      <c r="Y85" s="146"/>
      <c r="Z85" s="146"/>
      <c r="AA85" s="146"/>
      <c r="AB85" s="146"/>
      <c r="AC85" s="146"/>
      <c r="AD85" s="146"/>
      <c r="AE85" s="146"/>
    </row>
    <row r="86" spans="1:65" s="2" customFormat="1" ht="22.8" customHeight="1">
      <c r="A86" s="34"/>
      <c r="B86" s="35"/>
      <c r="C86" s="75" t="s">
        <v>134</v>
      </c>
      <c r="D86" s="36"/>
      <c r="E86" s="36"/>
      <c r="F86" s="36"/>
      <c r="G86" s="36"/>
      <c r="H86" s="36"/>
      <c r="I86" s="36"/>
      <c r="J86" s="152">
        <f>BK86</f>
        <v>0</v>
      </c>
      <c r="K86" s="36"/>
      <c r="L86" s="39"/>
      <c r="M86" s="71"/>
      <c r="N86" s="153"/>
      <c r="O86" s="72"/>
      <c r="P86" s="154">
        <f>P87</f>
        <v>0</v>
      </c>
      <c r="Q86" s="72"/>
      <c r="R86" s="154">
        <f>R87</f>
        <v>64.591678639999998</v>
      </c>
      <c r="S86" s="72"/>
      <c r="T86" s="155">
        <f>T87</f>
        <v>3.6955799999999996</v>
      </c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T86" s="17" t="s">
        <v>73</v>
      </c>
      <c r="AU86" s="17" t="s">
        <v>98</v>
      </c>
      <c r="BK86" s="156">
        <f>BK87</f>
        <v>0</v>
      </c>
    </row>
    <row r="87" spans="1:65" s="12" customFormat="1" ht="25.95" customHeight="1">
      <c r="B87" s="157"/>
      <c r="C87" s="158"/>
      <c r="D87" s="159" t="s">
        <v>73</v>
      </c>
      <c r="E87" s="160" t="s">
        <v>135</v>
      </c>
      <c r="F87" s="160" t="s">
        <v>136</v>
      </c>
      <c r="G87" s="158"/>
      <c r="H87" s="158"/>
      <c r="I87" s="161"/>
      <c r="J87" s="162">
        <f>BK87</f>
        <v>0</v>
      </c>
      <c r="K87" s="158"/>
      <c r="L87" s="163"/>
      <c r="M87" s="164"/>
      <c r="N87" s="165"/>
      <c r="O87" s="165"/>
      <c r="P87" s="166">
        <f>P88+P181+P239+P303+P310+P324</f>
        <v>0</v>
      </c>
      <c r="Q87" s="165"/>
      <c r="R87" s="166">
        <f>R88+R181+R239+R303+R310+R324</f>
        <v>64.591678639999998</v>
      </c>
      <c r="S87" s="165"/>
      <c r="T87" s="167">
        <f>T88+T181+T239+T303+T310+T324</f>
        <v>3.6955799999999996</v>
      </c>
      <c r="AR87" s="168" t="s">
        <v>79</v>
      </c>
      <c r="AT87" s="169" t="s">
        <v>73</v>
      </c>
      <c r="AU87" s="169" t="s">
        <v>74</v>
      </c>
      <c r="AY87" s="168" t="s">
        <v>137</v>
      </c>
      <c r="BK87" s="170">
        <f>BK88+BK181+BK239+BK303+BK310+BK324</f>
        <v>0</v>
      </c>
    </row>
    <row r="88" spans="1:65" s="12" customFormat="1" ht="22.8" customHeight="1">
      <c r="B88" s="157"/>
      <c r="C88" s="158"/>
      <c r="D88" s="159" t="s">
        <v>73</v>
      </c>
      <c r="E88" s="171" t="s">
        <v>79</v>
      </c>
      <c r="F88" s="171" t="s">
        <v>138</v>
      </c>
      <c r="G88" s="158"/>
      <c r="H88" s="158"/>
      <c r="I88" s="161"/>
      <c r="J88" s="172">
        <f>BK88</f>
        <v>0</v>
      </c>
      <c r="K88" s="158"/>
      <c r="L88" s="163"/>
      <c r="M88" s="164"/>
      <c r="N88" s="165"/>
      <c r="O88" s="165"/>
      <c r="P88" s="166">
        <f>SUM(P89:P180)</f>
        <v>0</v>
      </c>
      <c r="Q88" s="165"/>
      <c r="R88" s="166">
        <f>SUM(R89:R180)</f>
        <v>51.284290559999995</v>
      </c>
      <c r="S88" s="165"/>
      <c r="T88" s="167">
        <f>SUM(T89:T180)</f>
        <v>0</v>
      </c>
      <c r="AR88" s="168" t="s">
        <v>79</v>
      </c>
      <c r="AT88" s="169" t="s">
        <v>73</v>
      </c>
      <c r="AU88" s="169" t="s">
        <v>79</v>
      </c>
      <c r="AY88" s="168" t="s">
        <v>137</v>
      </c>
      <c r="BK88" s="170">
        <f>SUM(BK89:BK180)</f>
        <v>0</v>
      </c>
    </row>
    <row r="89" spans="1:65" s="2" customFormat="1" ht="49.05" customHeight="1">
      <c r="A89" s="34"/>
      <c r="B89" s="35"/>
      <c r="C89" s="173" t="s">
        <v>79</v>
      </c>
      <c r="D89" s="173" t="s">
        <v>139</v>
      </c>
      <c r="E89" s="174" t="s">
        <v>1109</v>
      </c>
      <c r="F89" s="175" t="s">
        <v>1110</v>
      </c>
      <c r="G89" s="176" t="s">
        <v>142</v>
      </c>
      <c r="H89" s="177">
        <v>67.313999999999993</v>
      </c>
      <c r="I89" s="178"/>
      <c r="J89" s="179">
        <f>ROUND(I89*H89,2)</f>
        <v>0</v>
      </c>
      <c r="K89" s="175" t="s">
        <v>143</v>
      </c>
      <c r="L89" s="39"/>
      <c r="M89" s="180" t="s">
        <v>19</v>
      </c>
      <c r="N89" s="181" t="s">
        <v>45</v>
      </c>
      <c r="O89" s="64"/>
      <c r="P89" s="182">
        <f>O89*H89</f>
        <v>0</v>
      </c>
      <c r="Q89" s="182">
        <v>0</v>
      </c>
      <c r="R89" s="182">
        <f>Q89*H89</f>
        <v>0</v>
      </c>
      <c r="S89" s="182">
        <v>0</v>
      </c>
      <c r="T89" s="183">
        <f>S89*H89</f>
        <v>0</v>
      </c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R89" s="184" t="s">
        <v>89</v>
      </c>
      <c r="AT89" s="184" t="s">
        <v>139</v>
      </c>
      <c r="AU89" s="184" t="s">
        <v>83</v>
      </c>
      <c r="AY89" s="17" t="s">
        <v>137</v>
      </c>
      <c r="BE89" s="185">
        <f>IF(N89="základní",J89,0)</f>
        <v>0</v>
      </c>
      <c r="BF89" s="185">
        <f>IF(N89="snížená",J89,0)</f>
        <v>0</v>
      </c>
      <c r="BG89" s="185">
        <f>IF(N89="zákl. přenesená",J89,0)</f>
        <v>0</v>
      </c>
      <c r="BH89" s="185">
        <f>IF(N89="sníž. přenesená",J89,0)</f>
        <v>0</v>
      </c>
      <c r="BI89" s="185">
        <f>IF(N89="nulová",J89,0)</f>
        <v>0</v>
      </c>
      <c r="BJ89" s="17" t="s">
        <v>79</v>
      </c>
      <c r="BK89" s="185">
        <f>ROUND(I89*H89,2)</f>
        <v>0</v>
      </c>
      <c r="BL89" s="17" t="s">
        <v>89</v>
      </c>
      <c r="BM89" s="184" t="s">
        <v>1111</v>
      </c>
    </row>
    <row r="90" spans="1:65" s="2" customFormat="1">
      <c r="A90" s="34"/>
      <c r="B90" s="35"/>
      <c r="C90" s="36"/>
      <c r="D90" s="186" t="s">
        <v>145</v>
      </c>
      <c r="E90" s="36"/>
      <c r="F90" s="187" t="s">
        <v>1112</v>
      </c>
      <c r="G90" s="36"/>
      <c r="H90" s="36"/>
      <c r="I90" s="188"/>
      <c r="J90" s="36"/>
      <c r="K90" s="36"/>
      <c r="L90" s="39"/>
      <c r="M90" s="189"/>
      <c r="N90" s="190"/>
      <c r="O90" s="64"/>
      <c r="P90" s="64"/>
      <c r="Q90" s="64"/>
      <c r="R90" s="64"/>
      <c r="S90" s="64"/>
      <c r="T90" s="65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T90" s="17" t="s">
        <v>145</v>
      </c>
      <c r="AU90" s="17" t="s">
        <v>83</v>
      </c>
    </row>
    <row r="91" spans="1:65" s="13" customFormat="1">
      <c r="B91" s="191"/>
      <c r="C91" s="192"/>
      <c r="D91" s="193" t="s">
        <v>147</v>
      </c>
      <c r="E91" s="194" t="s">
        <v>19</v>
      </c>
      <c r="F91" s="195" t="s">
        <v>148</v>
      </c>
      <c r="G91" s="192"/>
      <c r="H91" s="194" t="s">
        <v>19</v>
      </c>
      <c r="I91" s="196"/>
      <c r="J91" s="192"/>
      <c r="K91" s="192"/>
      <c r="L91" s="197"/>
      <c r="M91" s="198"/>
      <c r="N91" s="199"/>
      <c r="O91" s="199"/>
      <c r="P91" s="199"/>
      <c r="Q91" s="199"/>
      <c r="R91" s="199"/>
      <c r="S91" s="199"/>
      <c r="T91" s="200"/>
      <c r="AT91" s="201" t="s">
        <v>147</v>
      </c>
      <c r="AU91" s="201" t="s">
        <v>83</v>
      </c>
      <c r="AV91" s="13" t="s">
        <v>79</v>
      </c>
      <c r="AW91" s="13" t="s">
        <v>34</v>
      </c>
      <c r="AX91" s="13" t="s">
        <v>74</v>
      </c>
      <c r="AY91" s="201" t="s">
        <v>137</v>
      </c>
    </row>
    <row r="92" spans="1:65" s="13" customFormat="1">
      <c r="B92" s="191"/>
      <c r="C92" s="192"/>
      <c r="D92" s="193" t="s">
        <v>147</v>
      </c>
      <c r="E92" s="194" t="s">
        <v>19</v>
      </c>
      <c r="F92" s="195" t="s">
        <v>162</v>
      </c>
      <c r="G92" s="192"/>
      <c r="H92" s="194" t="s">
        <v>19</v>
      </c>
      <c r="I92" s="196"/>
      <c r="J92" s="192"/>
      <c r="K92" s="192"/>
      <c r="L92" s="197"/>
      <c r="M92" s="198"/>
      <c r="N92" s="199"/>
      <c r="O92" s="199"/>
      <c r="P92" s="199"/>
      <c r="Q92" s="199"/>
      <c r="R92" s="199"/>
      <c r="S92" s="199"/>
      <c r="T92" s="200"/>
      <c r="AT92" s="201" t="s">
        <v>147</v>
      </c>
      <c r="AU92" s="201" t="s">
        <v>83</v>
      </c>
      <c r="AV92" s="13" t="s">
        <v>79</v>
      </c>
      <c r="AW92" s="13" t="s">
        <v>34</v>
      </c>
      <c r="AX92" s="13" t="s">
        <v>74</v>
      </c>
      <c r="AY92" s="201" t="s">
        <v>137</v>
      </c>
    </row>
    <row r="93" spans="1:65" s="14" customFormat="1">
      <c r="B93" s="202"/>
      <c r="C93" s="203"/>
      <c r="D93" s="193" t="s">
        <v>147</v>
      </c>
      <c r="E93" s="204" t="s">
        <v>19</v>
      </c>
      <c r="F93" s="205" t="s">
        <v>1113</v>
      </c>
      <c r="G93" s="203"/>
      <c r="H93" s="206">
        <v>67.313999999999993</v>
      </c>
      <c r="I93" s="207"/>
      <c r="J93" s="203"/>
      <c r="K93" s="203"/>
      <c r="L93" s="208"/>
      <c r="M93" s="209"/>
      <c r="N93" s="210"/>
      <c r="O93" s="210"/>
      <c r="P93" s="210"/>
      <c r="Q93" s="210"/>
      <c r="R93" s="210"/>
      <c r="S93" s="210"/>
      <c r="T93" s="211"/>
      <c r="AT93" s="212" t="s">
        <v>147</v>
      </c>
      <c r="AU93" s="212" t="s">
        <v>83</v>
      </c>
      <c r="AV93" s="14" t="s">
        <v>83</v>
      </c>
      <c r="AW93" s="14" t="s">
        <v>34</v>
      </c>
      <c r="AX93" s="14" t="s">
        <v>74</v>
      </c>
      <c r="AY93" s="212" t="s">
        <v>137</v>
      </c>
    </row>
    <row r="94" spans="1:65" s="15" customFormat="1">
      <c r="B94" s="213"/>
      <c r="C94" s="214"/>
      <c r="D94" s="193" t="s">
        <v>147</v>
      </c>
      <c r="E94" s="215" t="s">
        <v>19</v>
      </c>
      <c r="F94" s="216" t="s">
        <v>150</v>
      </c>
      <c r="G94" s="214"/>
      <c r="H94" s="217">
        <v>67.313999999999993</v>
      </c>
      <c r="I94" s="218"/>
      <c r="J94" s="214"/>
      <c r="K94" s="214"/>
      <c r="L94" s="219"/>
      <c r="M94" s="220"/>
      <c r="N94" s="221"/>
      <c r="O94" s="221"/>
      <c r="P94" s="221"/>
      <c r="Q94" s="221"/>
      <c r="R94" s="221"/>
      <c r="S94" s="221"/>
      <c r="T94" s="222"/>
      <c r="AT94" s="223" t="s">
        <v>147</v>
      </c>
      <c r="AU94" s="223" t="s">
        <v>83</v>
      </c>
      <c r="AV94" s="15" t="s">
        <v>89</v>
      </c>
      <c r="AW94" s="15" t="s">
        <v>34</v>
      </c>
      <c r="AX94" s="15" t="s">
        <v>79</v>
      </c>
      <c r="AY94" s="223" t="s">
        <v>137</v>
      </c>
    </row>
    <row r="95" spans="1:65" s="2" customFormat="1" ht="44.25" customHeight="1">
      <c r="A95" s="34"/>
      <c r="B95" s="35"/>
      <c r="C95" s="173" t="s">
        <v>83</v>
      </c>
      <c r="D95" s="173" t="s">
        <v>139</v>
      </c>
      <c r="E95" s="174" t="s">
        <v>151</v>
      </c>
      <c r="F95" s="175" t="s">
        <v>152</v>
      </c>
      <c r="G95" s="176" t="s">
        <v>142</v>
      </c>
      <c r="H95" s="177">
        <v>7.4790000000000001</v>
      </c>
      <c r="I95" s="178"/>
      <c r="J95" s="179">
        <f>ROUND(I95*H95,2)</f>
        <v>0</v>
      </c>
      <c r="K95" s="175" t="s">
        <v>143</v>
      </c>
      <c r="L95" s="39"/>
      <c r="M95" s="180" t="s">
        <v>19</v>
      </c>
      <c r="N95" s="181" t="s">
        <v>45</v>
      </c>
      <c r="O95" s="64"/>
      <c r="P95" s="182">
        <f>O95*H95</f>
        <v>0</v>
      </c>
      <c r="Q95" s="182">
        <v>0</v>
      </c>
      <c r="R95" s="182">
        <f>Q95*H95</f>
        <v>0</v>
      </c>
      <c r="S95" s="182">
        <v>0</v>
      </c>
      <c r="T95" s="183">
        <f>S95*H95</f>
        <v>0</v>
      </c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R95" s="184" t="s">
        <v>89</v>
      </c>
      <c r="AT95" s="184" t="s">
        <v>139</v>
      </c>
      <c r="AU95" s="184" t="s">
        <v>83</v>
      </c>
      <c r="AY95" s="17" t="s">
        <v>137</v>
      </c>
      <c r="BE95" s="185">
        <f>IF(N95="základní",J95,0)</f>
        <v>0</v>
      </c>
      <c r="BF95" s="185">
        <f>IF(N95="snížená",J95,0)</f>
        <v>0</v>
      </c>
      <c r="BG95" s="185">
        <f>IF(N95="zákl. přenesená",J95,0)</f>
        <v>0</v>
      </c>
      <c r="BH95" s="185">
        <f>IF(N95="sníž. přenesená",J95,0)</f>
        <v>0</v>
      </c>
      <c r="BI95" s="185">
        <f>IF(N95="nulová",J95,0)</f>
        <v>0</v>
      </c>
      <c r="BJ95" s="17" t="s">
        <v>79</v>
      </c>
      <c r="BK95" s="185">
        <f>ROUND(I95*H95,2)</f>
        <v>0</v>
      </c>
      <c r="BL95" s="17" t="s">
        <v>89</v>
      </c>
      <c r="BM95" s="184" t="s">
        <v>1114</v>
      </c>
    </row>
    <row r="96" spans="1:65" s="2" customFormat="1">
      <c r="A96" s="34"/>
      <c r="B96" s="35"/>
      <c r="C96" s="36"/>
      <c r="D96" s="186" t="s">
        <v>145</v>
      </c>
      <c r="E96" s="36"/>
      <c r="F96" s="187" t="s">
        <v>154</v>
      </c>
      <c r="G96" s="36"/>
      <c r="H96" s="36"/>
      <c r="I96" s="188"/>
      <c r="J96" s="36"/>
      <c r="K96" s="36"/>
      <c r="L96" s="39"/>
      <c r="M96" s="189"/>
      <c r="N96" s="190"/>
      <c r="O96" s="64"/>
      <c r="P96" s="64"/>
      <c r="Q96" s="64"/>
      <c r="R96" s="64"/>
      <c r="S96" s="64"/>
      <c r="T96" s="65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T96" s="17" t="s">
        <v>145</v>
      </c>
      <c r="AU96" s="17" t="s">
        <v>83</v>
      </c>
    </row>
    <row r="97" spans="1:65" s="13" customFormat="1">
      <c r="B97" s="191"/>
      <c r="C97" s="192"/>
      <c r="D97" s="193" t="s">
        <v>147</v>
      </c>
      <c r="E97" s="194" t="s">
        <v>19</v>
      </c>
      <c r="F97" s="195" t="s">
        <v>148</v>
      </c>
      <c r="G97" s="192"/>
      <c r="H97" s="194" t="s">
        <v>19</v>
      </c>
      <c r="I97" s="196"/>
      <c r="J97" s="192"/>
      <c r="K97" s="192"/>
      <c r="L97" s="197"/>
      <c r="M97" s="198"/>
      <c r="N97" s="199"/>
      <c r="O97" s="199"/>
      <c r="P97" s="199"/>
      <c r="Q97" s="199"/>
      <c r="R97" s="199"/>
      <c r="S97" s="199"/>
      <c r="T97" s="200"/>
      <c r="AT97" s="201" t="s">
        <v>147</v>
      </c>
      <c r="AU97" s="201" t="s">
        <v>83</v>
      </c>
      <c r="AV97" s="13" t="s">
        <v>79</v>
      </c>
      <c r="AW97" s="13" t="s">
        <v>34</v>
      </c>
      <c r="AX97" s="13" t="s">
        <v>74</v>
      </c>
      <c r="AY97" s="201" t="s">
        <v>137</v>
      </c>
    </row>
    <row r="98" spans="1:65" s="13" customFormat="1">
      <c r="B98" s="191"/>
      <c r="C98" s="192"/>
      <c r="D98" s="193" t="s">
        <v>147</v>
      </c>
      <c r="E98" s="194" t="s">
        <v>19</v>
      </c>
      <c r="F98" s="195" t="s">
        <v>156</v>
      </c>
      <c r="G98" s="192"/>
      <c r="H98" s="194" t="s">
        <v>19</v>
      </c>
      <c r="I98" s="196"/>
      <c r="J98" s="192"/>
      <c r="K98" s="192"/>
      <c r="L98" s="197"/>
      <c r="M98" s="198"/>
      <c r="N98" s="199"/>
      <c r="O98" s="199"/>
      <c r="P98" s="199"/>
      <c r="Q98" s="199"/>
      <c r="R98" s="199"/>
      <c r="S98" s="199"/>
      <c r="T98" s="200"/>
      <c r="AT98" s="201" t="s">
        <v>147</v>
      </c>
      <c r="AU98" s="201" t="s">
        <v>83</v>
      </c>
      <c r="AV98" s="13" t="s">
        <v>79</v>
      </c>
      <c r="AW98" s="13" t="s">
        <v>34</v>
      </c>
      <c r="AX98" s="13" t="s">
        <v>74</v>
      </c>
      <c r="AY98" s="201" t="s">
        <v>137</v>
      </c>
    </row>
    <row r="99" spans="1:65" s="14" customFormat="1">
      <c r="B99" s="202"/>
      <c r="C99" s="203"/>
      <c r="D99" s="193" t="s">
        <v>147</v>
      </c>
      <c r="E99" s="204" t="s">
        <v>19</v>
      </c>
      <c r="F99" s="205" t="s">
        <v>1115</v>
      </c>
      <c r="G99" s="203"/>
      <c r="H99" s="206">
        <v>7.4790000000000001</v>
      </c>
      <c r="I99" s="207"/>
      <c r="J99" s="203"/>
      <c r="K99" s="203"/>
      <c r="L99" s="208"/>
      <c r="M99" s="209"/>
      <c r="N99" s="210"/>
      <c r="O99" s="210"/>
      <c r="P99" s="210"/>
      <c r="Q99" s="210"/>
      <c r="R99" s="210"/>
      <c r="S99" s="210"/>
      <c r="T99" s="211"/>
      <c r="AT99" s="212" t="s">
        <v>147</v>
      </c>
      <c r="AU99" s="212" t="s">
        <v>83</v>
      </c>
      <c r="AV99" s="14" t="s">
        <v>83</v>
      </c>
      <c r="AW99" s="14" t="s">
        <v>34</v>
      </c>
      <c r="AX99" s="14" t="s">
        <v>74</v>
      </c>
      <c r="AY99" s="212" t="s">
        <v>137</v>
      </c>
    </row>
    <row r="100" spans="1:65" s="15" customFormat="1">
      <c r="B100" s="213"/>
      <c r="C100" s="214"/>
      <c r="D100" s="193" t="s">
        <v>147</v>
      </c>
      <c r="E100" s="215" t="s">
        <v>19</v>
      </c>
      <c r="F100" s="216" t="s">
        <v>150</v>
      </c>
      <c r="G100" s="214"/>
      <c r="H100" s="217">
        <v>7.4790000000000001</v>
      </c>
      <c r="I100" s="218"/>
      <c r="J100" s="214"/>
      <c r="K100" s="214"/>
      <c r="L100" s="219"/>
      <c r="M100" s="220"/>
      <c r="N100" s="221"/>
      <c r="O100" s="221"/>
      <c r="P100" s="221"/>
      <c r="Q100" s="221"/>
      <c r="R100" s="221"/>
      <c r="S100" s="221"/>
      <c r="T100" s="222"/>
      <c r="AT100" s="223" t="s">
        <v>147</v>
      </c>
      <c r="AU100" s="223" t="s">
        <v>83</v>
      </c>
      <c r="AV100" s="15" t="s">
        <v>89</v>
      </c>
      <c r="AW100" s="15" t="s">
        <v>34</v>
      </c>
      <c r="AX100" s="15" t="s">
        <v>79</v>
      </c>
      <c r="AY100" s="223" t="s">
        <v>137</v>
      </c>
    </row>
    <row r="101" spans="1:65" s="2" customFormat="1" ht="49.05" customHeight="1">
      <c r="A101" s="34"/>
      <c r="B101" s="35"/>
      <c r="C101" s="173" t="s">
        <v>86</v>
      </c>
      <c r="D101" s="173" t="s">
        <v>139</v>
      </c>
      <c r="E101" s="174" t="s">
        <v>164</v>
      </c>
      <c r="F101" s="175" t="s">
        <v>165</v>
      </c>
      <c r="G101" s="176" t="s">
        <v>142</v>
      </c>
      <c r="H101" s="177">
        <v>1.87</v>
      </c>
      <c r="I101" s="178"/>
      <c r="J101" s="179">
        <f>ROUND(I101*H101,2)</f>
        <v>0</v>
      </c>
      <c r="K101" s="175" t="s">
        <v>143</v>
      </c>
      <c r="L101" s="39"/>
      <c r="M101" s="180" t="s">
        <v>19</v>
      </c>
      <c r="N101" s="181" t="s">
        <v>45</v>
      </c>
      <c r="O101" s="64"/>
      <c r="P101" s="182">
        <f>O101*H101</f>
        <v>0</v>
      </c>
      <c r="Q101" s="182">
        <v>0</v>
      </c>
      <c r="R101" s="182">
        <f>Q101*H101</f>
        <v>0</v>
      </c>
      <c r="S101" s="182">
        <v>0</v>
      </c>
      <c r="T101" s="183">
        <f>S101*H101</f>
        <v>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184" t="s">
        <v>89</v>
      </c>
      <c r="AT101" s="184" t="s">
        <v>139</v>
      </c>
      <c r="AU101" s="184" t="s">
        <v>83</v>
      </c>
      <c r="AY101" s="17" t="s">
        <v>137</v>
      </c>
      <c r="BE101" s="185">
        <f>IF(N101="základní",J101,0)</f>
        <v>0</v>
      </c>
      <c r="BF101" s="185">
        <f>IF(N101="snížená",J101,0)</f>
        <v>0</v>
      </c>
      <c r="BG101" s="185">
        <f>IF(N101="zákl. přenesená",J101,0)</f>
        <v>0</v>
      </c>
      <c r="BH101" s="185">
        <f>IF(N101="sníž. přenesená",J101,0)</f>
        <v>0</v>
      </c>
      <c r="BI101" s="185">
        <f>IF(N101="nulová",J101,0)</f>
        <v>0</v>
      </c>
      <c r="BJ101" s="17" t="s">
        <v>79</v>
      </c>
      <c r="BK101" s="185">
        <f>ROUND(I101*H101,2)</f>
        <v>0</v>
      </c>
      <c r="BL101" s="17" t="s">
        <v>89</v>
      </c>
      <c r="BM101" s="184" t="s">
        <v>1116</v>
      </c>
    </row>
    <row r="102" spans="1:65" s="2" customFormat="1">
      <c r="A102" s="34"/>
      <c r="B102" s="35"/>
      <c r="C102" s="36"/>
      <c r="D102" s="186" t="s">
        <v>145</v>
      </c>
      <c r="E102" s="36"/>
      <c r="F102" s="187" t="s">
        <v>167</v>
      </c>
      <c r="G102" s="36"/>
      <c r="H102" s="36"/>
      <c r="I102" s="188"/>
      <c r="J102" s="36"/>
      <c r="K102" s="36"/>
      <c r="L102" s="39"/>
      <c r="M102" s="189"/>
      <c r="N102" s="190"/>
      <c r="O102" s="64"/>
      <c r="P102" s="64"/>
      <c r="Q102" s="64"/>
      <c r="R102" s="64"/>
      <c r="S102" s="64"/>
      <c r="T102" s="65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17" t="s">
        <v>145</v>
      </c>
      <c r="AU102" s="17" t="s">
        <v>83</v>
      </c>
    </row>
    <row r="103" spans="1:65" s="13" customFormat="1">
      <c r="B103" s="191"/>
      <c r="C103" s="192"/>
      <c r="D103" s="193" t="s">
        <v>147</v>
      </c>
      <c r="E103" s="194" t="s">
        <v>19</v>
      </c>
      <c r="F103" s="195" t="s">
        <v>148</v>
      </c>
      <c r="G103" s="192"/>
      <c r="H103" s="194" t="s">
        <v>19</v>
      </c>
      <c r="I103" s="196"/>
      <c r="J103" s="192"/>
      <c r="K103" s="192"/>
      <c r="L103" s="197"/>
      <c r="M103" s="198"/>
      <c r="N103" s="199"/>
      <c r="O103" s="199"/>
      <c r="P103" s="199"/>
      <c r="Q103" s="199"/>
      <c r="R103" s="199"/>
      <c r="S103" s="199"/>
      <c r="T103" s="200"/>
      <c r="AT103" s="201" t="s">
        <v>147</v>
      </c>
      <c r="AU103" s="201" t="s">
        <v>83</v>
      </c>
      <c r="AV103" s="13" t="s">
        <v>79</v>
      </c>
      <c r="AW103" s="13" t="s">
        <v>34</v>
      </c>
      <c r="AX103" s="13" t="s">
        <v>74</v>
      </c>
      <c r="AY103" s="201" t="s">
        <v>137</v>
      </c>
    </row>
    <row r="104" spans="1:65" s="13" customFormat="1">
      <c r="B104" s="191"/>
      <c r="C104" s="192"/>
      <c r="D104" s="193" t="s">
        <v>147</v>
      </c>
      <c r="E104" s="194" t="s">
        <v>19</v>
      </c>
      <c r="F104" s="195" t="s">
        <v>168</v>
      </c>
      <c r="G104" s="192"/>
      <c r="H104" s="194" t="s">
        <v>19</v>
      </c>
      <c r="I104" s="196"/>
      <c r="J104" s="192"/>
      <c r="K104" s="192"/>
      <c r="L104" s="197"/>
      <c r="M104" s="198"/>
      <c r="N104" s="199"/>
      <c r="O104" s="199"/>
      <c r="P104" s="199"/>
      <c r="Q104" s="199"/>
      <c r="R104" s="199"/>
      <c r="S104" s="199"/>
      <c r="T104" s="200"/>
      <c r="AT104" s="201" t="s">
        <v>147</v>
      </c>
      <c r="AU104" s="201" t="s">
        <v>83</v>
      </c>
      <c r="AV104" s="13" t="s">
        <v>79</v>
      </c>
      <c r="AW104" s="13" t="s">
        <v>34</v>
      </c>
      <c r="AX104" s="13" t="s">
        <v>74</v>
      </c>
      <c r="AY104" s="201" t="s">
        <v>137</v>
      </c>
    </row>
    <row r="105" spans="1:65" s="14" customFormat="1">
      <c r="B105" s="202"/>
      <c r="C105" s="203"/>
      <c r="D105" s="193" t="s">
        <v>147</v>
      </c>
      <c r="E105" s="204" t="s">
        <v>19</v>
      </c>
      <c r="F105" s="205" t="s">
        <v>1117</v>
      </c>
      <c r="G105" s="203"/>
      <c r="H105" s="206">
        <v>1.87</v>
      </c>
      <c r="I105" s="207"/>
      <c r="J105" s="203"/>
      <c r="K105" s="203"/>
      <c r="L105" s="208"/>
      <c r="M105" s="209"/>
      <c r="N105" s="210"/>
      <c r="O105" s="210"/>
      <c r="P105" s="210"/>
      <c r="Q105" s="210"/>
      <c r="R105" s="210"/>
      <c r="S105" s="210"/>
      <c r="T105" s="211"/>
      <c r="AT105" s="212" t="s">
        <v>147</v>
      </c>
      <c r="AU105" s="212" t="s">
        <v>83</v>
      </c>
      <c r="AV105" s="14" t="s">
        <v>83</v>
      </c>
      <c r="AW105" s="14" t="s">
        <v>34</v>
      </c>
      <c r="AX105" s="14" t="s">
        <v>74</v>
      </c>
      <c r="AY105" s="212" t="s">
        <v>137</v>
      </c>
    </row>
    <row r="106" spans="1:65" s="15" customFormat="1">
      <c r="B106" s="213"/>
      <c r="C106" s="214"/>
      <c r="D106" s="193" t="s">
        <v>147</v>
      </c>
      <c r="E106" s="215" t="s">
        <v>19</v>
      </c>
      <c r="F106" s="216" t="s">
        <v>150</v>
      </c>
      <c r="G106" s="214"/>
      <c r="H106" s="217">
        <v>1.87</v>
      </c>
      <c r="I106" s="218"/>
      <c r="J106" s="214"/>
      <c r="K106" s="214"/>
      <c r="L106" s="219"/>
      <c r="M106" s="220"/>
      <c r="N106" s="221"/>
      <c r="O106" s="221"/>
      <c r="P106" s="221"/>
      <c r="Q106" s="221"/>
      <c r="R106" s="221"/>
      <c r="S106" s="221"/>
      <c r="T106" s="222"/>
      <c r="AT106" s="223" t="s">
        <v>147</v>
      </c>
      <c r="AU106" s="223" t="s">
        <v>83</v>
      </c>
      <c r="AV106" s="15" t="s">
        <v>89</v>
      </c>
      <c r="AW106" s="15" t="s">
        <v>34</v>
      </c>
      <c r="AX106" s="15" t="s">
        <v>79</v>
      </c>
      <c r="AY106" s="223" t="s">
        <v>137</v>
      </c>
    </row>
    <row r="107" spans="1:65" s="2" customFormat="1" ht="49.05" customHeight="1">
      <c r="A107" s="34"/>
      <c r="B107" s="35"/>
      <c r="C107" s="173" t="s">
        <v>89</v>
      </c>
      <c r="D107" s="173" t="s">
        <v>139</v>
      </c>
      <c r="E107" s="174" t="s">
        <v>1118</v>
      </c>
      <c r="F107" s="175" t="s">
        <v>1119</v>
      </c>
      <c r="G107" s="176" t="s">
        <v>142</v>
      </c>
      <c r="H107" s="177">
        <v>16.827999999999999</v>
      </c>
      <c r="I107" s="178"/>
      <c r="J107" s="179">
        <f>ROUND(I107*H107,2)</f>
        <v>0</v>
      </c>
      <c r="K107" s="175" t="s">
        <v>143</v>
      </c>
      <c r="L107" s="39"/>
      <c r="M107" s="180" t="s">
        <v>19</v>
      </c>
      <c r="N107" s="181" t="s">
        <v>45</v>
      </c>
      <c r="O107" s="64"/>
      <c r="P107" s="182">
        <f>O107*H107</f>
        <v>0</v>
      </c>
      <c r="Q107" s="182">
        <v>0</v>
      </c>
      <c r="R107" s="182">
        <f>Q107*H107</f>
        <v>0</v>
      </c>
      <c r="S107" s="182">
        <v>0</v>
      </c>
      <c r="T107" s="183">
        <f>S107*H107</f>
        <v>0</v>
      </c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R107" s="184" t="s">
        <v>89</v>
      </c>
      <c r="AT107" s="184" t="s">
        <v>139</v>
      </c>
      <c r="AU107" s="184" t="s">
        <v>83</v>
      </c>
      <c r="AY107" s="17" t="s">
        <v>137</v>
      </c>
      <c r="BE107" s="185">
        <f>IF(N107="základní",J107,0)</f>
        <v>0</v>
      </c>
      <c r="BF107" s="185">
        <f>IF(N107="snížená",J107,0)</f>
        <v>0</v>
      </c>
      <c r="BG107" s="185">
        <f>IF(N107="zákl. přenesená",J107,0)</f>
        <v>0</v>
      </c>
      <c r="BH107" s="185">
        <f>IF(N107="sníž. přenesená",J107,0)</f>
        <v>0</v>
      </c>
      <c r="BI107" s="185">
        <f>IF(N107="nulová",J107,0)</f>
        <v>0</v>
      </c>
      <c r="BJ107" s="17" t="s">
        <v>79</v>
      </c>
      <c r="BK107" s="185">
        <f>ROUND(I107*H107,2)</f>
        <v>0</v>
      </c>
      <c r="BL107" s="17" t="s">
        <v>89</v>
      </c>
      <c r="BM107" s="184" t="s">
        <v>1120</v>
      </c>
    </row>
    <row r="108" spans="1:65" s="2" customFormat="1">
      <c r="A108" s="34"/>
      <c r="B108" s="35"/>
      <c r="C108" s="36"/>
      <c r="D108" s="186" t="s">
        <v>145</v>
      </c>
      <c r="E108" s="36"/>
      <c r="F108" s="187" t="s">
        <v>1121</v>
      </c>
      <c r="G108" s="36"/>
      <c r="H108" s="36"/>
      <c r="I108" s="188"/>
      <c r="J108" s="36"/>
      <c r="K108" s="36"/>
      <c r="L108" s="39"/>
      <c r="M108" s="189"/>
      <c r="N108" s="190"/>
      <c r="O108" s="64"/>
      <c r="P108" s="64"/>
      <c r="Q108" s="64"/>
      <c r="R108" s="64"/>
      <c r="S108" s="64"/>
      <c r="T108" s="65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T108" s="17" t="s">
        <v>145</v>
      </c>
      <c r="AU108" s="17" t="s">
        <v>83</v>
      </c>
    </row>
    <row r="109" spans="1:65" s="13" customFormat="1">
      <c r="B109" s="191"/>
      <c r="C109" s="192"/>
      <c r="D109" s="193" t="s">
        <v>147</v>
      </c>
      <c r="E109" s="194" t="s">
        <v>19</v>
      </c>
      <c r="F109" s="195" t="s">
        <v>148</v>
      </c>
      <c r="G109" s="192"/>
      <c r="H109" s="194" t="s">
        <v>19</v>
      </c>
      <c r="I109" s="196"/>
      <c r="J109" s="192"/>
      <c r="K109" s="192"/>
      <c r="L109" s="197"/>
      <c r="M109" s="198"/>
      <c r="N109" s="199"/>
      <c r="O109" s="199"/>
      <c r="P109" s="199"/>
      <c r="Q109" s="199"/>
      <c r="R109" s="199"/>
      <c r="S109" s="199"/>
      <c r="T109" s="200"/>
      <c r="AT109" s="201" t="s">
        <v>147</v>
      </c>
      <c r="AU109" s="201" t="s">
        <v>83</v>
      </c>
      <c r="AV109" s="13" t="s">
        <v>79</v>
      </c>
      <c r="AW109" s="13" t="s">
        <v>34</v>
      </c>
      <c r="AX109" s="13" t="s">
        <v>74</v>
      </c>
      <c r="AY109" s="201" t="s">
        <v>137</v>
      </c>
    </row>
    <row r="110" spans="1:65" s="13" customFormat="1">
      <c r="B110" s="191"/>
      <c r="C110" s="192"/>
      <c r="D110" s="193" t="s">
        <v>147</v>
      </c>
      <c r="E110" s="194" t="s">
        <v>19</v>
      </c>
      <c r="F110" s="195" t="s">
        <v>175</v>
      </c>
      <c r="G110" s="192"/>
      <c r="H110" s="194" t="s">
        <v>19</v>
      </c>
      <c r="I110" s="196"/>
      <c r="J110" s="192"/>
      <c r="K110" s="192"/>
      <c r="L110" s="197"/>
      <c r="M110" s="198"/>
      <c r="N110" s="199"/>
      <c r="O110" s="199"/>
      <c r="P110" s="199"/>
      <c r="Q110" s="199"/>
      <c r="R110" s="199"/>
      <c r="S110" s="199"/>
      <c r="T110" s="200"/>
      <c r="AT110" s="201" t="s">
        <v>147</v>
      </c>
      <c r="AU110" s="201" t="s">
        <v>83</v>
      </c>
      <c r="AV110" s="13" t="s">
        <v>79</v>
      </c>
      <c r="AW110" s="13" t="s">
        <v>34</v>
      </c>
      <c r="AX110" s="13" t="s">
        <v>74</v>
      </c>
      <c r="AY110" s="201" t="s">
        <v>137</v>
      </c>
    </row>
    <row r="111" spans="1:65" s="14" customFormat="1">
      <c r="B111" s="202"/>
      <c r="C111" s="203"/>
      <c r="D111" s="193" t="s">
        <v>147</v>
      </c>
      <c r="E111" s="204" t="s">
        <v>19</v>
      </c>
      <c r="F111" s="205" t="s">
        <v>1122</v>
      </c>
      <c r="G111" s="203"/>
      <c r="H111" s="206">
        <v>16.827999999999999</v>
      </c>
      <c r="I111" s="207"/>
      <c r="J111" s="203"/>
      <c r="K111" s="203"/>
      <c r="L111" s="208"/>
      <c r="M111" s="209"/>
      <c r="N111" s="210"/>
      <c r="O111" s="210"/>
      <c r="P111" s="210"/>
      <c r="Q111" s="210"/>
      <c r="R111" s="210"/>
      <c r="S111" s="210"/>
      <c r="T111" s="211"/>
      <c r="AT111" s="212" t="s">
        <v>147</v>
      </c>
      <c r="AU111" s="212" t="s">
        <v>83</v>
      </c>
      <c r="AV111" s="14" t="s">
        <v>83</v>
      </c>
      <c r="AW111" s="14" t="s">
        <v>34</v>
      </c>
      <c r="AX111" s="14" t="s">
        <v>74</v>
      </c>
      <c r="AY111" s="212" t="s">
        <v>137</v>
      </c>
    </row>
    <row r="112" spans="1:65" s="15" customFormat="1">
      <c r="B112" s="213"/>
      <c r="C112" s="214"/>
      <c r="D112" s="193" t="s">
        <v>147</v>
      </c>
      <c r="E112" s="215" t="s">
        <v>19</v>
      </c>
      <c r="F112" s="216" t="s">
        <v>150</v>
      </c>
      <c r="G112" s="214"/>
      <c r="H112" s="217">
        <v>16.827999999999999</v>
      </c>
      <c r="I112" s="218"/>
      <c r="J112" s="214"/>
      <c r="K112" s="214"/>
      <c r="L112" s="219"/>
      <c r="M112" s="220"/>
      <c r="N112" s="221"/>
      <c r="O112" s="221"/>
      <c r="P112" s="221"/>
      <c r="Q112" s="221"/>
      <c r="R112" s="221"/>
      <c r="S112" s="221"/>
      <c r="T112" s="222"/>
      <c r="AT112" s="223" t="s">
        <v>147</v>
      </c>
      <c r="AU112" s="223" t="s">
        <v>83</v>
      </c>
      <c r="AV112" s="15" t="s">
        <v>89</v>
      </c>
      <c r="AW112" s="15" t="s">
        <v>34</v>
      </c>
      <c r="AX112" s="15" t="s">
        <v>79</v>
      </c>
      <c r="AY112" s="223" t="s">
        <v>137</v>
      </c>
    </row>
    <row r="113" spans="1:65" s="2" customFormat="1" ht="37.799999999999997" customHeight="1">
      <c r="A113" s="34"/>
      <c r="B113" s="35"/>
      <c r="C113" s="173" t="s">
        <v>170</v>
      </c>
      <c r="D113" s="173" t="s">
        <v>139</v>
      </c>
      <c r="E113" s="174" t="s">
        <v>178</v>
      </c>
      <c r="F113" s="175" t="s">
        <v>179</v>
      </c>
      <c r="G113" s="176" t="s">
        <v>142</v>
      </c>
      <c r="H113" s="177">
        <v>1.5549999999999999</v>
      </c>
      <c r="I113" s="178"/>
      <c r="J113" s="179">
        <f>ROUND(I113*H113,2)</f>
        <v>0</v>
      </c>
      <c r="K113" s="175" t="s">
        <v>143</v>
      </c>
      <c r="L113" s="39"/>
      <c r="M113" s="180" t="s">
        <v>19</v>
      </c>
      <c r="N113" s="181" t="s">
        <v>45</v>
      </c>
      <c r="O113" s="64"/>
      <c r="P113" s="182">
        <f>O113*H113</f>
        <v>0</v>
      </c>
      <c r="Q113" s="182">
        <v>0</v>
      </c>
      <c r="R113" s="182">
        <f>Q113*H113</f>
        <v>0</v>
      </c>
      <c r="S113" s="182">
        <v>0</v>
      </c>
      <c r="T113" s="183">
        <f>S113*H113</f>
        <v>0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184" t="s">
        <v>89</v>
      </c>
      <c r="AT113" s="184" t="s">
        <v>139</v>
      </c>
      <c r="AU113" s="184" t="s">
        <v>83</v>
      </c>
      <c r="AY113" s="17" t="s">
        <v>137</v>
      </c>
      <c r="BE113" s="185">
        <f>IF(N113="základní",J113,0)</f>
        <v>0</v>
      </c>
      <c r="BF113" s="185">
        <f>IF(N113="snížená",J113,0)</f>
        <v>0</v>
      </c>
      <c r="BG113" s="185">
        <f>IF(N113="zákl. přenesená",J113,0)</f>
        <v>0</v>
      </c>
      <c r="BH113" s="185">
        <f>IF(N113="sníž. přenesená",J113,0)</f>
        <v>0</v>
      </c>
      <c r="BI113" s="185">
        <f>IF(N113="nulová",J113,0)</f>
        <v>0</v>
      </c>
      <c r="BJ113" s="17" t="s">
        <v>79</v>
      </c>
      <c r="BK113" s="185">
        <f>ROUND(I113*H113,2)</f>
        <v>0</v>
      </c>
      <c r="BL113" s="17" t="s">
        <v>89</v>
      </c>
      <c r="BM113" s="184" t="s">
        <v>1123</v>
      </c>
    </row>
    <row r="114" spans="1:65" s="2" customFormat="1">
      <c r="A114" s="34"/>
      <c r="B114" s="35"/>
      <c r="C114" s="36"/>
      <c r="D114" s="186" t="s">
        <v>145</v>
      </c>
      <c r="E114" s="36"/>
      <c r="F114" s="187" t="s">
        <v>181</v>
      </c>
      <c r="G114" s="36"/>
      <c r="H114" s="36"/>
      <c r="I114" s="188"/>
      <c r="J114" s="36"/>
      <c r="K114" s="36"/>
      <c r="L114" s="39"/>
      <c r="M114" s="189"/>
      <c r="N114" s="190"/>
      <c r="O114" s="64"/>
      <c r="P114" s="64"/>
      <c r="Q114" s="64"/>
      <c r="R114" s="64"/>
      <c r="S114" s="64"/>
      <c r="T114" s="65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T114" s="17" t="s">
        <v>145</v>
      </c>
      <c r="AU114" s="17" t="s">
        <v>83</v>
      </c>
    </row>
    <row r="115" spans="1:65" s="13" customFormat="1">
      <c r="B115" s="191"/>
      <c r="C115" s="192"/>
      <c r="D115" s="193" t="s">
        <v>147</v>
      </c>
      <c r="E115" s="194" t="s">
        <v>19</v>
      </c>
      <c r="F115" s="195" t="s">
        <v>148</v>
      </c>
      <c r="G115" s="192"/>
      <c r="H115" s="194" t="s">
        <v>19</v>
      </c>
      <c r="I115" s="196"/>
      <c r="J115" s="192"/>
      <c r="K115" s="192"/>
      <c r="L115" s="197"/>
      <c r="M115" s="198"/>
      <c r="N115" s="199"/>
      <c r="O115" s="199"/>
      <c r="P115" s="199"/>
      <c r="Q115" s="199"/>
      <c r="R115" s="199"/>
      <c r="S115" s="199"/>
      <c r="T115" s="200"/>
      <c r="AT115" s="201" t="s">
        <v>147</v>
      </c>
      <c r="AU115" s="201" t="s">
        <v>83</v>
      </c>
      <c r="AV115" s="13" t="s">
        <v>79</v>
      </c>
      <c r="AW115" s="13" t="s">
        <v>34</v>
      </c>
      <c r="AX115" s="13" t="s">
        <v>74</v>
      </c>
      <c r="AY115" s="201" t="s">
        <v>137</v>
      </c>
    </row>
    <row r="116" spans="1:65" s="13" customFormat="1">
      <c r="B116" s="191"/>
      <c r="C116" s="192"/>
      <c r="D116" s="193" t="s">
        <v>147</v>
      </c>
      <c r="E116" s="194" t="s">
        <v>19</v>
      </c>
      <c r="F116" s="195" t="s">
        <v>156</v>
      </c>
      <c r="G116" s="192"/>
      <c r="H116" s="194" t="s">
        <v>19</v>
      </c>
      <c r="I116" s="196"/>
      <c r="J116" s="192"/>
      <c r="K116" s="192"/>
      <c r="L116" s="197"/>
      <c r="M116" s="198"/>
      <c r="N116" s="199"/>
      <c r="O116" s="199"/>
      <c r="P116" s="199"/>
      <c r="Q116" s="199"/>
      <c r="R116" s="199"/>
      <c r="S116" s="199"/>
      <c r="T116" s="200"/>
      <c r="AT116" s="201" t="s">
        <v>147</v>
      </c>
      <c r="AU116" s="201" t="s">
        <v>83</v>
      </c>
      <c r="AV116" s="13" t="s">
        <v>79</v>
      </c>
      <c r="AW116" s="13" t="s">
        <v>34</v>
      </c>
      <c r="AX116" s="13" t="s">
        <v>74</v>
      </c>
      <c r="AY116" s="201" t="s">
        <v>137</v>
      </c>
    </row>
    <row r="117" spans="1:65" s="14" customFormat="1">
      <c r="B117" s="202"/>
      <c r="C117" s="203"/>
      <c r="D117" s="193" t="s">
        <v>147</v>
      </c>
      <c r="E117" s="204" t="s">
        <v>19</v>
      </c>
      <c r="F117" s="205" t="s">
        <v>1124</v>
      </c>
      <c r="G117" s="203"/>
      <c r="H117" s="206">
        <v>1.5549999999999999</v>
      </c>
      <c r="I117" s="207"/>
      <c r="J117" s="203"/>
      <c r="K117" s="203"/>
      <c r="L117" s="208"/>
      <c r="M117" s="209"/>
      <c r="N117" s="210"/>
      <c r="O117" s="210"/>
      <c r="P117" s="210"/>
      <c r="Q117" s="210"/>
      <c r="R117" s="210"/>
      <c r="S117" s="210"/>
      <c r="T117" s="211"/>
      <c r="AT117" s="212" t="s">
        <v>147</v>
      </c>
      <c r="AU117" s="212" t="s">
        <v>83</v>
      </c>
      <c r="AV117" s="14" t="s">
        <v>83</v>
      </c>
      <c r="AW117" s="14" t="s">
        <v>34</v>
      </c>
      <c r="AX117" s="14" t="s">
        <v>74</v>
      </c>
      <c r="AY117" s="212" t="s">
        <v>137</v>
      </c>
    </row>
    <row r="118" spans="1:65" s="15" customFormat="1">
      <c r="B118" s="213"/>
      <c r="C118" s="214"/>
      <c r="D118" s="193" t="s">
        <v>147</v>
      </c>
      <c r="E118" s="215" t="s">
        <v>19</v>
      </c>
      <c r="F118" s="216" t="s">
        <v>150</v>
      </c>
      <c r="G118" s="214"/>
      <c r="H118" s="217">
        <v>1.5549999999999999</v>
      </c>
      <c r="I118" s="218"/>
      <c r="J118" s="214"/>
      <c r="K118" s="214"/>
      <c r="L118" s="219"/>
      <c r="M118" s="220"/>
      <c r="N118" s="221"/>
      <c r="O118" s="221"/>
      <c r="P118" s="221"/>
      <c r="Q118" s="221"/>
      <c r="R118" s="221"/>
      <c r="S118" s="221"/>
      <c r="T118" s="222"/>
      <c r="AT118" s="223" t="s">
        <v>147</v>
      </c>
      <c r="AU118" s="223" t="s">
        <v>83</v>
      </c>
      <c r="AV118" s="15" t="s">
        <v>89</v>
      </c>
      <c r="AW118" s="15" t="s">
        <v>34</v>
      </c>
      <c r="AX118" s="15" t="s">
        <v>79</v>
      </c>
      <c r="AY118" s="223" t="s">
        <v>137</v>
      </c>
    </row>
    <row r="119" spans="1:65" s="2" customFormat="1" ht="24.15" customHeight="1">
      <c r="A119" s="34"/>
      <c r="B119" s="35"/>
      <c r="C119" s="173" t="s">
        <v>177</v>
      </c>
      <c r="D119" s="173" t="s">
        <v>139</v>
      </c>
      <c r="E119" s="174" t="s">
        <v>184</v>
      </c>
      <c r="F119" s="175" t="s">
        <v>185</v>
      </c>
      <c r="G119" s="176" t="s">
        <v>142</v>
      </c>
      <c r="H119" s="177">
        <v>13.994999999999999</v>
      </c>
      <c r="I119" s="178"/>
      <c r="J119" s="179">
        <f>ROUND(I119*H119,2)</f>
        <v>0</v>
      </c>
      <c r="K119" s="175" t="s">
        <v>143</v>
      </c>
      <c r="L119" s="39"/>
      <c r="M119" s="180" t="s">
        <v>19</v>
      </c>
      <c r="N119" s="181" t="s">
        <v>45</v>
      </c>
      <c r="O119" s="64"/>
      <c r="P119" s="182">
        <f>O119*H119</f>
        <v>0</v>
      </c>
      <c r="Q119" s="182">
        <v>0</v>
      </c>
      <c r="R119" s="182">
        <f>Q119*H119</f>
        <v>0</v>
      </c>
      <c r="S119" s="182">
        <v>0</v>
      </c>
      <c r="T119" s="183">
        <f>S119*H119</f>
        <v>0</v>
      </c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184" t="s">
        <v>89</v>
      </c>
      <c r="AT119" s="184" t="s">
        <v>139</v>
      </c>
      <c r="AU119" s="184" t="s">
        <v>83</v>
      </c>
      <c r="AY119" s="17" t="s">
        <v>137</v>
      </c>
      <c r="BE119" s="185">
        <f>IF(N119="základní",J119,0)</f>
        <v>0</v>
      </c>
      <c r="BF119" s="185">
        <f>IF(N119="snížená",J119,0)</f>
        <v>0</v>
      </c>
      <c r="BG119" s="185">
        <f>IF(N119="zákl. přenesená",J119,0)</f>
        <v>0</v>
      </c>
      <c r="BH119" s="185">
        <f>IF(N119="sníž. přenesená",J119,0)</f>
        <v>0</v>
      </c>
      <c r="BI119" s="185">
        <f>IF(N119="nulová",J119,0)</f>
        <v>0</v>
      </c>
      <c r="BJ119" s="17" t="s">
        <v>79</v>
      </c>
      <c r="BK119" s="185">
        <f>ROUND(I119*H119,2)</f>
        <v>0</v>
      </c>
      <c r="BL119" s="17" t="s">
        <v>89</v>
      </c>
      <c r="BM119" s="184" t="s">
        <v>1125</v>
      </c>
    </row>
    <row r="120" spans="1:65" s="2" customFormat="1">
      <c r="A120" s="34"/>
      <c r="B120" s="35"/>
      <c r="C120" s="36"/>
      <c r="D120" s="186" t="s">
        <v>145</v>
      </c>
      <c r="E120" s="36"/>
      <c r="F120" s="187" t="s">
        <v>187</v>
      </c>
      <c r="G120" s="36"/>
      <c r="H120" s="36"/>
      <c r="I120" s="188"/>
      <c r="J120" s="36"/>
      <c r="K120" s="36"/>
      <c r="L120" s="39"/>
      <c r="M120" s="189"/>
      <c r="N120" s="190"/>
      <c r="O120" s="64"/>
      <c r="P120" s="64"/>
      <c r="Q120" s="64"/>
      <c r="R120" s="64"/>
      <c r="S120" s="64"/>
      <c r="T120" s="65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7" t="s">
        <v>145</v>
      </c>
      <c r="AU120" s="17" t="s">
        <v>83</v>
      </c>
    </row>
    <row r="121" spans="1:65" s="13" customFormat="1">
      <c r="B121" s="191"/>
      <c r="C121" s="192"/>
      <c r="D121" s="193" t="s">
        <v>147</v>
      </c>
      <c r="E121" s="194" t="s">
        <v>19</v>
      </c>
      <c r="F121" s="195" t="s">
        <v>148</v>
      </c>
      <c r="G121" s="192"/>
      <c r="H121" s="194" t="s">
        <v>19</v>
      </c>
      <c r="I121" s="196"/>
      <c r="J121" s="192"/>
      <c r="K121" s="192"/>
      <c r="L121" s="197"/>
      <c r="M121" s="198"/>
      <c r="N121" s="199"/>
      <c r="O121" s="199"/>
      <c r="P121" s="199"/>
      <c r="Q121" s="199"/>
      <c r="R121" s="199"/>
      <c r="S121" s="199"/>
      <c r="T121" s="200"/>
      <c r="AT121" s="201" t="s">
        <v>147</v>
      </c>
      <c r="AU121" s="201" t="s">
        <v>83</v>
      </c>
      <c r="AV121" s="13" t="s">
        <v>79</v>
      </c>
      <c r="AW121" s="13" t="s">
        <v>34</v>
      </c>
      <c r="AX121" s="13" t="s">
        <v>74</v>
      </c>
      <c r="AY121" s="201" t="s">
        <v>137</v>
      </c>
    </row>
    <row r="122" spans="1:65" s="13" customFormat="1">
      <c r="B122" s="191"/>
      <c r="C122" s="192"/>
      <c r="D122" s="193" t="s">
        <v>147</v>
      </c>
      <c r="E122" s="194" t="s">
        <v>19</v>
      </c>
      <c r="F122" s="195" t="s">
        <v>162</v>
      </c>
      <c r="G122" s="192"/>
      <c r="H122" s="194" t="s">
        <v>19</v>
      </c>
      <c r="I122" s="196"/>
      <c r="J122" s="192"/>
      <c r="K122" s="192"/>
      <c r="L122" s="197"/>
      <c r="M122" s="198"/>
      <c r="N122" s="199"/>
      <c r="O122" s="199"/>
      <c r="P122" s="199"/>
      <c r="Q122" s="199"/>
      <c r="R122" s="199"/>
      <c r="S122" s="199"/>
      <c r="T122" s="200"/>
      <c r="AT122" s="201" t="s">
        <v>147</v>
      </c>
      <c r="AU122" s="201" t="s">
        <v>83</v>
      </c>
      <c r="AV122" s="13" t="s">
        <v>79</v>
      </c>
      <c r="AW122" s="13" t="s">
        <v>34</v>
      </c>
      <c r="AX122" s="13" t="s">
        <v>74</v>
      </c>
      <c r="AY122" s="201" t="s">
        <v>137</v>
      </c>
    </row>
    <row r="123" spans="1:65" s="14" customFormat="1">
      <c r="B123" s="202"/>
      <c r="C123" s="203"/>
      <c r="D123" s="193" t="s">
        <v>147</v>
      </c>
      <c r="E123" s="204" t="s">
        <v>19</v>
      </c>
      <c r="F123" s="205" t="s">
        <v>1126</v>
      </c>
      <c r="G123" s="203"/>
      <c r="H123" s="206">
        <v>13.994999999999999</v>
      </c>
      <c r="I123" s="207"/>
      <c r="J123" s="203"/>
      <c r="K123" s="203"/>
      <c r="L123" s="208"/>
      <c r="M123" s="209"/>
      <c r="N123" s="210"/>
      <c r="O123" s="210"/>
      <c r="P123" s="210"/>
      <c r="Q123" s="210"/>
      <c r="R123" s="210"/>
      <c r="S123" s="210"/>
      <c r="T123" s="211"/>
      <c r="AT123" s="212" t="s">
        <v>147</v>
      </c>
      <c r="AU123" s="212" t="s">
        <v>83</v>
      </c>
      <c r="AV123" s="14" t="s">
        <v>83</v>
      </c>
      <c r="AW123" s="14" t="s">
        <v>34</v>
      </c>
      <c r="AX123" s="14" t="s">
        <v>74</v>
      </c>
      <c r="AY123" s="212" t="s">
        <v>137</v>
      </c>
    </row>
    <row r="124" spans="1:65" s="15" customFormat="1">
      <c r="B124" s="213"/>
      <c r="C124" s="214"/>
      <c r="D124" s="193" t="s">
        <v>147</v>
      </c>
      <c r="E124" s="215" t="s">
        <v>19</v>
      </c>
      <c r="F124" s="216" t="s">
        <v>150</v>
      </c>
      <c r="G124" s="214"/>
      <c r="H124" s="217">
        <v>13.994999999999999</v>
      </c>
      <c r="I124" s="218"/>
      <c r="J124" s="214"/>
      <c r="K124" s="214"/>
      <c r="L124" s="219"/>
      <c r="M124" s="220"/>
      <c r="N124" s="221"/>
      <c r="O124" s="221"/>
      <c r="P124" s="221"/>
      <c r="Q124" s="221"/>
      <c r="R124" s="221"/>
      <c r="S124" s="221"/>
      <c r="T124" s="222"/>
      <c r="AT124" s="223" t="s">
        <v>147</v>
      </c>
      <c r="AU124" s="223" t="s">
        <v>83</v>
      </c>
      <c r="AV124" s="15" t="s">
        <v>89</v>
      </c>
      <c r="AW124" s="15" t="s">
        <v>34</v>
      </c>
      <c r="AX124" s="15" t="s">
        <v>79</v>
      </c>
      <c r="AY124" s="223" t="s">
        <v>137</v>
      </c>
    </row>
    <row r="125" spans="1:65" s="2" customFormat="1" ht="37.799999999999997" customHeight="1">
      <c r="A125" s="34"/>
      <c r="B125" s="35"/>
      <c r="C125" s="173" t="s">
        <v>183</v>
      </c>
      <c r="D125" s="173" t="s">
        <v>139</v>
      </c>
      <c r="E125" s="174" t="s">
        <v>190</v>
      </c>
      <c r="F125" s="175" t="s">
        <v>191</v>
      </c>
      <c r="G125" s="176" t="s">
        <v>142</v>
      </c>
      <c r="H125" s="177">
        <v>0.38900000000000001</v>
      </c>
      <c r="I125" s="178"/>
      <c r="J125" s="179">
        <f>ROUND(I125*H125,2)</f>
        <v>0</v>
      </c>
      <c r="K125" s="175" t="s">
        <v>143</v>
      </c>
      <c r="L125" s="39"/>
      <c r="M125" s="180" t="s">
        <v>19</v>
      </c>
      <c r="N125" s="181" t="s">
        <v>45</v>
      </c>
      <c r="O125" s="64"/>
      <c r="P125" s="182">
        <f>O125*H125</f>
        <v>0</v>
      </c>
      <c r="Q125" s="182">
        <v>0</v>
      </c>
      <c r="R125" s="182">
        <f>Q125*H125</f>
        <v>0</v>
      </c>
      <c r="S125" s="182">
        <v>0</v>
      </c>
      <c r="T125" s="183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4" t="s">
        <v>89</v>
      </c>
      <c r="AT125" s="184" t="s">
        <v>139</v>
      </c>
      <c r="AU125" s="184" t="s">
        <v>83</v>
      </c>
      <c r="AY125" s="17" t="s">
        <v>137</v>
      </c>
      <c r="BE125" s="185">
        <f>IF(N125="základní",J125,0)</f>
        <v>0</v>
      </c>
      <c r="BF125" s="185">
        <f>IF(N125="snížená",J125,0)</f>
        <v>0</v>
      </c>
      <c r="BG125" s="185">
        <f>IF(N125="zákl. přenesená",J125,0)</f>
        <v>0</v>
      </c>
      <c r="BH125" s="185">
        <f>IF(N125="sníž. přenesená",J125,0)</f>
        <v>0</v>
      </c>
      <c r="BI125" s="185">
        <f>IF(N125="nulová",J125,0)</f>
        <v>0</v>
      </c>
      <c r="BJ125" s="17" t="s">
        <v>79</v>
      </c>
      <c r="BK125" s="185">
        <f>ROUND(I125*H125,2)</f>
        <v>0</v>
      </c>
      <c r="BL125" s="17" t="s">
        <v>89</v>
      </c>
      <c r="BM125" s="184" t="s">
        <v>1127</v>
      </c>
    </row>
    <row r="126" spans="1:65" s="2" customFormat="1">
      <c r="A126" s="34"/>
      <c r="B126" s="35"/>
      <c r="C126" s="36"/>
      <c r="D126" s="186" t="s">
        <v>145</v>
      </c>
      <c r="E126" s="36"/>
      <c r="F126" s="187" t="s">
        <v>193</v>
      </c>
      <c r="G126" s="36"/>
      <c r="H126" s="36"/>
      <c r="I126" s="188"/>
      <c r="J126" s="36"/>
      <c r="K126" s="36"/>
      <c r="L126" s="39"/>
      <c r="M126" s="189"/>
      <c r="N126" s="190"/>
      <c r="O126" s="64"/>
      <c r="P126" s="64"/>
      <c r="Q126" s="64"/>
      <c r="R126" s="64"/>
      <c r="S126" s="64"/>
      <c r="T126" s="65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7" t="s">
        <v>145</v>
      </c>
      <c r="AU126" s="17" t="s">
        <v>83</v>
      </c>
    </row>
    <row r="127" spans="1:65" s="13" customFormat="1">
      <c r="B127" s="191"/>
      <c r="C127" s="192"/>
      <c r="D127" s="193" t="s">
        <v>147</v>
      </c>
      <c r="E127" s="194" t="s">
        <v>19</v>
      </c>
      <c r="F127" s="195" t="s">
        <v>148</v>
      </c>
      <c r="G127" s="192"/>
      <c r="H127" s="194" t="s">
        <v>19</v>
      </c>
      <c r="I127" s="196"/>
      <c r="J127" s="192"/>
      <c r="K127" s="192"/>
      <c r="L127" s="197"/>
      <c r="M127" s="198"/>
      <c r="N127" s="199"/>
      <c r="O127" s="199"/>
      <c r="P127" s="199"/>
      <c r="Q127" s="199"/>
      <c r="R127" s="199"/>
      <c r="S127" s="199"/>
      <c r="T127" s="200"/>
      <c r="AT127" s="201" t="s">
        <v>147</v>
      </c>
      <c r="AU127" s="201" t="s">
        <v>83</v>
      </c>
      <c r="AV127" s="13" t="s">
        <v>79</v>
      </c>
      <c r="AW127" s="13" t="s">
        <v>34</v>
      </c>
      <c r="AX127" s="13" t="s">
        <v>74</v>
      </c>
      <c r="AY127" s="201" t="s">
        <v>137</v>
      </c>
    </row>
    <row r="128" spans="1:65" s="13" customFormat="1">
      <c r="B128" s="191"/>
      <c r="C128" s="192"/>
      <c r="D128" s="193" t="s">
        <v>147</v>
      </c>
      <c r="E128" s="194" t="s">
        <v>19</v>
      </c>
      <c r="F128" s="195" t="s">
        <v>168</v>
      </c>
      <c r="G128" s="192"/>
      <c r="H128" s="194" t="s">
        <v>19</v>
      </c>
      <c r="I128" s="196"/>
      <c r="J128" s="192"/>
      <c r="K128" s="192"/>
      <c r="L128" s="197"/>
      <c r="M128" s="198"/>
      <c r="N128" s="199"/>
      <c r="O128" s="199"/>
      <c r="P128" s="199"/>
      <c r="Q128" s="199"/>
      <c r="R128" s="199"/>
      <c r="S128" s="199"/>
      <c r="T128" s="200"/>
      <c r="AT128" s="201" t="s">
        <v>147</v>
      </c>
      <c r="AU128" s="201" t="s">
        <v>83</v>
      </c>
      <c r="AV128" s="13" t="s">
        <v>79</v>
      </c>
      <c r="AW128" s="13" t="s">
        <v>34</v>
      </c>
      <c r="AX128" s="13" t="s">
        <v>74</v>
      </c>
      <c r="AY128" s="201" t="s">
        <v>137</v>
      </c>
    </row>
    <row r="129" spans="1:65" s="14" customFormat="1">
      <c r="B129" s="202"/>
      <c r="C129" s="203"/>
      <c r="D129" s="193" t="s">
        <v>147</v>
      </c>
      <c r="E129" s="204" t="s">
        <v>19</v>
      </c>
      <c r="F129" s="205" t="s">
        <v>1128</v>
      </c>
      <c r="G129" s="203"/>
      <c r="H129" s="206">
        <v>0.38900000000000001</v>
      </c>
      <c r="I129" s="207"/>
      <c r="J129" s="203"/>
      <c r="K129" s="203"/>
      <c r="L129" s="208"/>
      <c r="M129" s="209"/>
      <c r="N129" s="210"/>
      <c r="O129" s="210"/>
      <c r="P129" s="210"/>
      <c r="Q129" s="210"/>
      <c r="R129" s="210"/>
      <c r="S129" s="210"/>
      <c r="T129" s="211"/>
      <c r="AT129" s="212" t="s">
        <v>147</v>
      </c>
      <c r="AU129" s="212" t="s">
        <v>83</v>
      </c>
      <c r="AV129" s="14" t="s">
        <v>83</v>
      </c>
      <c r="AW129" s="14" t="s">
        <v>34</v>
      </c>
      <c r="AX129" s="14" t="s">
        <v>74</v>
      </c>
      <c r="AY129" s="212" t="s">
        <v>137</v>
      </c>
    </row>
    <row r="130" spans="1:65" s="15" customFormat="1">
      <c r="B130" s="213"/>
      <c r="C130" s="214"/>
      <c r="D130" s="193" t="s">
        <v>147</v>
      </c>
      <c r="E130" s="215" t="s">
        <v>19</v>
      </c>
      <c r="F130" s="216" t="s">
        <v>150</v>
      </c>
      <c r="G130" s="214"/>
      <c r="H130" s="217">
        <v>0.38900000000000001</v>
      </c>
      <c r="I130" s="218"/>
      <c r="J130" s="214"/>
      <c r="K130" s="214"/>
      <c r="L130" s="219"/>
      <c r="M130" s="220"/>
      <c r="N130" s="221"/>
      <c r="O130" s="221"/>
      <c r="P130" s="221"/>
      <c r="Q130" s="221"/>
      <c r="R130" s="221"/>
      <c r="S130" s="221"/>
      <c r="T130" s="222"/>
      <c r="AT130" s="223" t="s">
        <v>147</v>
      </c>
      <c r="AU130" s="223" t="s">
        <v>83</v>
      </c>
      <c r="AV130" s="15" t="s">
        <v>89</v>
      </c>
      <c r="AW130" s="15" t="s">
        <v>34</v>
      </c>
      <c r="AX130" s="15" t="s">
        <v>79</v>
      </c>
      <c r="AY130" s="223" t="s">
        <v>137</v>
      </c>
    </row>
    <row r="131" spans="1:65" s="2" customFormat="1" ht="33" customHeight="1">
      <c r="A131" s="34"/>
      <c r="B131" s="35"/>
      <c r="C131" s="173" t="s">
        <v>189</v>
      </c>
      <c r="D131" s="173" t="s">
        <v>139</v>
      </c>
      <c r="E131" s="174" t="s">
        <v>196</v>
      </c>
      <c r="F131" s="175" t="s">
        <v>197</v>
      </c>
      <c r="G131" s="176" t="s">
        <v>142</v>
      </c>
      <c r="H131" s="177">
        <v>3.4990000000000001</v>
      </c>
      <c r="I131" s="178"/>
      <c r="J131" s="179">
        <f>ROUND(I131*H131,2)</f>
        <v>0</v>
      </c>
      <c r="K131" s="175" t="s">
        <v>143</v>
      </c>
      <c r="L131" s="39"/>
      <c r="M131" s="180" t="s">
        <v>19</v>
      </c>
      <c r="N131" s="181" t="s">
        <v>45</v>
      </c>
      <c r="O131" s="64"/>
      <c r="P131" s="182">
        <f>O131*H131</f>
        <v>0</v>
      </c>
      <c r="Q131" s="182">
        <v>0</v>
      </c>
      <c r="R131" s="182">
        <f>Q131*H131</f>
        <v>0</v>
      </c>
      <c r="S131" s="182">
        <v>0</v>
      </c>
      <c r="T131" s="183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4" t="s">
        <v>89</v>
      </c>
      <c r="AT131" s="184" t="s">
        <v>139</v>
      </c>
      <c r="AU131" s="184" t="s">
        <v>83</v>
      </c>
      <c r="AY131" s="17" t="s">
        <v>137</v>
      </c>
      <c r="BE131" s="185">
        <f>IF(N131="základní",J131,0)</f>
        <v>0</v>
      </c>
      <c r="BF131" s="185">
        <f>IF(N131="snížená",J131,0)</f>
        <v>0</v>
      </c>
      <c r="BG131" s="185">
        <f>IF(N131="zákl. přenesená",J131,0)</f>
        <v>0</v>
      </c>
      <c r="BH131" s="185">
        <f>IF(N131="sníž. přenesená",J131,0)</f>
        <v>0</v>
      </c>
      <c r="BI131" s="185">
        <f>IF(N131="nulová",J131,0)</f>
        <v>0</v>
      </c>
      <c r="BJ131" s="17" t="s">
        <v>79</v>
      </c>
      <c r="BK131" s="185">
        <f>ROUND(I131*H131,2)</f>
        <v>0</v>
      </c>
      <c r="BL131" s="17" t="s">
        <v>89</v>
      </c>
      <c r="BM131" s="184" t="s">
        <v>1129</v>
      </c>
    </row>
    <row r="132" spans="1:65" s="2" customFormat="1">
      <c r="A132" s="34"/>
      <c r="B132" s="35"/>
      <c r="C132" s="36"/>
      <c r="D132" s="186" t="s">
        <v>145</v>
      </c>
      <c r="E132" s="36"/>
      <c r="F132" s="187" t="s">
        <v>199</v>
      </c>
      <c r="G132" s="36"/>
      <c r="H132" s="36"/>
      <c r="I132" s="188"/>
      <c r="J132" s="36"/>
      <c r="K132" s="36"/>
      <c r="L132" s="39"/>
      <c r="M132" s="189"/>
      <c r="N132" s="190"/>
      <c r="O132" s="64"/>
      <c r="P132" s="64"/>
      <c r="Q132" s="64"/>
      <c r="R132" s="64"/>
      <c r="S132" s="64"/>
      <c r="T132" s="65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T132" s="17" t="s">
        <v>145</v>
      </c>
      <c r="AU132" s="17" t="s">
        <v>83</v>
      </c>
    </row>
    <row r="133" spans="1:65" s="13" customFormat="1">
      <c r="B133" s="191"/>
      <c r="C133" s="192"/>
      <c r="D133" s="193" t="s">
        <v>147</v>
      </c>
      <c r="E133" s="194" t="s">
        <v>19</v>
      </c>
      <c r="F133" s="195" t="s">
        <v>148</v>
      </c>
      <c r="G133" s="192"/>
      <c r="H133" s="194" t="s">
        <v>19</v>
      </c>
      <c r="I133" s="196"/>
      <c r="J133" s="192"/>
      <c r="K133" s="192"/>
      <c r="L133" s="197"/>
      <c r="M133" s="198"/>
      <c r="N133" s="199"/>
      <c r="O133" s="199"/>
      <c r="P133" s="199"/>
      <c r="Q133" s="199"/>
      <c r="R133" s="199"/>
      <c r="S133" s="199"/>
      <c r="T133" s="200"/>
      <c r="AT133" s="201" t="s">
        <v>147</v>
      </c>
      <c r="AU133" s="201" t="s">
        <v>83</v>
      </c>
      <c r="AV133" s="13" t="s">
        <v>79</v>
      </c>
      <c r="AW133" s="13" t="s">
        <v>34</v>
      </c>
      <c r="AX133" s="13" t="s">
        <v>74</v>
      </c>
      <c r="AY133" s="201" t="s">
        <v>137</v>
      </c>
    </row>
    <row r="134" spans="1:65" s="13" customFormat="1">
      <c r="B134" s="191"/>
      <c r="C134" s="192"/>
      <c r="D134" s="193" t="s">
        <v>147</v>
      </c>
      <c r="E134" s="194" t="s">
        <v>19</v>
      </c>
      <c r="F134" s="195" t="s">
        <v>175</v>
      </c>
      <c r="G134" s="192"/>
      <c r="H134" s="194" t="s">
        <v>19</v>
      </c>
      <c r="I134" s="196"/>
      <c r="J134" s="192"/>
      <c r="K134" s="192"/>
      <c r="L134" s="197"/>
      <c r="M134" s="198"/>
      <c r="N134" s="199"/>
      <c r="O134" s="199"/>
      <c r="P134" s="199"/>
      <c r="Q134" s="199"/>
      <c r="R134" s="199"/>
      <c r="S134" s="199"/>
      <c r="T134" s="200"/>
      <c r="AT134" s="201" t="s">
        <v>147</v>
      </c>
      <c r="AU134" s="201" t="s">
        <v>83</v>
      </c>
      <c r="AV134" s="13" t="s">
        <v>79</v>
      </c>
      <c r="AW134" s="13" t="s">
        <v>34</v>
      </c>
      <c r="AX134" s="13" t="s">
        <v>74</v>
      </c>
      <c r="AY134" s="201" t="s">
        <v>137</v>
      </c>
    </row>
    <row r="135" spans="1:65" s="14" customFormat="1">
      <c r="B135" s="202"/>
      <c r="C135" s="203"/>
      <c r="D135" s="193" t="s">
        <v>147</v>
      </c>
      <c r="E135" s="204" t="s">
        <v>19</v>
      </c>
      <c r="F135" s="205" t="s">
        <v>1130</v>
      </c>
      <c r="G135" s="203"/>
      <c r="H135" s="206">
        <v>3.4990000000000001</v>
      </c>
      <c r="I135" s="207"/>
      <c r="J135" s="203"/>
      <c r="K135" s="203"/>
      <c r="L135" s="208"/>
      <c r="M135" s="209"/>
      <c r="N135" s="210"/>
      <c r="O135" s="210"/>
      <c r="P135" s="210"/>
      <c r="Q135" s="210"/>
      <c r="R135" s="210"/>
      <c r="S135" s="210"/>
      <c r="T135" s="211"/>
      <c r="AT135" s="212" t="s">
        <v>147</v>
      </c>
      <c r="AU135" s="212" t="s">
        <v>83</v>
      </c>
      <c r="AV135" s="14" t="s">
        <v>83</v>
      </c>
      <c r="AW135" s="14" t="s">
        <v>34</v>
      </c>
      <c r="AX135" s="14" t="s">
        <v>74</v>
      </c>
      <c r="AY135" s="212" t="s">
        <v>137</v>
      </c>
    </row>
    <row r="136" spans="1:65" s="15" customFormat="1">
      <c r="B136" s="213"/>
      <c r="C136" s="214"/>
      <c r="D136" s="193" t="s">
        <v>147</v>
      </c>
      <c r="E136" s="215" t="s">
        <v>19</v>
      </c>
      <c r="F136" s="216" t="s">
        <v>150</v>
      </c>
      <c r="G136" s="214"/>
      <c r="H136" s="217">
        <v>3.4990000000000001</v>
      </c>
      <c r="I136" s="218"/>
      <c r="J136" s="214"/>
      <c r="K136" s="214"/>
      <c r="L136" s="219"/>
      <c r="M136" s="220"/>
      <c r="N136" s="221"/>
      <c r="O136" s="221"/>
      <c r="P136" s="221"/>
      <c r="Q136" s="221"/>
      <c r="R136" s="221"/>
      <c r="S136" s="221"/>
      <c r="T136" s="222"/>
      <c r="AT136" s="223" t="s">
        <v>147</v>
      </c>
      <c r="AU136" s="223" t="s">
        <v>83</v>
      </c>
      <c r="AV136" s="15" t="s">
        <v>89</v>
      </c>
      <c r="AW136" s="15" t="s">
        <v>34</v>
      </c>
      <c r="AX136" s="15" t="s">
        <v>79</v>
      </c>
      <c r="AY136" s="223" t="s">
        <v>137</v>
      </c>
    </row>
    <row r="137" spans="1:65" s="2" customFormat="1" ht="44.25" customHeight="1">
      <c r="A137" s="34"/>
      <c r="B137" s="35"/>
      <c r="C137" s="173" t="s">
        <v>195</v>
      </c>
      <c r="D137" s="173" t="s">
        <v>139</v>
      </c>
      <c r="E137" s="174" t="s">
        <v>202</v>
      </c>
      <c r="F137" s="175" t="s">
        <v>203</v>
      </c>
      <c r="G137" s="176" t="s">
        <v>142</v>
      </c>
      <c r="H137" s="177">
        <v>50.774999999999999</v>
      </c>
      <c r="I137" s="178"/>
      <c r="J137" s="179">
        <f>ROUND(I137*H137,2)</f>
        <v>0</v>
      </c>
      <c r="K137" s="175" t="s">
        <v>143</v>
      </c>
      <c r="L137" s="39"/>
      <c r="M137" s="180" t="s">
        <v>19</v>
      </c>
      <c r="N137" s="181" t="s">
        <v>45</v>
      </c>
      <c r="O137" s="64"/>
      <c r="P137" s="182">
        <f>O137*H137</f>
        <v>0</v>
      </c>
      <c r="Q137" s="182">
        <v>0</v>
      </c>
      <c r="R137" s="182">
        <f>Q137*H137</f>
        <v>0</v>
      </c>
      <c r="S137" s="182">
        <v>0</v>
      </c>
      <c r="T137" s="183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84" t="s">
        <v>89</v>
      </c>
      <c r="AT137" s="184" t="s">
        <v>139</v>
      </c>
      <c r="AU137" s="184" t="s">
        <v>83</v>
      </c>
      <c r="AY137" s="17" t="s">
        <v>137</v>
      </c>
      <c r="BE137" s="185">
        <f>IF(N137="základní",J137,0)</f>
        <v>0</v>
      </c>
      <c r="BF137" s="185">
        <f>IF(N137="snížená",J137,0)</f>
        <v>0</v>
      </c>
      <c r="BG137" s="185">
        <f>IF(N137="zákl. přenesená",J137,0)</f>
        <v>0</v>
      </c>
      <c r="BH137" s="185">
        <f>IF(N137="sníž. přenesená",J137,0)</f>
        <v>0</v>
      </c>
      <c r="BI137" s="185">
        <f>IF(N137="nulová",J137,0)</f>
        <v>0</v>
      </c>
      <c r="BJ137" s="17" t="s">
        <v>79</v>
      </c>
      <c r="BK137" s="185">
        <f>ROUND(I137*H137,2)</f>
        <v>0</v>
      </c>
      <c r="BL137" s="17" t="s">
        <v>89</v>
      </c>
      <c r="BM137" s="184" t="s">
        <v>1131</v>
      </c>
    </row>
    <row r="138" spans="1:65" s="2" customFormat="1">
      <c r="A138" s="34"/>
      <c r="B138" s="35"/>
      <c r="C138" s="36"/>
      <c r="D138" s="186" t="s">
        <v>145</v>
      </c>
      <c r="E138" s="36"/>
      <c r="F138" s="187" t="s">
        <v>205</v>
      </c>
      <c r="G138" s="36"/>
      <c r="H138" s="36"/>
      <c r="I138" s="188"/>
      <c r="J138" s="36"/>
      <c r="K138" s="36"/>
      <c r="L138" s="39"/>
      <c r="M138" s="189"/>
      <c r="N138" s="190"/>
      <c r="O138" s="64"/>
      <c r="P138" s="64"/>
      <c r="Q138" s="64"/>
      <c r="R138" s="64"/>
      <c r="S138" s="64"/>
      <c r="T138" s="65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7" t="s">
        <v>145</v>
      </c>
      <c r="AU138" s="17" t="s">
        <v>83</v>
      </c>
    </row>
    <row r="139" spans="1:65" s="13" customFormat="1">
      <c r="B139" s="191"/>
      <c r="C139" s="192"/>
      <c r="D139" s="193" t="s">
        <v>147</v>
      </c>
      <c r="E139" s="194" t="s">
        <v>19</v>
      </c>
      <c r="F139" s="195" t="s">
        <v>148</v>
      </c>
      <c r="G139" s="192"/>
      <c r="H139" s="194" t="s">
        <v>19</v>
      </c>
      <c r="I139" s="196"/>
      <c r="J139" s="192"/>
      <c r="K139" s="192"/>
      <c r="L139" s="197"/>
      <c r="M139" s="198"/>
      <c r="N139" s="199"/>
      <c r="O139" s="199"/>
      <c r="P139" s="199"/>
      <c r="Q139" s="199"/>
      <c r="R139" s="199"/>
      <c r="S139" s="199"/>
      <c r="T139" s="200"/>
      <c r="AT139" s="201" t="s">
        <v>147</v>
      </c>
      <c r="AU139" s="201" t="s">
        <v>83</v>
      </c>
      <c r="AV139" s="13" t="s">
        <v>79</v>
      </c>
      <c r="AW139" s="13" t="s">
        <v>34</v>
      </c>
      <c r="AX139" s="13" t="s">
        <v>74</v>
      </c>
      <c r="AY139" s="201" t="s">
        <v>137</v>
      </c>
    </row>
    <row r="140" spans="1:65" s="13" customFormat="1">
      <c r="B140" s="191"/>
      <c r="C140" s="192"/>
      <c r="D140" s="193" t="s">
        <v>147</v>
      </c>
      <c r="E140" s="194" t="s">
        <v>19</v>
      </c>
      <c r="F140" s="195" t="s">
        <v>206</v>
      </c>
      <c r="G140" s="192"/>
      <c r="H140" s="194" t="s">
        <v>19</v>
      </c>
      <c r="I140" s="196"/>
      <c r="J140" s="192"/>
      <c r="K140" s="192"/>
      <c r="L140" s="197"/>
      <c r="M140" s="198"/>
      <c r="N140" s="199"/>
      <c r="O140" s="199"/>
      <c r="P140" s="199"/>
      <c r="Q140" s="199"/>
      <c r="R140" s="199"/>
      <c r="S140" s="199"/>
      <c r="T140" s="200"/>
      <c r="AT140" s="201" t="s">
        <v>147</v>
      </c>
      <c r="AU140" s="201" t="s">
        <v>83</v>
      </c>
      <c r="AV140" s="13" t="s">
        <v>79</v>
      </c>
      <c r="AW140" s="13" t="s">
        <v>34</v>
      </c>
      <c r="AX140" s="13" t="s">
        <v>74</v>
      </c>
      <c r="AY140" s="201" t="s">
        <v>137</v>
      </c>
    </row>
    <row r="141" spans="1:65" s="14" customFormat="1">
      <c r="B141" s="202"/>
      <c r="C141" s="203"/>
      <c r="D141" s="193" t="s">
        <v>147</v>
      </c>
      <c r="E141" s="204" t="s">
        <v>19</v>
      </c>
      <c r="F141" s="205" t="s">
        <v>1132</v>
      </c>
      <c r="G141" s="203"/>
      <c r="H141" s="206">
        <v>33.777999999999999</v>
      </c>
      <c r="I141" s="207"/>
      <c r="J141" s="203"/>
      <c r="K141" s="203"/>
      <c r="L141" s="208"/>
      <c r="M141" s="209"/>
      <c r="N141" s="210"/>
      <c r="O141" s="210"/>
      <c r="P141" s="210"/>
      <c r="Q141" s="210"/>
      <c r="R141" s="210"/>
      <c r="S141" s="210"/>
      <c r="T141" s="211"/>
      <c r="AT141" s="212" t="s">
        <v>147</v>
      </c>
      <c r="AU141" s="212" t="s">
        <v>83</v>
      </c>
      <c r="AV141" s="14" t="s">
        <v>83</v>
      </c>
      <c r="AW141" s="14" t="s">
        <v>34</v>
      </c>
      <c r="AX141" s="14" t="s">
        <v>74</v>
      </c>
      <c r="AY141" s="212" t="s">
        <v>137</v>
      </c>
    </row>
    <row r="142" spans="1:65" s="14" customFormat="1">
      <c r="B142" s="202"/>
      <c r="C142" s="203"/>
      <c r="D142" s="193" t="s">
        <v>147</v>
      </c>
      <c r="E142" s="204" t="s">
        <v>19</v>
      </c>
      <c r="F142" s="205" t="s">
        <v>1133</v>
      </c>
      <c r="G142" s="203"/>
      <c r="H142" s="206">
        <v>16.997</v>
      </c>
      <c r="I142" s="207"/>
      <c r="J142" s="203"/>
      <c r="K142" s="203"/>
      <c r="L142" s="208"/>
      <c r="M142" s="209"/>
      <c r="N142" s="210"/>
      <c r="O142" s="210"/>
      <c r="P142" s="210"/>
      <c r="Q142" s="210"/>
      <c r="R142" s="210"/>
      <c r="S142" s="210"/>
      <c r="T142" s="211"/>
      <c r="AT142" s="212" t="s">
        <v>147</v>
      </c>
      <c r="AU142" s="212" t="s">
        <v>83</v>
      </c>
      <c r="AV142" s="14" t="s">
        <v>83</v>
      </c>
      <c r="AW142" s="14" t="s">
        <v>34</v>
      </c>
      <c r="AX142" s="14" t="s">
        <v>74</v>
      </c>
      <c r="AY142" s="212" t="s">
        <v>137</v>
      </c>
    </row>
    <row r="143" spans="1:65" s="15" customFormat="1">
      <c r="B143" s="213"/>
      <c r="C143" s="214"/>
      <c r="D143" s="193" t="s">
        <v>147</v>
      </c>
      <c r="E143" s="215" t="s">
        <v>19</v>
      </c>
      <c r="F143" s="216" t="s">
        <v>150</v>
      </c>
      <c r="G143" s="214"/>
      <c r="H143" s="217">
        <v>50.774999999999999</v>
      </c>
      <c r="I143" s="218"/>
      <c r="J143" s="214"/>
      <c r="K143" s="214"/>
      <c r="L143" s="219"/>
      <c r="M143" s="220"/>
      <c r="N143" s="221"/>
      <c r="O143" s="221"/>
      <c r="P143" s="221"/>
      <c r="Q143" s="221"/>
      <c r="R143" s="221"/>
      <c r="S143" s="221"/>
      <c r="T143" s="222"/>
      <c r="AT143" s="223" t="s">
        <v>147</v>
      </c>
      <c r="AU143" s="223" t="s">
        <v>83</v>
      </c>
      <c r="AV143" s="15" t="s">
        <v>89</v>
      </c>
      <c r="AW143" s="15" t="s">
        <v>34</v>
      </c>
      <c r="AX143" s="15" t="s">
        <v>79</v>
      </c>
      <c r="AY143" s="223" t="s">
        <v>137</v>
      </c>
    </row>
    <row r="144" spans="1:65" s="2" customFormat="1" ht="44.25" customHeight="1">
      <c r="A144" s="34"/>
      <c r="B144" s="35"/>
      <c r="C144" s="173" t="s">
        <v>201</v>
      </c>
      <c r="D144" s="173" t="s">
        <v>139</v>
      </c>
      <c r="E144" s="174" t="s">
        <v>210</v>
      </c>
      <c r="F144" s="175" t="s">
        <v>211</v>
      </c>
      <c r="G144" s="176" t="s">
        <v>142</v>
      </c>
      <c r="H144" s="177">
        <v>25.591999999999999</v>
      </c>
      <c r="I144" s="178"/>
      <c r="J144" s="179">
        <f>ROUND(I144*H144,2)</f>
        <v>0</v>
      </c>
      <c r="K144" s="175" t="s">
        <v>143</v>
      </c>
      <c r="L144" s="39"/>
      <c r="M144" s="180" t="s">
        <v>19</v>
      </c>
      <c r="N144" s="181" t="s">
        <v>45</v>
      </c>
      <c r="O144" s="64"/>
      <c r="P144" s="182">
        <f>O144*H144</f>
        <v>0</v>
      </c>
      <c r="Q144" s="182">
        <v>0</v>
      </c>
      <c r="R144" s="182">
        <f>Q144*H144</f>
        <v>0</v>
      </c>
      <c r="S144" s="182">
        <v>0</v>
      </c>
      <c r="T144" s="183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84" t="s">
        <v>89</v>
      </c>
      <c r="AT144" s="184" t="s">
        <v>139</v>
      </c>
      <c r="AU144" s="184" t="s">
        <v>83</v>
      </c>
      <c r="AY144" s="17" t="s">
        <v>137</v>
      </c>
      <c r="BE144" s="185">
        <f>IF(N144="základní",J144,0)</f>
        <v>0</v>
      </c>
      <c r="BF144" s="185">
        <f>IF(N144="snížená",J144,0)</f>
        <v>0</v>
      </c>
      <c r="BG144" s="185">
        <f>IF(N144="zákl. přenesená",J144,0)</f>
        <v>0</v>
      </c>
      <c r="BH144" s="185">
        <f>IF(N144="sníž. přenesená",J144,0)</f>
        <v>0</v>
      </c>
      <c r="BI144" s="185">
        <f>IF(N144="nulová",J144,0)</f>
        <v>0</v>
      </c>
      <c r="BJ144" s="17" t="s">
        <v>79</v>
      </c>
      <c r="BK144" s="185">
        <f>ROUND(I144*H144,2)</f>
        <v>0</v>
      </c>
      <c r="BL144" s="17" t="s">
        <v>89</v>
      </c>
      <c r="BM144" s="184" t="s">
        <v>1134</v>
      </c>
    </row>
    <row r="145" spans="1:65" s="2" customFormat="1">
      <c r="A145" s="34"/>
      <c r="B145" s="35"/>
      <c r="C145" s="36"/>
      <c r="D145" s="186" t="s">
        <v>145</v>
      </c>
      <c r="E145" s="36"/>
      <c r="F145" s="187" t="s">
        <v>213</v>
      </c>
      <c r="G145" s="36"/>
      <c r="H145" s="36"/>
      <c r="I145" s="188"/>
      <c r="J145" s="36"/>
      <c r="K145" s="36"/>
      <c r="L145" s="39"/>
      <c r="M145" s="189"/>
      <c r="N145" s="190"/>
      <c r="O145" s="64"/>
      <c r="P145" s="64"/>
      <c r="Q145" s="64"/>
      <c r="R145" s="64"/>
      <c r="S145" s="64"/>
      <c r="T145" s="65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T145" s="17" t="s">
        <v>145</v>
      </c>
      <c r="AU145" s="17" t="s">
        <v>83</v>
      </c>
    </row>
    <row r="146" spans="1:65" s="13" customFormat="1">
      <c r="B146" s="191"/>
      <c r="C146" s="192"/>
      <c r="D146" s="193" t="s">
        <v>147</v>
      </c>
      <c r="E146" s="194" t="s">
        <v>19</v>
      </c>
      <c r="F146" s="195" t="s">
        <v>148</v>
      </c>
      <c r="G146" s="192"/>
      <c r="H146" s="194" t="s">
        <v>19</v>
      </c>
      <c r="I146" s="196"/>
      <c r="J146" s="192"/>
      <c r="K146" s="192"/>
      <c r="L146" s="197"/>
      <c r="M146" s="198"/>
      <c r="N146" s="199"/>
      <c r="O146" s="199"/>
      <c r="P146" s="199"/>
      <c r="Q146" s="199"/>
      <c r="R146" s="199"/>
      <c r="S146" s="199"/>
      <c r="T146" s="200"/>
      <c r="AT146" s="201" t="s">
        <v>147</v>
      </c>
      <c r="AU146" s="201" t="s">
        <v>83</v>
      </c>
      <c r="AV146" s="13" t="s">
        <v>79</v>
      </c>
      <c r="AW146" s="13" t="s">
        <v>34</v>
      </c>
      <c r="AX146" s="13" t="s">
        <v>74</v>
      </c>
      <c r="AY146" s="201" t="s">
        <v>137</v>
      </c>
    </row>
    <row r="147" spans="1:65" s="13" customFormat="1">
      <c r="B147" s="191"/>
      <c r="C147" s="192"/>
      <c r="D147" s="193" t="s">
        <v>147</v>
      </c>
      <c r="E147" s="194" t="s">
        <v>19</v>
      </c>
      <c r="F147" s="195" t="s">
        <v>206</v>
      </c>
      <c r="G147" s="192"/>
      <c r="H147" s="194" t="s">
        <v>19</v>
      </c>
      <c r="I147" s="196"/>
      <c r="J147" s="192"/>
      <c r="K147" s="192"/>
      <c r="L147" s="197"/>
      <c r="M147" s="198"/>
      <c r="N147" s="199"/>
      <c r="O147" s="199"/>
      <c r="P147" s="199"/>
      <c r="Q147" s="199"/>
      <c r="R147" s="199"/>
      <c r="S147" s="199"/>
      <c r="T147" s="200"/>
      <c r="AT147" s="201" t="s">
        <v>147</v>
      </c>
      <c r="AU147" s="201" t="s">
        <v>83</v>
      </c>
      <c r="AV147" s="13" t="s">
        <v>79</v>
      </c>
      <c r="AW147" s="13" t="s">
        <v>34</v>
      </c>
      <c r="AX147" s="13" t="s">
        <v>74</v>
      </c>
      <c r="AY147" s="201" t="s">
        <v>137</v>
      </c>
    </row>
    <row r="148" spans="1:65" s="14" customFormat="1">
      <c r="B148" s="202"/>
      <c r="C148" s="203"/>
      <c r="D148" s="193" t="s">
        <v>147</v>
      </c>
      <c r="E148" s="204" t="s">
        <v>19</v>
      </c>
      <c r="F148" s="205" t="s">
        <v>1135</v>
      </c>
      <c r="G148" s="203"/>
      <c r="H148" s="206">
        <v>25.591999999999999</v>
      </c>
      <c r="I148" s="207"/>
      <c r="J148" s="203"/>
      <c r="K148" s="203"/>
      <c r="L148" s="208"/>
      <c r="M148" s="209"/>
      <c r="N148" s="210"/>
      <c r="O148" s="210"/>
      <c r="P148" s="210"/>
      <c r="Q148" s="210"/>
      <c r="R148" s="210"/>
      <c r="S148" s="210"/>
      <c r="T148" s="211"/>
      <c r="AT148" s="212" t="s">
        <v>147</v>
      </c>
      <c r="AU148" s="212" t="s">
        <v>83</v>
      </c>
      <c r="AV148" s="14" t="s">
        <v>83</v>
      </c>
      <c r="AW148" s="14" t="s">
        <v>34</v>
      </c>
      <c r="AX148" s="14" t="s">
        <v>74</v>
      </c>
      <c r="AY148" s="212" t="s">
        <v>137</v>
      </c>
    </row>
    <row r="149" spans="1:65" s="15" customFormat="1">
      <c r="B149" s="213"/>
      <c r="C149" s="214"/>
      <c r="D149" s="193" t="s">
        <v>147</v>
      </c>
      <c r="E149" s="215" t="s">
        <v>19</v>
      </c>
      <c r="F149" s="216" t="s">
        <v>150</v>
      </c>
      <c r="G149" s="214"/>
      <c r="H149" s="217">
        <v>25.591999999999999</v>
      </c>
      <c r="I149" s="218"/>
      <c r="J149" s="214"/>
      <c r="K149" s="214"/>
      <c r="L149" s="219"/>
      <c r="M149" s="220"/>
      <c r="N149" s="221"/>
      <c r="O149" s="221"/>
      <c r="P149" s="221"/>
      <c r="Q149" s="221"/>
      <c r="R149" s="221"/>
      <c r="S149" s="221"/>
      <c r="T149" s="222"/>
      <c r="AT149" s="223" t="s">
        <v>147</v>
      </c>
      <c r="AU149" s="223" t="s">
        <v>83</v>
      </c>
      <c r="AV149" s="15" t="s">
        <v>89</v>
      </c>
      <c r="AW149" s="15" t="s">
        <v>34</v>
      </c>
      <c r="AX149" s="15" t="s">
        <v>79</v>
      </c>
      <c r="AY149" s="223" t="s">
        <v>137</v>
      </c>
    </row>
    <row r="150" spans="1:65" s="2" customFormat="1" ht="33" customHeight="1">
      <c r="A150" s="34"/>
      <c r="B150" s="35"/>
      <c r="C150" s="173" t="s">
        <v>209</v>
      </c>
      <c r="D150" s="173" t="s">
        <v>139</v>
      </c>
      <c r="E150" s="174" t="s">
        <v>216</v>
      </c>
      <c r="F150" s="175" t="s">
        <v>217</v>
      </c>
      <c r="G150" s="176" t="s">
        <v>142</v>
      </c>
      <c r="H150" s="177">
        <v>36.561999999999998</v>
      </c>
      <c r="I150" s="178"/>
      <c r="J150" s="179">
        <f>ROUND(I150*H150,2)</f>
        <v>0</v>
      </c>
      <c r="K150" s="175" t="s">
        <v>19</v>
      </c>
      <c r="L150" s="39"/>
      <c r="M150" s="180" t="s">
        <v>19</v>
      </c>
      <c r="N150" s="181" t="s">
        <v>45</v>
      </c>
      <c r="O150" s="64"/>
      <c r="P150" s="182">
        <f>O150*H150</f>
        <v>0</v>
      </c>
      <c r="Q150" s="182">
        <v>0</v>
      </c>
      <c r="R150" s="182">
        <f>Q150*H150</f>
        <v>0</v>
      </c>
      <c r="S150" s="182">
        <v>0</v>
      </c>
      <c r="T150" s="183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84" t="s">
        <v>89</v>
      </c>
      <c r="AT150" s="184" t="s">
        <v>139</v>
      </c>
      <c r="AU150" s="184" t="s">
        <v>83</v>
      </c>
      <c r="AY150" s="17" t="s">
        <v>137</v>
      </c>
      <c r="BE150" s="185">
        <f>IF(N150="základní",J150,0)</f>
        <v>0</v>
      </c>
      <c r="BF150" s="185">
        <f>IF(N150="snížená",J150,0)</f>
        <v>0</v>
      </c>
      <c r="BG150" s="185">
        <f>IF(N150="zákl. přenesená",J150,0)</f>
        <v>0</v>
      </c>
      <c r="BH150" s="185">
        <f>IF(N150="sníž. přenesená",J150,0)</f>
        <v>0</v>
      </c>
      <c r="BI150" s="185">
        <f>IF(N150="nulová",J150,0)</f>
        <v>0</v>
      </c>
      <c r="BJ150" s="17" t="s">
        <v>79</v>
      </c>
      <c r="BK150" s="185">
        <f>ROUND(I150*H150,2)</f>
        <v>0</v>
      </c>
      <c r="BL150" s="17" t="s">
        <v>89</v>
      </c>
      <c r="BM150" s="184" t="s">
        <v>1136</v>
      </c>
    </row>
    <row r="151" spans="1:65" s="13" customFormat="1" ht="20.399999999999999">
      <c r="B151" s="191"/>
      <c r="C151" s="192"/>
      <c r="D151" s="193" t="s">
        <v>147</v>
      </c>
      <c r="E151" s="194" t="s">
        <v>19</v>
      </c>
      <c r="F151" s="195" t="s">
        <v>1137</v>
      </c>
      <c r="G151" s="192"/>
      <c r="H151" s="194" t="s">
        <v>19</v>
      </c>
      <c r="I151" s="196"/>
      <c r="J151" s="192"/>
      <c r="K151" s="192"/>
      <c r="L151" s="197"/>
      <c r="M151" s="198"/>
      <c r="N151" s="199"/>
      <c r="O151" s="199"/>
      <c r="P151" s="199"/>
      <c r="Q151" s="199"/>
      <c r="R151" s="199"/>
      <c r="S151" s="199"/>
      <c r="T151" s="200"/>
      <c r="AT151" s="201" t="s">
        <v>147</v>
      </c>
      <c r="AU151" s="201" t="s">
        <v>83</v>
      </c>
      <c r="AV151" s="13" t="s">
        <v>79</v>
      </c>
      <c r="AW151" s="13" t="s">
        <v>34</v>
      </c>
      <c r="AX151" s="13" t="s">
        <v>74</v>
      </c>
      <c r="AY151" s="201" t="s">
        <v>137</v>
      </c>
    </row>
    <row r="152" spans="1:65" s="14" customFormat="1">
      <c r="B152" s="202"/>
      <c r="C152" s="203"/>
      <c r="D152" s="193" t="s">
        <v>147</v>
      </c>
      <c r="E152" s="204" t="s">
        <v>19</v>
      </c>
      <c r="F152" s="205" t="s">
        <v>1138</v>
      </c>
      <c r="G152" s="203"/>
      <c r="H152" s="206">
        <v>112.929</v>
      </c>
      <c r="I152" s="207"/>
      <c r="J152" s="203"/>
      <c r="K152" s="203"/>
      <c r="L152" s="208"/>
      <c r="M152" s="209"/>
      <c r="N152" s="210"/>
      <c r="O152" s="210"/>
      <c r="P152" s="210"/>
      <c r="Q152" s="210"/>
      <c r="R152" s="210"/>
      <c r="S152" s="210"/>
      <c r="T152" s="211"/>
      <c r="AT152" s="212" t="s">
        <v>147</v>
      </c>
      <c r="AU152" s="212" t="s">
        <v>83</v>
      </c>
      <c r="AV152" s="14" t="s">
        <v>83</v>
      </c>
      <c r="AW152" s="14" t="s">
        <v>34</v>
      </c>
      <c r="AX152" s="14" t="s">
        <v>74</v>
      </c>
      <c r="AY152" s="212" t="s">
        <v>137</v>
      </c>
    </row>
    <row r="153" spans="1:65" s="14" customFormat="1">
      <c r="B153" s="202"/>
      <c r="C153" s="203"/>
      <c r="D153" s="193" t="s">
        <v>147</v>
      </c>
      <c r="E153" s="204" t="s">
        <v>19</v>
      </c>
      <c r="F153" s="205" t="s">
        <v>1139</v>
      </c>
      <c r="G153" s="203"/>
      <c r="H153" s="206">
        <v>-76.367000000000004</v>
      </c>
      <c r="I153" s="207"/>
      <c r="J153" s="203"/>
      <c r="K153" s="203"/>
      <c r="L153" s="208"/>
      <c r="M153" s="209"/>
      <c r="N153" s="210"/>
      <c r="O153" s="210"/>
      <c r="P153" s="210"/>
      <c r="Q153" s="210"/>
      <c r="R153" s="210"/>
      <c r="S153" s="210"/>
      <c r="T153" s="211"/>
      <c r="AT153" s="212" t="s">
        <v>147</v>
      </c>
      <c r="AU153" s="212" t="s">
        <v>83</v>
      </c>
      <c r="AV153" s="14" t="s">
        <v>83</v>
      </c>
      <c r="AW153" s="14" t="s">
        <v>34</v>
      </c>
      <c r="AX153" s="14" t="s">
        <v>74</v>
      </c>
      <c r="AY153" s="212" t="s">
        <v>137</v>
      </c>
    </row>
    <row r="154" spans="1:65" s="15" customFormat="1">
      <c r="B154" s="213"/>
      <c r="C154" s="214"/>
      <c r="D154" s="193" t="s">
        <v>147</v>
      </c>
      <c r="E154" s="215" t="s">
        <v>19</v>
      </c>
      <c r="F154" s="216" t="s">
        <v>150</v>
      </c>
      <c r="G154" s="214"/>
      <c r="H154" s="217">
        <v>36.561999999999998</v>
      </c>
      <c r="I154" s="218"/>
      <c r="J154" s="214"/>
      <c r="K154" s="214"/>
      <c r="L154" s="219"/>
      <c r="M154" s="220"/>
      <c r="N154" s="221"/>
      <c r="O154" s="221"/>
      <c r="P154" s="221"/>
      <c r="Q154" s="221"/>
      <c r="R154" s="221"/>
      <c r="S154" s="221"/>
      <c r="T154" s="222"/>
      <c r="AT154" s="223" t="s">
        <v>147</v>
      </c>
      <c r="AU154" s="223" t="s">
        <v>83</v>
      </c>
      <c r="AV154" s="15" t="s">
        <v>89</v>
      </c>
      <c r="AW154" s="15" t="s">
        <v>34</v>
      </c>
      <c r="AX154" s="15" t="s">
        <v>79</v>
      </c>
      <c r="AY154" s="223" t="s">
        <v>137</v>
      </c>
    </row>
    <row r="155" spans="1:65" s="2" customFormat="1" ht="37.799999999999997" customHeight="1">
      <c r="A155" s="34"/>
      <c r="B155" s="35"/>
      <c r="C155" s="173" t="s">
        <v>8</v>
      </c>
      <c r="D155" s="173" t="s">
        <v>139</v>
      </c>
      <c r="E155" s="174" t="s">
        <v>224</v>
      </c>
      <c r="F155" s="175" t="s">
        <v>225</v>
      </c>
      <c r="G155" s="176" t="s">
        <v>142</v>
      </c>
      <c r="H155" s="177">
        <v>36.561999999999998</v>
      </c>
      <c r="I155" s="178"/>
      <c r="J155" s="179">
        <f>ROUND(I155*H155,2)</f>
        <v>0</v>
      </c>
      <c r="K155" s="175" t="s">
        <v>143</v>
      </c>
      <c r="L155" s="39"/>
      <c r="M155" s="180" t="s">
        <v>19</v>
      </c>
      <c r="N155" s="181" t="s">
        <v>45</v>
      </c>
      <c r="O155" s="64"/>
      <c r="P155" s="182">
        <f>O155*H155</f>
        <v>0</v>
      </c>
      <c r="Q155" s="182">
        <v>0</v>
      </c>
      <c r="R155" s="182">
        <f>Q155*H155</f>
        <v>0</v>
      </c>
      <c r="S155" s="182">
        <v>0</v>
      </c>
      <c r="T155" s="183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84" t="s">
        <v>89</v>
      </c>
      <c r="AT155" s="184" t="s">
        <v>139</v>
      </c>
      <c r="AU155" s="184" t="s">
        <v>83</v>
      </c>
      <c r="AY155" s="17" t="s">
        <v>137</v>
      </c>
      <c r="BE155" s="185">
        <f>IF(N155="základní",J155,0)</f>
        <v>0</v>
      </c>
      <c r="BF155" s="185">
        <f>IF(N155="snížená",J155,0)</f>
        <v>0</v>
      </c>
      <c r="BG155" s="185">
        <f>IF(N155="zákl. přenesená",J155,0)</f>
        <v>0</v>
      </c>
      <c r="BH155" s="185">
        <f>IF(N155="sníž. přenesená",J155,0)</f>
        <v>0</v>
      </c>
      <c r="BI155" s="185">
        <f>IF(N155="nulová",J155,0)</f>
        <v>0</v>
      </c>
      <c r="BJ155" s="17" t="s">
        <v>79</v>
      </c>
      <c r="BK155" s="185">
        <f>ROUND(I155*H155,2)</f>
        <v>0</v>
      </c>
      <c r="BL155" s="17" t="s">
        <v>89</v>
      </c>
      <c r="BM155" s="184" t="s">
        <v>1140</v>
      </c>
    </row>
    <row r="156" spans="1:65" s="2" customFormat="1">
      <c r="A156" s="34"/>
      <c r="B156" s="35"/>
      <c r="C156" s="36"/>
      <c r="D156" s="186" t="s">
        <v>145</v>
      </c>
      <c r="E156" s="36"/>
      <c r="F156" s="187" t="s">
        <v>227</v>
      </c>
      <c r="G156" s="36"/>
      <c r="H156" s="36"/>
      <c r="I156" s="188"/>
      <c r="J156" s="36"/>
      <c r="K156" s="36"/>
      <c r="L156" s="39"/>
      <c r="M156" s="189"/>
      <c r="N156" s="190"/>
      <c r="O156" s="64"/>
      <c r="P156" s="64"/>
      <c r="Q156" s="64"/>
      <c r="R156" s="64"/>
      <c r="S156" s="64"/>
      <c r="T156" s="65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17" t="s">
        <v>145</v>
      </c>
      <c r="AU156" s="17" t="s">
        <v>83</v>
      </c>
    </row>
    <row r="157" spans="1:65" s="14" customFormat="1">
      <c r="B157" s="202"/>
      <c r="C157" s="203"/>
      <c r="D157" s="193" t="s">
        <v>147</v>
      </c>
      <c r="E157" s="204" t="s">
        <v>19</v>
      </c>
      <c r="F157" s="205" t="s">
        <v>1141</v>
      </c>
      <c r="G157" s="203"/>
      <c r="H157" s="206">
        <v>36.561999999999998</v>
      </c>
      <c r="I157" s="207"/>
      <c r="J157" s="203"/>
      <c r="K157" s="203"/>
      <c r="L157" s="208"/>
      <c r="M157" s="209"/>
      <c r="N157" s="210"/>
      <c r="O157" s="210"/>
      <c r="P157" s="210"/>
      <c r="Q157" s="210"/>
      <c r="R157" s="210"/>
      <c r="S157" s="210"/>
      <c r="T157" s="211"/>
      <c r="AT157" s="212" t="s">
        <v>147</v>
      </c>
      <c r="AU157" s="212" t="s">
        <v>83</v>
      </c>
      <c r="AV157" s="14" t="s">
        <v>83</v>
      </c>
      <c r="AW157" s="14" t="s">
        <v>34</v>
      </c>
      <c r="AX157" s="14" t="s">
        <v>74</v>
      </c>
      <c r="AY157" s="212" t="s">
        <v>137</v>
      </c>
    </row>
    <row r="158" spans="1:65" s="15" customFormat="1">
      <c r="B158" s="213"/>
      <c r="C158" s="214"/>
      <c r="D158" s="193" t="s">
        <v>147</v>
      </c>
      <c r="E158" s="215" t="s">
        <v>19</v>
      </c>
      <c r="F158" s="216" t="s">
        <v>150</v>
      </c>
      <c r="G158" s="214"/>
      <c r="H158" s="217">
        <v>36.561999999999998</v>
      </c>
      <c r="I158" s="218"/>
      <c r="J158" s="214"/>
      <c r="K158" s="214"/>
      <c r="L158" s="219"/>
      <c r="M158" s="220"/>
      <c r="N158" s="221"/>
      <c r="O158" s="221"/>
      <c r="P158" s="221"/>
      <c r="Q158" s="221"/>
      <c r="R158" s="221"/>
      <c r="S158" s="221"/>
      <c r="T158" s="222"/>
      <c r="AT158" s="223" t="s">
        <v>147</v>
      </c>
      <c r="AU158" s="223" t="s">
        <v>83</v>
      </c>
      <c r="AV158" s="15" t="s">
        <v>89</v>
      </c>
      <c r="AW158" s="15" t="s">
        <v>34</v>
      </c>
      <c r="AX158" s="15" t="s">
        <v>79</v>
      </c>
      <c r="AY158" s="223" t="s">
        <v>137</v>
      </c>
    </row>
    <row r="159" spans="1:65" s="2" customFormat="1" ht="44.25" customHeight="1">
      <c r="A159" s="34"/>
      <c r="B159" s="35"/>
      <c r="C159" s="173" t="s">
        <v>223</v>
      </c>
      <c r="D159" s="173" t="s">
        <v>139</v>
      </c>
      <c r="E159" s="174" t="s">
        <v>230</v>
      </c>
      <c r="F159" s="175" t="s">
        <v>231</v>
      </c>
      <c r="G159" s="176" t="s">
        <v>232</v>
      </c>
      <c r="H159" s="177">
        <v>65.811999999999998</v>
      </c>
      <c r="I159" s="178"/>
      <c r="J159" s="179">
        <f>ROUND(I159*H159,2)</f>
        <v>0</v>
      </c>
      <c r="K159" s="175" t="s">
        <v>143</v>
      </c>
      <c r="L159" s="39"/>
      <c r="M159" s="180" t="s">
        <v>19</v>
      </c>
      <c r="N159" s="181" t="s">
        <v>45</v>
      </c>
      <c r="O159" s="64"/>
      <c r="P159" s="182">
        <f>O159*H159</f>
        <v>0</v>
      </c>
      <c r="Q159" s="182">
        <v>0</v>
      </c>
      <c r="R159" s="182">
        <f>Q159*H159</f>
        <v>0</v>
      </c>
      <c r="S159" s="182">
        <v>0</v>
      </c>
      <c r="T159" s="183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84" t="s">
        <v>89</v>
      </c>
      <c r="AT159" s="184" t="s">
        <v>139</v>
      </c>
      <c r="AU159" s="184" t="s">
        <v>83</v>
      </c>
      <c r="AY159" s="17" t="s">
        <v>137</v>
      </c>
      <c r="BE159" s="185">
        <f>IF(N159="základní",J159,0)</f>
        <v>0</v>
      </c>
      <c r="BF159" s="185">
        <f>IF(N159="snížená",J159,0)</f>
        <v>0</v>
      </c>
      <c r="BG159" s="185">
        <f>IF(N159="zákl. přenesená",J159,0)</f>
        <v>0</v>
      </c>
      <c r="BH159" s="185">
        <f>IF(N159="sníž. přenesená",J159,0)</f>
        <v>0</v>
      </c>
      <c r="BI159" s="185">
        <f>IF(N159="nulová",J159,0)</f>
        <v>0</v>
      </c>
      <c r="BJ159" s="17" t="s">
        <v>79</v>
      </c>
      <c r="BK159" s="185">
        <f>ROUND(I159*H159,2)</f>
        <v>0</v>
      </c>
      <c r="BL159" s="17" t="s">
        <v>89</v>
      </c>
      <c r="BM159" s="184" t="s">
        <v>1142</v>
      </c>
    </row>
    <row r="160" spans="1:65" s="2" customFormat="1">
      <c r="A160" s="34"/>
      <c r="B160" s="35"/>
      <c r="C160" s="36"/>
      <c r="D160" s="186" t="s">
        <v>145</v>
      </c>
      <c r="E160" s="36"/>
      <c r="F160" s="187" t="s">
        <v>234</v>
      </c>
      <c r="G160" s="36"/>
      <c r="H160" s="36"/>
      <c r="I160" s="188"/>
      <c r="J160" s="36"/>
      <c r="K160" s="36"/>
      <c r="L160" s="39"/>
      <c r="M160" s="189"/>
      <c r="N160" s="190"/>
      <c r="O160" s="64"/>
      <c r="P160" s="64"/>
      <c r="Q160" s="64"/>
      <c r="R160" s="64"/>
      <c r="S160" s="64"/>
      <c r="T160" s="65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T160" s="17" t="s">
        <v>145</v>
      </c>
      <c r="AU160" s="17" t="s">
        <v>83</v>
      </c>
    </row>
    <row r="161" spans="1:65" s="14" customFormat="1">
      <c r="B161" s="202"/>
      <c r="C161" s="203"/>
      <c r="D161" s="193" t="s">
        <v>147</v>
      </c>
      <c r="E161" s="204" t="s">
        <v>19</v>
      </c>
      <c r="F161" s="205" t="s">
        <v>1143</v>
      </c>
      <c r="G161" s="203"/>
      <c r="H161" s="206">
        <v>65.811999999999998</v>
      </c>
      <c r="I161" s="207"/>
      <c r="J161" s="203"/>
      <c r="K161" s="203"/>
      <c r="L161" s="208"/>
      <c r="M161" s="209"/>
      <c r="N161" s="210"/>
      <c r="O161" s="210"/>
      <c r="P161" s="210"/>
      <c r="Q161" s="210"/>
      <c r="R161" s="210"/>
      <c r="S161" s="210"/>
      <c r="T161" s="211"/>
      <c r="AT161" s="212" t="s">
        <v>147</v>
      </c>
      <c r="AU161" s="212" t="s">
        <v>83</v>
      </c>
      <c r="AV161" s="14" t="s">
        <v>83</v>
      </c>
      <c r="AW161" s="14" t="s">
        <v>34</v>
      </c>
      <c r="AX161" s="14" t="s">
        <v>74</v>
      </c>
      <c r="AY161" s="212" t="s">
        <v>137</v>
      </c>
    </row>
    <row r="162" spans="1:65" s="15" customFormat="1">
      <c r="B162" s="213"/>
      <c r="C162" s="214"/>
      <c r="D162" s="193" t="s">
        <v>147</v>
      </c>
      <c r="E162" s="215" t="s">
        <v>19</v>
      </c>
      <c r="F162" s="216" t="s">
        <v>150</v>
      </c>
      <c r="G162" s="214"/>
      <c r="H162" s="217">
        <v>65.811999999999998</v>
      </c>
      <c r="I162" s="218"/>
      <c r="J162" s="214"/>
      <c r="K162" s="214"/>
      <c r="L162" s="219"/>
      <c r="M162" s="220"/>
      <c r="N162" s="221"/>
      <c r="O162" s="221"/>
      <c r="P162" s="221"/>
      <c r="Q162" s="221"/>
      <c r="R162" s="221"/>
      <c r="S162" s="221"/>
      <c r="T162" s="222"/>
      <c r="AT162" s="223" t="s">
        <v>147</v>
      </c>
      <c r="AU162" s="223" t="s">
        <v>83</v>
      </c>
      <c r="AV162" s="15" t="s">
        <v>89</v>
      </c>
      <c r="AW162" s="15" t="s">
        <v>34</v>
      </c>
      <c r="AX162" s="15" t="s">
        <v>79</v>
      </c>
      <c r="AY162" s="223" t="s">
        <v>137</v>
      </c>
    </row>
    <row r="163" spans="1:65" s="2" customFormat="1" ht="66.75" customHeight="1">
      <c r="A163" s="34"/>
      <c r="B163" s="35"/>
      <c r="C163" s="173" t="s">
        <v>229</v>
      </c>
      <c r="D163" s="173" t="s">
        <v>139</v>
      </c>
      <c r="E163" s="174" t="s">
        <v>237</v>
      </c>
      <c r="F163" s="175" t="s">
        <v>238</v>
      </c>
      <c r="G163" s="176" t="s">
        <v>142</v>
      </c>
      <c r="H163" s="177">
        <v>25.591999999999999</v>
      </c>
      <c r="I163" s="178"/>
      <c r="J163" s="179">
        <f>ROUND(I163*H163,2)</f>
        <v>0</v>
      </c>
      <c r="K163" s="175" t="s">
        <v>143</v>
      </c>
      <c r="L163" s="39"/>
      <c r="M163" s="180" t="s">
        <v>19</v>
      </c>
      <c r="N163" s="181" t="s">
        <v>45</v>
      </c>
      <c r="O163" s="64"/>
      <c r="P163" s="182">
        <f>O163*H163</f>
        <v>0</v>
      </c>
      <c r="Q163" s="182">
        <v>0</v>
      </c>
      <c r="R163" s="182">
        <f>Q163*H163</f>
        <v>0</v>
      </c>
      <c r="S163" s="182">
        <v>0</v>
      </c>
      <c r="T163" s="183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84" t="s">
        <v>89</v>
      </c>
      <c r="AT163" s="184" t="s">
        <v>139</v>
      </c>
      <c r="AU163" s="184" t="s">
        <v>83</v>
      </c>
      <c r="AY163" s="17" t="s">
        <v>137</v>
      </c>
      <c r="BE163" s="185">
        <f>IF(N163="základní",J163,0)</f>
        <v>0</v>
      </c>
      <c r="BF163" s="185">
        <f>IF(N163="snížená",J163,0)</f>
        <v>0</v>
      </c>
      <c r="BG163" s="185">
        <f>IF(N163="zákl. přenesená",J163,0)</f>
        <v>0</v>
      </c>
      <c r="BH163" s="185">
        <f>IF(N163="sníž. přenesená",J163,0)</f>
        <v>0</v>
      </c>
      <c r="BI163" s="185">
        <f>IF(N163="nulová",J163,0)</f>
        <v>0</v>
      </c>
      <c r="BJ163" s="17" t="s">
        <v>79</v>
      </c>
      <c r="BK163" s="185">
        <f>ROUND(I163*H163,2)</f>
        <v>0</v>
      </c>
      <c r="BL163" s="17" t="s">
        <v>89</v>
      </c>
      <c r="BM163" s="184" t="s">
        <v>1144</v>
      </c>
    </row>
    <row r="164" spans="1:65" s="2" customFormat="1">
      <c r="A164" s="34"/>
      <c r="B164" s="35"/>
      <c r="C164" s="36"/>
      <c r="D164" s="186" t="s">
        <v>145</v>
      </c>
      <c r="E164" s="36"/>
      <c r="F164" s="187" t="s">
        <v>240</v>
      </c>
      <c r="G164" s="36"/>
      <c r="H164" s="36"/>
      <c r="I164" s="188"/>
      <c r="J164" s="36"/>
      <c r="K164" s="36"/>
      <c r="L164" s="39"/>
      <c r="M164" s="189"/>
      <c r="N164" s="190"/>
      <c r="O164" s="64"/>
      <c r="P164" s="64"/>
      <c r="Q164" s="64"/>
      <c r="R164" s="64"/>
      <c r="S164" s="64"/>
      <c r="T164" s="65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T164" s="17" t="s">
        <v>145</v>
      </c>
      <c r="AU164" s="17" t="s">
        <v>83</v>
      </c>
    </row>
    <row r="165" spans="1:65" s="13" customFormat="1">
      <c r="B165" s="191"/>
      <c r="C165" s="192"/>
      <c r="D165" s="193" t="s">
        <v>147</v>
      </c>
      <c r="E165" s="194" t="s">
        <v>19</v>
      </c>
      <c r="F165" s="195" t="s">
        <v>148</v>
      </c>
      <c r="G165" s="192"/>
      <c r="H165" s="194" t="s">
        <v>19</v>
      </c>
      <c r="I165" s="196"/>
      <c r="J165" s="192"/>
      <c r="K165" s="192"/>
      <c r="L165" s="197"/>
      <c r="M165" s="198"/>
      <c r="N165" s="199"/>
      <c r="O165" s="199"/>
      <c r="P165" s="199"/>
      <c r="Q165" s="199"/>
      <c r="R165" s="199"/>
      <c r="S165" s="199"/>
      <c r="T165" s="200"/>
      <c r="AT165" s="201" t="s">
        <v>147</v>
      </c>
      <c r="AU165" s="201" t="s">
        <v>83</v>
      </c>
      <c r="AV165" s="13" t="s">
        <v>79</v>
      </c>
      <c r="AW165" s="13" t="s">
        <v>34</v>
      </c>
      <c r="AX165" s="13" t="s">
        <v>74</v>
      </c>
      <c r="AY165" s="201" t="s">
        <v>137</v>
      </c>
    </row>
    <row r="166" spans="1:65" s="14" customFormat="1">
      <c r="B166" s="202"/>
      <c r="C166" s="203"/>
      <c r="D166" s="193" t="s">
        <v>147</v>
      </c>
      <c r="E166" s="204" t="s">
        <v>19</v>
      </c>
      <c r="F166" s="205" t="s">
        <v>1135</v>
      </c>
      <c r="G166" s="203"/>
      <c r="H166" s="206">
        <v>25.591999999999999</v>
      </c>
      <c r="I166" s="207"/>
      <c r="J166" s="203"/>
      <c r="K166" s="203"/>
      <c r="L166" s="208"/>
      <c r="M166" s="209"/>
      <c r="N166" s="210"/>
      <c r="O166" s="210"/>
      <c r="P166" s="210"/>
      <c r="Q166" s="210"/>
      <c r="R166" s="210"/>
      <c r="S166" s="210"/>
      <c r="T166" s="211"/>
      <c r="AT166" s="212" t="s">
        <v>147</v>
      </c>
      <c r="AU166" s="212" t="s">
        <v>83</v>
      </c>
      <c r="AV166" s="14" t="s">
        <v>83</v>
      </c>
      <c r="AW166" s="14" t="s">
        <v>34</v>
      </c>
      <c r="AX166" s="14" t="s">
        <v>74</v>
      </c>
      <c r="AY166" s="212" t="s">
        <v>137</v>
      </c>
    </row>
    <row r="167" spans="1:65" s="15" customFormat="1">
      <c r="B167" s="213"/>
      <c r="C167" s="214"/>
      <c r="D167" s="193" t="s">
        <v>147</v>
      </c>
      <c r="E167" s="215" t="s">
        <v>19</v>
      </c>
      <c r="F167" s="216" t="s">
        <v>150</v>
      </c>
      <c r="G167" s="214"/>
      <c r="H167" s="217">
        <v>25.591999999999999</v>
      </c>
      <c r="I167" s="218"/>
      <c r="J167" s="214"/>
      <c r="K167" s="214"/>
      <c r="L167" s="219"/>
      <c r="M167" s="220"/>
      <c r="N167" s="221"/>
      <c r="O167" s="221"/>
      <c r="P167" s="221"/>
      <c r="Q167" s="221"/>
      <c r="R167" s="221"/>
      <c r="S167" s="221"/>
      <c r="T167" s="222"/>
      <c r="AT167" s="223" t="s">
        <v>147</v>
      </c>
      <c r="AU167" s="223" t="s">
        <v>83</v>
      </c>
      <c r="AV167" s="15" t="s">
        <v>89</v>
      </c>
      <c r="AW167" s="15" t="s">
        <v>34</v>
      </c>
      <c r="AX167" s="15" t="s">
        <v>79</v>
      </c>
      <c r="AY167" s="223" t="s">
        <v>137</v>
      </c>
    </row>
    <row r="168" spans="1:65" s="2" customFormat="1" ht="16.5" customHeight="1">
      <c r="A168" s="34"/>
      <c r="B168" s="35"/>
      <c r="C168" s="224" t="s">
        <v>236</v>
      </c>
      <c r="D168" s="224" t="s">
        <v>243</v>
      </c>
      <c r="E168" s="225" t="s">
        <v>244</v>
      </c>
      <c r="F168" s="226" t="s">
        <v>245</v>
      </c>
      <c r="G168" s="227" t="s">
        <v>232</v>
      </c>
      <c r="H168" s="228">
        <v>51.183999999999997</v>
      </c>
      <c r="I168" s="229"/>
      <c r="J168" s="230">
        <f>ROUND(I168*H168,2)</f>
        <v>0</v>
      </c>
      <c r="K168" s="226" t="s">
        <v>143</v>
      </c>
      <c r="L168" s="231"/>
      <c r="M168" s="232" t="s">
        <v>19</v>
      </c>
      <c r="N168" s="233" t="s">
        <v>45</v>
      </c>
      <c r="O168" s="64"/>
      <c r="P168" s="182">
        <f>O168*H168</f>
        <v>0</v>
      </c>
      <c r="Q168" s="182">
        <v>1</v>
      </c>
      <c r="R168" s="182">
        <f>Q168*H168</f>
        <v>51.183999999999997</v>
      </c>
      <c r="S168" s="182">
        <v>0</v>
      </c>
      <c r="T168" s="183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84" t="s">
        <v>189</v>
      </c>
      <c r="AT168" s="184" t="s">
        <v>243</v>
      </c>
      <c r="AU168" s="184" t="s">
        <v>83</v>
      </c>
      <c r="AY168" s="17" t="s">
        <v>137</v>
      </c>
      <c r="BE168" s="185">
        <f>IF(N168="základní",J168,0)</f>
        <v>0</v>
      </c>
      <c r="BF168" s="185">
        <f>IF(N168="snížená",J168,0)</f>
        <v>0</v>
      </c>
      <c r="BG168" s="185">
        <f>IF(N168="zákl. přenesená",J168,0)</f>
        <v>0</v>
      </c>
      <c r="BH168" s="185">
        <f>IF(N168="sníž. přenesená",J168,0)</f>
        <v>0</v>
      </c>
      <c r="BI168" s="185">
        <f>IF(N168="nulová",J168,0)</f>
        <v>0</v>
      </c>
      <c r="BJ168" s="17" t="s">
        <v>79</v>
      </c>
      <c r="BK168" s="185">
        <f>ROUND(I168*H168,2)</f>
        <v>0</v>
      </c>
      <c r="BL168" s="17" t="s">
        <v>89</v>
      </c>
      <c r="BM168" s="184" t="s">
        <v>1145</v>
      </c>
    </row>
    <row r="169" spans="1:65" s="14" customFormat="1">
      <c r="B169" s="202"/>
      <c r="C169" s="203"/>
      <c r="D169" s="193" t="s">
        <v>147</v>
      </c>
      <c r="E169" s="204" t="s">
        <v>19</v>
      </c>
      <c r="F169" s="205" t="s">
        <v>1146</v>
      </c>
      <c r="G169" s="203"/>
      <c r="H169" s="206">
        <v>51.183999999999997</v>
      </c>
      <c r="I169" s="207"/>
      <c r="J169" s="203"/>
      <c r="K169" s="203"/>
      <c r="L169" s="208"/>
      <c r="M169" s="209"/>
      <c r="N169" s="210"/>
      <c r="O169" s="210"/>
      <c r="P169" s="210"/>
      <c r="Q169" s="210"/>
      <c r="R169" s="210"/>
      <c r="S169" s="210"/>
      <c r="T169" s="211"/>
      <c r="AT169" s="212" t="s">
        <v>147</v>
      </c>
      <c r="AU169" s="212" t="s">
        <v>83</v>
      </c>
      <c r="AV169" s="14" t="s">
        <v>83</v>
      </c>
      <c r="AW169" s="14" t="s">
        <v>34</v>
      </c>
      <c r="AX169" s="14" t="s">
        <v>74</v>
      </c>
      <c r="AY169" s="212" t="s">
        <v>137</v>
      </c>
    </row>
    <row r="170" spans="1:65" s="15" customFormat="1">
      <c r="B170" s="213"/>
      <c r="C170" s="214"/>
      <c r="D170" s="193" t="s">
        <v>147</v>
      </c>
      <c r="E170" s="215" t="s">
        <v>19</v>
      </c>
      <c r="F170" s="216" t="s">
        <v>150</v>
      </c>
      <c r="G170" s="214"/>
      <c r="H170" s="217">
        <v>51.183999999999997</v>
      </c>
      <c r="I170" s="218"/>
      <c r="J170" s="214"/>
      <c r="K170" s="214"/>
      <c r="L170" s="219"/>
      <c r="M170" s="220"/>
      <c r="N170" s="221"/>
      <c r="O170" s="221"/>
      <c r="P170" s="221"/>
      <c r="Q170" s="221"/>
      <c r="R170" s="221"/>
      <c r="S170" s="221"/>
      <c r="T170" s="222"/>
      <c r="AT170" s="223" t="s">
        <v>147</v>
      </c>
      <c r="AU170" s="223" t="s">
        <v>83</v>
      </c>
      <c r="AV170" s="15" t="s">
        <v>89</v>
      </c>
      <c r="AW170" s="15" t="s">
        <v>34</v>
      </c>
      <c r="AX170" s="15" t="s">
        <v>79</v>
      </c>
      <c r="AY170" s="223" t="s">
        <v>137</v>
      </c>
    </row>
    <row r="171" spans="1:65" s="2" customFormat="1" ht="37.799999999999997" customHeight="1">
      <c r="A171" s="34"/>
      <c r="B171" s="35"/>
      <c r="C171" s="173" t="s">
        <v>242</v>
      </c>
      <c r="D171" s="173" t="s">
        <v>139</v>
      </c>
      <c r="E171" s="174" t="s">
        <v>1147</v>
      </c>
      <c r="F171" s="175" t="s">
        <v>1148</v>
      </c>
      <c r="G171" s="176" t="s">
        <v>251</v>
      </c>
      <c r="H171" s="177">
        <v>169.98400000000001</v>
      </c>
      <c r="I171" s="178"/>
      <c r="J171" s="179">
        <f>ROUND(I171*H171,2)</f>
        <v>0</v>
      </c>
      <c r="K171" s="175" t="s">
        <v>143</v>
      </c>
      <c r="L171" s="39"/>
      <c r="M171" s="180" t="s">
        <v>19</v>
      </c>
      <c r="N171" s="181" t="s">
        <v>45</v>
      </c>
      <c r="O171" s="64"/>
      <c r="P171" s="182">
        <f>O171*H171</f>
        <v>0</v>
      </c>
      <c r="Q171" s="182">
        <v>5.9000000000000003E-4</v>
      </c>
      <c r="R171" s="182">
        <f>Q171*H171</f>
        <v>0.10029056000000001</v>
      </c>
      <c r="S171" s="182">
        <v>0</v>
      </c>
      <c r="T171" s="183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84" t="s">
        <v>89</v>
      </c>
      <c r="AT171" s="184" t="s">
        <v>139</v>
      </c>
      <c r="AU171" s="184" t="s">
        <v>83</v>
      </c>
      <c r="AY171" s="17" t="s">
        <v>137</v>
      </c>
      <c r="BE171" s="185">
        <f>IF(N171="základní",J171,0)</f>
        <v>0</v>
      </c>
      <c r="BF171" s="185">
        <f>IF(N171="snížená",J171,0)</f>
        <v>0</v>
      </c>
      <c r="BG171" s="185">
        <f>IF(N171="zákl. přenesená",J171,0)</f>
        <v>0</v>
      </c>
      <c r="BH171" s="185">
        <f>IF(N171="sníž. přenesená",J171,0)</f>
        <v>0</v>
      </c>
      <c r="BI171" s="185">
        <f>IF(N171="nulová",J171,0)</f>
        <v>0</v>
      </c>
      <c r="BJ171" s="17" t="s">
        <v>79</v>
      </c>
      <c r="BK171" s="185">
        <f>ROUND(I171*H171,2)</f>
        <v>0</v>
      </c>
      <c r="BL171" s="17" t="s">
        <v>89</v>
      </c>
      <c r="BM171" s="184" t="s">
        <v>1149</v>
      </c>
    </row>
    <row r="172" spans="1:65" s="2" customFormat="1">
      <c r="A172" s="34"/>
      <c r="B172" s="35"/>
      <c r="C172" s="36"/>
      <c r="D172" s="186" t="s">
        <v>145</v>
      </c>
      <c r="E172" s="36"/>
      <c r="F172" s="187" t="s">
        <v>1150</v>
      </c>
      <c r="G172" s="36"/>
      <c r="H172" s="36"/>
      <c r="I172" s="188"/>
      <c r="J172" s="36"/>
      <c r="K172" s="36"/>
      <c r="L172" s="39"/>
      <c r="M172" s="189"/>
      <c r="N172" s="190"/>
      <c r="O172" s="64"/>
      <c r="P172" s="64"/>
      <c r="Q172" s="64"/>
      <c r="R172" s="64"/>
      <c r="S172" s="64"/>
      <c r="T172" s="65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T172" s="17" t="s">
        <v>145</v>
      </c>
      <c r="AU172" s="17" t="s">
        <v>83</v>
      </c>
    </row>
    <row r="173" spans="1:65" s="13" customFormat="1">
      <c r="B173" s="191"/>
      <c r="C173" s="192"/>
      <c r="D173" s="193" t="s">
        <v>147</v>
      </c>
      <c r="E173" s="194" t="s">
        <v>19</v>
      </c>
      <c r="F173" s="195" t="s">
        <v>148</v>
      </c>
      <c r="G173" s="192"/>
      <c r="H173" s="194" t="s">
        <v>19</v>
      </c>
      <c r="I173" s="196"/>
      <c r="J173" s="192"/>
      <c r="K173" s="192"/>
      <c r="L173" s="197"/>
      <c r="M173" s="198"/>
      <c r="N173" s="199"/>
      <c r="O173" s="199"/>
      <c r="P173" s="199"/>
      <c r="Q173" s="199"/>
      <c r="R173" s="199"/>
      <c r="S173" s="199"/>
      <c r="T173" s="200"/>
      <c r="AT173" s="201" t="s">
        <v>147</v>
      </c>
      <c r="AU173" s="201" t="s">
        <v>83</v>
      </c>
      <c r="AV173" s="13" t="s">
        <v>79</v>
      </c>
      <c r="AW173" s="13" t="s">
        <v>34</v>
      </c>
      <c r="AX173" s="13" t="s">
        <v>74</v>
      </c>
      <c r="AY173" s="201" t="s">
        <v>137</v>
      </c>
    </row>
    <row r="174" spans="1:65" s="14" customFormat="1">
      <c r="B174" s="202"/>
      <c r="C174" s="203"/>
      <c r="D174" s="193" t="s">
        <v>147</v>
      </c>
      <c r="E174" s="204" t="s">
        <v>19</v>
      </c>
      <c r="F174" s="205" t="s">
        <v>1151</v>
      </c>
      <c r="G174" s="203"/>
      <c r="H174" s="206">
        <v>169.98400000000001</v>
      </c>
      <c r="I174" s="207"/>
      <c r="J174" s="203"/>
      <c r="K174" s="203"/>
      <c r="L174" s="208"/>
      <c r="M174" s="209"/>
      <c r="N174" s="210"/>
      <c r="O174" s="210"/>
      <c r="P174" s="210"/>
      <c r="Q174" s="210"/>
      <c r="R174" s="210"/>
      <c r="S174" s="210"/>
      <c r="T174" s="211"/>
      <c r="AT174" s="212" t="s">
        <v>147</v>
      </c>
      <c r="AU174" s="212" t="s">
        <v>83</v>
      </c>
      <c r="AV174" s="14" t="s">
        <v>83</v>
      </c>
      <c r="AW174" s="14" t="s">
        <v>34</v>
      </c>
      <c r="AX174" s="14" t="s">
        <v>74</v>
      </c>
      <c r="AY174" s="212" t="s">
        <v>137</v>
      </c>
    </row>
    <row r="175" spans="1:65" s="15" customFormat="1">
      <c r="B175" s="213"/>
      <c r="C175" s="214"/>
      <c r="D175" s="193" t="s">
        <v>147</v>
      </c>
      <c r="E175" s="215" t="s">
        <v>19</v>
      </c>
      <c r="F175" s="216" t="s">
        <v>150</v>
      </c>
      <c r="G175" s="214"/>
      <c r="H175" s="217">
        <v>169.98400000000001</v>
      </c>
      <c r="I175" s="218"/>
      <c r="J175" s="214"/>
      <c r="K175" s="214"/>
      <c r="L175" s="219"/>
      <c r="M175" s="220"/>
      <c r="N175" s="221"/>
      <c r="O175" s="221"/>
      <c r="P175" s="221"/>
      <c r="Q175" s="221"/>
      <c r="R175" s="221"/>
      <c r="S175" s="221"/>
      <c r="T175" s="222"/>
      <c r="AT175" s="223" t="s">
        <v>147</v>
      </c>
      <c r="AU175" s="223" t="s">
        <v>83</v>
      </c>
      <c r="AV175" s="15" t="s">
        <v>89</v>
      </c>
      <c r="AW175" s="15" t="s">
        <v>34</v>
      </c>
      <c r="AX175" s="15" t="s">
        <v>79</v>
      </c>
      <c r="AY175" s="223" t="s">
        <v>137</v>
      </c>
    </row>
    <row r="176" spans="1:65" s="2" customFormat="1" ht="37.799999999999997" customHeight="1">
      <c r="A176" s="34"/>
      <c r="B176" s="35"/>
      <c r="C176" s="173" t="s">
        <v>248</v>
      </c>
      <c r="D176" s="173" t="s">
        <v>139</v>
      </c>
      <c r="E176" s="174" t="s">
        <v>1152</v>
      </c>
      <c r="F176" s="175" t="s">
        <v>1153</v>
      </c>
      <c r="G176" s="176" t="s">
        <v>251</v>
      </c>
      <c r="H176" s="177">
        <v>169.98400000000001</v>
      </c>
      <c r="I176" s="178"/>
      <c r="J176" s="179">
        <f>ROUND(I176*H176,2)</f>
        <v>0</v>
      </c>
      <c r="K176" s="175" t="s">
        <v>143</v>
      </c>
      <c r="L176" s="39"/>
      <c r="M176" s="180" t="s">
        <v>19</v>
      </c>
      <c r="N176" s="181" t="s">
        <v>45</v>
      </c>
      <c r="O176" s="64"/>
      <c r="P176" s="182">
        <f>O176*H176</f>
        <v>0</v>
      </c>
      <c r="Q176" s="182">
        <v>0</v>
      </c>
      <c r="R176" s="182">
        <f>Q176*H176</f>
        <v>0</v>
      </c>
      <c r="S176" s="182">
        <v>0</v>
      </c>
      <c r="T176" s="183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84" t="s">
        <v>89</v>
      </c>
      <c r="AT176" s="184" t="s">
        <v>139</v>
      </c>
      <c r="AU176" s="184" t="s">
        <v>83</v>
      </c>
      <c r="AY176" s="17" t="s">
        <v>137</v>
      </c>
      <c r="BE176" s="185">
        <f>IF(N176="základní",J176,0)</f>
        <v>0</v>
      </c>
      <c r="BF176" s="185">
        <f>IF(N176="snížená",J176,0)</f>
        <v>0</v>
      </c>
      <c r="BG176" s="185">
        <f>IF(N176="zákl. přenesená",J176,0)</f>
        <v>0</v>
      </c>
      <c r="BH176" s="185">
        <f>IF(N176="sníž. přenesená",J176,0)</f>
        <v>0</v>
      </c>
      <c r="BI176" s="185">
        <f>IF(N176="nulová",J176,0)</f>
        <v>0</v>
      </c>
      <c r="BJ176" s="17" t="s">
        <v>79</v>
      </c>
      <c r="BK176" s="185">
        <f>ROUND(I176*H176,2)</f>
        <v>0</v>
      </c>
      <c r="BL176" s="17" t="s">
        <v>89</v>
      </c>
      <c r="BM176" s="184" t="s">
        <v>1154</v>
      </c>
    </row>
    <row r="177" spans="1:65" s="2" customFormat="1">
      <c r="A177" s="34"/>
      <c r="B177" s="35"/>
      <c r="C177" s="36"/>
      <c r="D177" s="186" t="s">
        <v>145</v>
      </c>
      <c r="E177" s="36"/>
      <c r="F177" s="187" t="s">
        <v>1155</v>
      </c>
      <c r="G177" s="36"/>
      <c r="H177" s="36"/>
      <c r="I177" s="188"/>
      <c r="J177" s="36"/>
      <c r="K177" s="36"/>
      <c r="L177" s="39"/>
      <c r="M177" s="189"/>
      <c r="N177" s="190"/>
      <c r="O177" s="64"/>
      <c r="P177" s="64"/>
      <c r="Q177" s="64"/>
      <c r="R177" s="64"/>
      <c r="S177" s="64"/>
      <c r="T177" s="65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T177" s="17" t="s">
        <v>145</v>
      </c>
      <c r="AU177" s="17" t="s">
        <v>83</v>
      </c>
    </row>
    <row r="178" spans="1:65" s="2" customFormat="1" ht="16.5" customHeight="1">
      <c r="A178" s="34"/>
      <c r="B178" s="35"/>
      <c r="C178" s="173" t="s">
        <v>256</v>
      </c>
      <c r="D178" s="173" t="s">
        <v>139</v>
      </c>
      <c r="E178" s="174" t="s">
        <v>1156</v>
      </c>
      <c r="F178" s="175" t="s">
        <v>1157</v>
      </c>
      <c r="G178" s="176" t="s">
        <v>1158</v>
      </c>
      <c r="H178" s="177">
        <v>1</v>
      </c>
      <c r="I178" s="178"/>
      <c r="J178" s="179">
        <f>ROUND(I178*H178,2)</f>
        <v>0</v>
      </c>
      <c r="K178" s="175" t="s">
        <v>19</v>
      </c>
      <c r="L178" s="39"/>
      <c r="M178" s="180" t="s">
        <v>19</v>
      </c>
      <c r="N178" s="181" t="s">
        <v>45</v>
      </c>
      <c r="O178" s="64"/>
      <c r="P178" s="182">
        <f>O178*H178</f>
        <v>0</v>
      </c>
      <c r="Q178" s="182">
        <v>0</v>
      </c>
      <c r="R178" s="182">
        <f>Q178*H178</f>
        <v>0</v>
      </c>
      <c r="S178" s="182">
        <v>0</v>
      </c>
      <c r="T178" s="183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84" t="s">
        <v>89</v>
      </c>
      <c r="AT178" s="184" t="s">
        <v>139</v>
      </c>
      <c r="AU178" s="184" t="s">
        <v>83</v>
      </c>
      <c r="AY178" s="17" t="s">
        <v>137</v>
      </c>
      <c r="BE178" s="185">
        <f>IF(N178="základní",J178,0)</f>
        <v>0</v>
      </c>
      <c r="BF178" s="185">
        <f>IF(N178="snížená",J178,0)</f>
        <v>0</v>
      </c>
      <c r="BG178" s="185">
        <f>IF(N178="zákl. přenesená",J178,0)</f>
        <v>0</v>
      </c>
      <c r="BH178" s="185">
        <f>IF(N178="sníž. přenesená",J178,0)</f>
        <v>0</v>
      </c>
      <c r="BI178" s="185">
        <f>IF(N178="nulová",J178,0)</f>
        <v>0</v>
      </c>
      <c r="BJ178" s="17" t="s">
        <v>79</v>
      </c>
      <c r="BK178" s="185">
        <f>ROUND(I178*H178,2)</f>
        <v>0</v>
      </c>
      <c r="BL178" s="17" t="s">
        <v>89</v>
      </c>
      <c r="BM178" s="184" t="s">
        <v>1159</v>
      </c>
    </row>
    <row r="179" spans="1:65" s="14" customFormat="1">
      <c r="B179" s="202"/>
      <c r="C179" s="203"/>
      <c r="D179" s="193" t="s">
        <v>147</v>
      </c>
      <c r="E179" s="204" t="s">
        <v>19</v>
      </c>
      <c r="F179" s="205" t="s">
        <v>1160</v>
      </c>
      <c r="G179" s="203"/>
      <c r="H179" s="206">
        <v>1</v>
      </c>
      <c r="I179" s="207"/>
      <c r="J179" s="203"/>
      <c r="K179" s="203"/>
      <c r="L179" s="208"/>
      <c r="M179" s="209"/>
      <c r="N179" s="210"/>
      <c r="O179" s="210"/>
      <c r="P179" s="210"/>
      <c r="Q179" s="210"/>
      <c r="R179" s="210"/>
      <c r="S179" s="210"/>
      <c r="T179" s="211"/>
      <c r="AT179" s="212" t="s">
        <v>147</v>
      </c>
      <c r="AU179" s="212" t="s">
        <v>83</v>
      </c>
      <c r="AV179" s="14" t="s">
        <v>83</v>
      </c>
      <c r="AW179" s="14" t="s">
        <v>34</v>
      </c>
      <c r="AX179" s="14" t="s">
        <v>74</v>
      </c>
      <c r="AY179" s="212" t="s">
        <v>137</v>
      </c>
    </row>
    <row r="180" spans="1:65" s="15" customFormat="1">
      <c r="B180" s="213"/>
      <c r="C180" s="214"/>
      <c r="D180" s="193" t="s">
        <v>147</v>
      </c>
      <c r="E180" s="215" t="s">
        <v>19</v>
      </c>
      <c r="F180" s="216" t="s">
        <v>150</v>
      </c>
      <c r="G180" s="214"/>
      <c r="H180" s="217">
        <v>1</v>
      </c>
      <c r="I180" s="218"/>
      <c r="J180" s="214"/>
      <c r="K180" s="214"/>
      <c r="L180" s="219"/>
      <c r="M180" s="220"/>
      <c r="N180" s="221"/>
      <c r="O180" s="221"/>
      <c r="P180" s="221"/>
      <c r="Q180" s="221"/>
      <c r="R180" s="221"/>
      <c r="S180" s="221"/>
      <c r="T180" s="222"/>
      <c r="AT180" s="223" t="s">
        <v>147</v>
      </c>
      <c r="AU180" s="223" t="s">
        <v>83</v>
      </c>
      <c r="AV180" s="15" t="s">
        <v>89</v>
      </c>
      <c r="AW180" s="15" t="s">
        <v>34</v>
      </c>
      <c r="AX180" s="15" t="s">
        <v>79</v>
      </c>
      <c r="AY180" s="223" t="s">
        <v>137</v>
      </c>
    </row>
    <row r="181" spans="1:65" s="12" customFormat="1" ht="22.8" customHeight="1">
      <c r="B181" s="157"/>
      <c r="C181" s="158"/>
      <c r="D181" s="159" t="s">
        <v>73</v>
      </c>
      <c r="E181" s="171" t="s">
        <v>86</v>
      </c>
      <c r="F181" s="171" t="s">
        <v>1161</v>
      </c>
      <c r="G181" s="158"/>
      <c r="H181" s="158"/>
      <c r="I181" s="161"/>
      <c r="J181" s="172">
        <f>BK181</f>
        <v>0</v>
      </c>
      <c r="K181" s="158"/>
      <c r="L181" s="163"/>
      <c r="M181" s="164"/>
      <c r="N181" s="165"/>
      <c r="O181" s="165"/>
      <c r="P181" s="166">
        <f>SUM(P182:P238)</f>
        <v>0</v>
      </c>
      <c r="Q181" s="165"/>
      <c r="R181" s="166">
        <f>SUM(R182:R238)</f>
        <v>6.3315075600000004</v>
      </c>
      <c r="S181" s="165"/>
      <c r="T181" s="167">
        <f>SUM(T182:T238)</f>
        <v>3.6955799999999996</v>
      </c>
      <c r="AR181" s="168" t="s">
        <v>79</v>
      </c>
      <c r="AT181" s="169" t="s">
        <v>73</v>
      </c>
      <c r="AU181" s="169" t="s">
        <v>79</v>
      </c>
      <c r="AY181" s="168" t="s">
        <v>137</v>
      </c>
      <c r="BK181" s="170">
        <f>SUM(BK182:BK238)</f>
        <v>0</v>
      </c>
    </row>
    <row r="182" spans="1:65" s="2" customFormat="1" ht="37.799999999999997" customHeight="1">
      <c r="A182" s="34"/>
      <c r="B182" s="35"/>
      <c r="C182" s="173" t="s">
        <v>259</v>
      </c>
      <c r="D182" s="173" t="s">
        <v>139</v>
      </c>
      <c r="E182" s="174" t="s">
        <v>1162</v>
      </c>
      <c r="F182" s="175" t="s">
        <v>1163</v>
      </c>
      <c r="G182" s="176" t="s">
        <v>394</v>
      </c>
      <c r="H182" s="177">
        <v>1</v>
      </c>
      <c r="I182" s="178"/>
      <c r="J182" s="179">
        <f>ROUND(I182*H182,2)</f>
        <v>0</v>
      </c>
      <c r="K182" s="175" t="s">
        <v>143</v>
      </c>
      <c r="L182" s="39"/>
      <c r="M182" s="180" t="s">
        <v>19</v>
      </c>
      <c r="N182" s="181" t="s">
        <v>45</v>
      </c>
      <c r="O182" s="64"/>
      <c r="P182" s="182">
        <f>O182*H182</f>
        <v>0</v>
      </c>
      <c r="Q182" s="182">
        <v>0.53325999999999996</v>
      </c>
      <c r="R182" s="182">
        <f>Q182*H182</f>
        <v>0.53325999999999996</v>
      </c>
      <c r="S182" s="182">
        <v>0.3</v>
      </c>
      <c r="T182" s="183">
        <f>S182*H182</f>
        <v>0.3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84" t="s">
        <v>89</v>
      </c>
      <c r="AT182" s="184" t="s">
        <v>139</v>
      </c>
      <c r="AU182" s="184" t="s">
        <v>83</v>
      </c>
      <c r="AY182" s="17" t="s">
        <v>137</v>
      </c>
      <c r="BE182" s="185">
        <f>IF(N182="základní",J182,0)</f>
        <v>0</v>
      </c>
      <c r="BF182" s="185">
        <f>IF(N182="snížená",J182,0)</f>
        <v>0</v>
      </c>
      <c r="BG182" s="185">
        <f>IF(N182="zákl. přenesená",J182,0)</f>
        <v>0</v>
      </c>
      <c r="BH182" s="185">
        <f>IF(N182="sníž. přenesená",J182,0)</f>
        <v>0</v>
      </c>
      <c r="BI182" s="185">
        <f>IF(N182="nulová",J182,0)</f>
        <v>0</v>
      </c>
      <c r="BJ182" s="17" t="s">
        <v>79</v>
      </c>
      <c r="BK182" s="185">
        <f>ROUND(I182*H182,2)</f>
        <v>0</v>
      </c>
      <c r="BL182" s="17" t="s">
        <v>89</v>
      </c>
      <c r="BM182" s="184" t="s">
        <v>1164</v>
      </c>
    </row>
    <row r="183" spans="1:65" s="2" customFormat="1">
      <c r="A183" s="34"/>
      <c r="B183" s="35"/>
      <c r="C183" s="36"/>
      <c r="D183" s="186" t="s">
        <v>145</v>
      </c>
      <c r="E183" s="36"/>
      <c r="F183" s="187" t="s">
        <v>1165</v>
      </c>
      <c r="G183" s="36"/>
      <c r="H183" s="36"/>
      <c r="I183" s="188"/>
      <c r="J183" s="36"/>
      <c r="K183" s="36"/>
      <c r="L183" s="39"/>
      <c r="M183" s="189"/>
      <c r="N183" s="190"/>
      <c r="O183" s="64"/>
      <c r="P183" s="64"/>
      <c r="Q183" s="64"/>
      <c r="R183" s="64"/>
      <c r="S183" s="64"/>
      <c r="T183" s="65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T183" s="17" t="s">
        <v>145</v>
      </c>
      <c r="AU183" s="17" t="s">
        <v>83</v>
      </c>
    </row>
    <row r="184" spans="1:65" s="14" customFormat="1">
      <c r="B184" s="202"/>
      <c r="C184" s="203"/>
      <c r="D184" s="193" t="s">
        <v>147</v>
      </c>
      <c r="E184" s="204" t="s">
        <v>19</v>
      </c>
      <c r="F184" s="205" t="s">
        <v>1166</v>
      </c>
      <c r="G184" s="203"/>
      <c r="H184" s="206">
        <v>1</v>
      </c>
      <c r="I184" s="207"/>
      <c r="J184" s="203"/>
      <c r="K184" s="203"/>
      <c r="L184" s="208"/>
      <c r="M184" s="209"/>
      <c r="N184" s="210"/>
      <c r="O184" s="210"/>
      <c r="P184" s="210"/>
      <c r="Q184" s="210"/>
      <c r="R184" s="210"/>
      <c r="S184" s="210"/>
      <c r="T184" s="211"/>
      <c r="AT184" s="212" t="s">
        <v>147</v>
      </c>
      <c r="AU184" s="212" t="s">
        <v>83</v>
      </c>
      <c r="AV184" s="14" t="s">
        <v>83</v>
      </c>
      <c r="AW184" s="14" t="s">
        <v>34</v>
      </c>
      <c r="AX184" s="14" t="s">
        <v>74</v>
      </c>
      <c r="AY184" s="212" t="s">
        <v>137</v>
      </c>
    </row>
    <row r="185" spans="1:65" s="15" customFormat="1">
      <c r="B185" s="213"/>
      <c r="C185" s="214"/>
      <c r="D185" s="193" t="s">
        <v>147</v>
      </c>
      <c r="E185" s="215" t="s">
        <v>19</v>
      </c>
      <c r="F185" s="216" t="s">
        <v>150</v>
      </c>
      <c r="G185" s="214"/>
      <c r="H185" s="217">
        <v>1</v>
      </c>
      <c r="I185" s="218"/>
      <c r="J185" s="214"/>
      <c r="K185" s="214"/>
      <c r="L185" s="219"/>
      <c r="M185" s="220"/>
      <c r="N185" s="221"/>
      <c r="O185" s="221"/>
      <c r="P185" s="221"/>
      <c r="Q185" s="221"/>
      <c r="R185" s="221"/>
      <c r="S185" s="221"/>
      <c r="T185" s="222"/>
      <c r="AT185" s="223" t="s">
        <v>147</v>
      </c>
      <c r="AU185" s="223" t="s">
        <v>83</v>
      </c>
      <c r="AV185" s="15" t="s">
        <v>89</v>
      </c>
      <c r="AW185" s="15" t="s">
        <v>34</v>
      </c>
      <c r="AX185" s="15" t="s">
        <v>79</v>
      </c>
      <c r="AY185" s="223" t="s">
        <v>137</v>
      </c>
    </row>
    <row r="186" spans="1:65" s="2" customFormat="1" ht="16.5" customHeight="1">
      <c r="A186" s="34"/>
      <c r="B186" s="35"/>
      <c r="C186" s="224" t="s">
        <v>262</v>
      </c>
      <c r="D186" s="224" t="s">
        <v>243</v>
      </c>
      <c r="E186" s="225" t="s">
        <v>1167</v>
      </c>
      <c r="F186" s="226" t="s">
        <v>1168</v>
      </c>
      <c r="G186" s="227" t="s">
        <v>394</v>
      </c>
      <c r="H186" s="228">
        <v>1</v>
      </c>
      <c r="I186" s="229"/>
      <c r="J186" s="230">
        <f>ROUND(I186*H186,2)</f>
        <v>0</v>
      </c>
      <c r="K186" s="226" t="s">
        <v>143</v>
      </c>
      <c r="L186" s="231"/>
      <c r="M186" s="232" t="s">
        <v>19</v>
      </c>
      <c r="N186" s="233" t="s">
        <v>45</v>
      </c>
      <c r="O186" s="64"/>
      <c r="P186" s="182">
        <f>O186*H186</f>
        <v>0</v>
      </c>
      <c r="Q186" s="182">
        <v>5.0599999999999999E-2</v>
      </c>
      <c r="R186" s="182">
        <f>Q186*H186</f>
        <v>5.0599999999999999E-2</v>
      </c>
      <c r="S186" s="182">
        <v>0</v>
      </c>
      <c r="T186" s="183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84" t="s">
        <v>189</v>
      </c>
      <c r="AT186" s="184" t="s">
        <v>243</v>
      </c>
      <c r="AU186" s="184" t="s">
        <v>83</v>
      </c>
      <c r="AY186" s="17" t="s">
        <v>137</v>
      </c>
      <c r="BE186" s="185">
        <f>IF(N186="základní",J186,0)</f>
        <v>0</v>
      </c>
      <c r="BF186" s="185">
        <f>IF(N186="snížená",J186,0)</f>
        <v>0</v>
      </c>
      <c r="BG186" s="185">
        <f>IF(N186="zákl. přenesená",J186,0)</f>
        <v>0</v>
      </c>
      <c r="BH186" s="185">
        <f>IF(N186="sníž. přenesená",J186,0)</f>
        <v>0</v>
      </c>
      <c r="BI186" s="185">
        <f>IF(N186="nulová",J186,0)</f>
        <v>0</v>
      </c>
      <c r="BJ186" s="17" t="s">
        <v>79</v>
      </c>
      <c r="BK186" s="185">
        <f>ROUND(I186*H186,2)</f>
        <v>0</v>
      </c>
      <c r="BL186" s="17" t="s">
        <v>89</v>
      </c>
      <c r="BM186" s="184" t="s">
        <v>1169</v>
      </c>
    </row>
    <row r="187" spans="1:65" s="2" customFormat="1" ht="37.799999999999997" customHeight="1">
      <c r="A187" s="34"/>
      <c r="B187" s="35"/>
      <c r="C187" s="173" t="s">
        <v>7</v>
      </c>
      <c r="D187" s="173" t="s">
        <v>139</v>
      </c>
      <c r="E187" s="174" t="s">
        <v>1170</v>
      </c>
      <c r="F187" s="175" t="s">
        <v>1171</v>
      </c>
      <c r="G187" s="176" t="s">
        <v>394</v>
      </c>
      <c r="H187" s="177">
        <v>2</v>
      </c>
      <c r="I187" s="178"/>
      <c r="J187" s="179">
        <f>ROUND(I187*H187,2)</f>
        <v>0</v>
      </c>
      <c r="K187" s="175" t="s">
        <v>143</v>
      </c>
      <c r="L187" s="39"/>
      <c r="M187" s="180" t="s">
        <v>19</v>
      </c>
      <c r="N187" s="181" t="s">
        <v>45</v>
      </c>
      <c r="O187" s="64"/>
      <c r="P187" s="182">
        <f>O187*H187</f>
        <v>0</v>
      </c>
      <c r="Q187" s="182">
        <v>0.65847999999999995</v>
      </c>
      <c r="R187" s="182">
        <f>Q187*H187</f>
        <v>1.3169599999999999</v>
      </c>
      <c r="S187" s="182">
        <v>0.66</v>
      </c>
      <c r="T187" s="183">
        <f>S187*H187</f>
        <v>1.32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84" t="s">
        <v>89</v>
      </c>
      <c r="AT187" s="184" t="s">
        <v>139</v>
      </c>
      <c r="AU187" s="184" t="s">
        <v>83</v>
      </c>
      <c r="AY187" s="17" t="s">
        <v>137</v>
      </c>
      <c r="BE187" s="185">
        <f>IF(N187="základní",J187,0)</f>
        <v>0</v>
      </c>
      <c r="BF187" s="185">
        <f>IF(N187="snížená",J187,0)</f>
        <v>0</v>
      </c>
      <c r="BG187" s="185">
        <f>IF(N187="zákl. přenesená",J187,0)</f>
        <v>0</v>
      </c>
      <c r="BH187" s="185">
        <f>IF(N187="sníž. přenesená",J187,0)</f>
        <v>0</v>
      </c>
      <c r="BI187" s="185">
        <f>IF(N187="nulová",J187,0)</f>
        <v>0</v>
      </c>
      <c r="BJ187" s="17" t="s">
        <v>79</v>
      </c>
      <c r="BK187" s="185">
        <f>ROUND(I187*H187,2)</f>
        <v>0</v>
      </c>
      <c r="BL187" s="17" t="s">
        <v>89</v>
      </c>
      <c r="BM187" s="184" t="s">
        <v>1172</v>
      </c>
    </row>
    <row r="188" spans="1:65" s="2" customFormat="1">
      <c r="A188" s="34"/>
      <c r="B188" s="35"/>
      <c r="C188" s="36"/>
      <c r="D188" s="186" t="s">
        <v>145</v>
      </c>
      <c r="E188" s="36"/>
      <c r="F188" s="187" t="s">
        <v>1173</v>
      </c>
      <c r="G188" s="36"/>
      <c r="H188" s="36"/>
      <c r="I188" s="188"/>
      <c r="J188" s="36"/>
      <c r="K188" s="36"/>
      <c r="L188" s="39"/>
      <c r="M188" s="189"/>
      <c r="N188" s="190"/>
      <c r="O188" s="64"/>
      <c r="P188" s="64"/>
      <c r="Q188" s="64"/>
      <c r="R188" s="64"/>
      <c r="S188" s="64"/>
      <c r="T188" s="65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T188" s="17" t="s">
        <v>145</v>
      </c>
      <c r="AU188" s="17" t="s">
        <v>83</v>
      </c>
    </row>
    <row r="189" spans="1:65" s="14" customFormat="1">
      <c r="B189" s="202"/>
      <c r="C189" s="203"/>
      <c r="D189" s="193" t="s">
        <v>147</v>
      </c>
      <c r="E189" s="204" t="s">
        <v>19</v>
      </c>
      <c r="F189" s="205" t="s">
        <v>975</v>
      </c>
      <c r="G189" s="203"/>
      <c r="H189" s="206">
        <v>2</v>
      </c>
      <c r="I189" s="207"/>
      <c r="J189" s="203"/>
      <c r="K189" s="203"/>
      <c r="L189" s="208"/>
      <c r="M189" s="209"/>
      <c r="N189" s="210"/>
      <c r="O189" s="210"/>
      <c r="P189" s="210"/>
      <c r="Q189" s="210"/>
      <c r="R189" s="210"/>
      <c r="S189" s="210"/>
      <c r="T189" s="211"/>
      <c r="AT189" s="212" t="s">
        <v>147</v>
      </c>
      <c r="AU189" s="212" t="s">
        <v>83</v>
      </c>
      <c r="AV189" s="14" t="s">
        <v>83</v>
      </c>
      <c r="AW189" s="14" t="s">
        <v>34</v>
      </c>
      <c r="AX189" s="14" t="s">
        <v>74</v>
      </c>
      <c r="AY189" s="212" t="s">
        <v>137</v>
      </c>
    </row>
    <row r="190" spans="1:65" s="15" customFormat="1">
      <c r="B190" s="213"/>
      <c r="C190" s="214"/>
      <c r="D190" s="193" t="s">
        <v>147</v>
      </c>
      <c r="E190" s="215" t="s">
        <v>19</v>
      </c>
      <c r="F190" s="216" t="s">
        <v>150</v>
      </c>
      <c r="G190" s="214"/>
      <c r="H190" s="217">
        <v>2</v>
      </c>
      <c r="I190" s="218"/>
      <c r="J190" s="214"/>
      <c r="K190" s="214"/>
      <c r="L190" s="219"/>
      <c r="M190" s="220"/>
      <c r="N190" s="221"/>
      <c r="O190" s="221"/>
      <c r="P190" s="221"/>
      <c r="Q190" s="221"/>
      <c r="R190" s="221"/>
      <c r="S190" s="221"/>
      <c r="T190" s="222"/>
      <c r="AT190" s="223" t="s">
        <v>147</v>
      </c>
      <c r="AU190" s="223" t="s">
        <v>83</v>
      </c>
      <c r="AV190" s="15" t="s">
        <v>89</v>
      </c>
      <c r="AW190" s="15" t="s">
        <v>34</v>
      </c>
      <c r="AX190" s="15" t="s">
        <v>79</v>
      </c>
      <c r="AY190" s="223" t="s">
        <v>137</v>
      </c>
    </row>
    <row r="191" spans="1:65" s="2" customFormat="1" ht="24.15" customHeight="1">
      <c r="A191" s="34"/>
      <c r="B191" s="35"/>
      <c r="C191" s="224" t="s">
        <v>267</v>
      </c>
      <c r="D191" s="224" t="s">
        <v>243</v>
      </c>
      <c r="E191" s="225" t="s">
        <v>1174</v>
      </c>
      <c r="F191" s="226" t="s">
        <v>1175</v>
      </c>
      <c r="G191" s="227" t="s">
        <v>394</v>
      </c>
      <c r="H191" s="228">
        <v>2</v>
      </c>
      <c r="I191" s="229"/>
      <c r="J191" s="230">
        <f>ROUND(I191*H191,2)</f>
        <v>0</v>
      </c>
      <c r="K191" s="226" t="s">
        <v>143</v>
      </c>
      <c r="L191" s="231"/>
      <c r="M191" s="232" t="s">
        <v>19</v>
      </c>
      <c r="N191" s="233" t="s">
        <v>45</v>
      </c>
      <c r="O191" s="64"/>
      <c r="P191" s="182">
        <f>O191*H191</f>
        <v>0</v>
      </c>
      <c r="Q191" s="182">
        <v>0.156</v>
      </c>
      <c r="R191" s="182">
        <f>Q191*H191</f>
        <v>0.312</v>
      </c>
      <c r="S191" s="182">
        <v>0</v>
      </c>
      <c r="T191" s="183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84" t="s">
        <v>189</v>
      </c>
      <c r="AT191" s="184" t="s">
        <v>243</v>
      </c>
      <c r="AU191" s="184" t="s">
        <v>83</v>
      </c>
      <c r="AY191" s="17" t="s">
        <v>137</v>
      </c>
      <c r="BE191" s="185">
        <f>IF(N191="základní",J191,0)</f>
        <v>0</v>
      </c>
      <c r="BF191" s="185">
        <f>IF(N191="snížená",J191,0)</f>
        <v>0</v>
      </c>
      <c r="BG191" s="185">
        <f>IF(N191="zákl. přenesená",J191,0)</f>
        <v>0</v>
      </c>
      <c r="BH191" s="185">
        <f>IF(N191="sníž. přenesená",J191,0)</f>
        <v>0</v>
      </c>
      <c r="BI191" s="185">
        <f>IF(N191="nulová",J191,0)</f>
        <v>0</v>
      </c>
      <c r="BJ191" s="17" t="s">
        <v>79</v>
      </c>
      <c r="BK191" s="185">
        <f>ROUND(I191*H191,2)</f>
        <v>0</v>
      </c>
      <c r="BL191" s="17" t="s">
        <v>89</v>
      </c>
      <c r="BM191" s="184" t="s">
        <v>1176</v>
      </c>
    </row>
    <row r="192" spans="1:65" s="2" customFormat="1" ht="37.799999999999997" customHeight="1">
      <c r="A192" s="34"/>
      <c r="B192" s="35"/>
      <c r="C192" s="173" t="s">
        <v>270</v>
      </c>
      <c r="D192" s="173" t="s">
        <v>139</v>
      </c>
      <c r="E192" s="174" t="s">
        <v>1177</v>
      </c>
      <c r="F192" s="175" t="s">
        <v>1178</v>
      </c>
      <c r="G192" s="176" t="s">
        <v>251</v>
      </c>
      <c r="H192" s="177">
        <v>14.757999999999999</v>
      </c>
      <c r="I192" s="178"/>
      <c r="J192" s="179">
        <f>ROUND(I192*H192,2)</f>
        <v>0</v>
      </c>
      <c r="K192" s="175" t="s">
        <v>143</v>
      </c>
      <c r="L192" s="39"/>
      <c r="M192" s="180" t="s">
        <v>19</v>
      </c>
      <c r="N192" s="181" t="s">
        <v>45</v>
      </c>
      <c r="O192" s="64"/>
      <c r="P192" s="182">
        <f>O192*H192</f>
        <v>0</v>
      </c>
      <c r="Q192" s="182">
        <v>5.0600000000000003E-3</v>
      </c>
      <c r="R192" s="182">
        <f>Q192*H192</f>
        <v>7.4675480000000002E-2</v>
      </c>
      <c r="S192" s="182">
        <v>5.0000000000000001E-3</v>
      </c>
      <c r="T192" s="183">
        <f>S192*H192</f>
        <v>7.3789999999999994E-2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84" t="s">
        <v>89</v>
      </c>
      <c r="AT192" s="184" t="s">
        <v>139</v>
      </c>
      <c r="AU192" s="184" t="s">
        <v>83</v>
      </c>
      <c r="AY192" s="17" t="s">
        <v>137</v>
      </c>
      <c r="BE192" s="185">
        <f>IF(N192="základní",J192,0)</f>
        <v>0</v>
      </c>
      <c r="BF192" s="185">
        <f>IF(N192="snížená",J192,0)</f>
        <v>0</v>
      </c>
      <c r="BG192" s="185">
        <f>IF(N192="zákl. přenesená",J192,0)</f>
        <v>0</v>
      </c>
      <c r="BH192" s="185">
        <f>IF(N192="sníž. přenesená",J192,0)</f>
        <v>0</v>
      </c>
      <c r="BI192" s="185">
        <f>IF(N192="nulová",J192,0)</f>
        <v>0</v>
      </c>
      <c r="BJ192" s="17" t="s">
        <v>79</v>
      </c>
      <c r="BK192" s="185">
        <f>ROUND(I192*H192,2)</f>
        <v>0</v>
      </c>
      <c r="BL192" s="17" t="s">
        <v>89</v>
      </c>
      <c r="BM192" s="184" t="s">
        <v>1179</v>
      </c>
    </row>
    <row r="193" spans="1:65" s="2" customFormat="1">
      <c r="A193" s="34"/>
      <c r="B193" s="35"/>
      <c r="C193" s="36"/>
      <c r="D193" s="186" t="s">
        <v>145</v>
      </c>
      <c r="E193" s="36"/>
      <c r="F193" s="187" t="s">
        <v>1180</v>
      </c>
      <c r="G193" s="36"/>
      <c r="H193" s="36"/>
      <c r="I193" s="188"/>
      <c r="J193" s="36"/>
      <c r="K193" s="36"/>
      <c r="L193" s="39"/>
      <c r="M193" s="189"/>
      <c r="N193" s="190"/>
      <c r="O193" s="64"/>
      <c r="P193" s="64"/>
      <c r="Q193" s="64"/>
      <c r="R193" s="64"/>
      <c r="S193" s="64"/>
      <c r="T193" s="65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T193" s="17" t="s">
        <v>145</v>
      </c>
      <c r="AU193" s="17" t="s">
        <v>83</v>
      </c>
    </row>
    <row r="194" spans="1:65" s="13" customFormat="1">
      <c r="B194" s="191"/>
      <c r="C194" s="192"/>
      <c r="D194" s="193" t="s">
        <v>147</v>
      </c>
      <c r="E194" s="194" t="s">
        <v>19</v>
      </c>
      <c r="F194" s="195" t="s">
        <v>1181</v>
      </c>
      <c r="G194" s="192"/>
      <c r="H194" s="194" t="s">
        <v>19</v>
      </c>
      <c r="I194" s="196"/>
      <c r="J194" s="192"/>
      <c r="K194" s="192"/>
      <c r="L194" s="197"/>
      <c r="M194" s="198"/>
      <c r="N194" s="199"/>
      <c r="O194" s="199"/>
      <c r="P194" s="199"/>
      <c r="Q194" s="199"/>
      <c r="R194" s="199"/>
      <c r="S194" s="199"/>
      <c r="T194" s="200"/>
      <c r="AT194" s="201" t="s">
        <v>147</v>
      </c>
      <c r="AU194" s="201" t="s">
        <v>83</v>
      </c>
      <c r="AV194" s="13" t="s">
        <v>79</v>
      </c>
      <c r="AW194" s="13" t="s">
        <v>34</v>
      </c>
      <c r="AX194" s="13" t="s">
        <v>74</v>
      </c>
      <c r="AY194" s="201" t="s">
        <v>137</v>
      </c>
    </row>
    <row r="195" spans="1:65" s="14" customFormat="1">
      <c r="B195" s="202"/>
      <c r="C195" s="203"/>
      <c r="D195" s="193" t="s">
        <v>147</v>
      </c>
      <c r="E195" s="204" t="s">
        <v>19</v>
      </c>
      <c r="F195" s="205" t="s">
        <v>1182</v>
      </c>
      <c r="G195" s="203"/>
      <c r="H195" s="206">
        <v>14.757999999999999</v>
      </c>
      <c r="I195" s="207"/>
      <c r="J195" s="203"/>
      <c r="K195" s="203"/>
      <c r="L195" s="208"/>
      <c r="M195" s="209"/>
      <c r="N195" s="210"/>
      <c r="O195" s="210"/>
      <c r="P195" s="210"/>
      <c r="Q195" s="210"/>
      <c r="R195" s="210"/>
      <c r="S195" s="210"/>
      <c r="T195" s="211"/>
      <c r="AT195" s="212" t="s">
        <v>147</v>
      </c>
      <c r="AU195" s="212" t="s">
        <v>83</v>
      </c>
      <c r="AV195" s="14" t="s">
        <v>83</v>
      </c>
      <c r="AW195" s="14" t="s">
        <v>34</v>
      </c>
      <c r="AX195" s="14" t="s">
        <v>74</v>
      </c>
      <c r="AY195" s="212" t="s">
        <v>137</v>
      </c>
    </row>
    <row r="196" spans="1:65" s="15" customFormat="1">
      <c r="B196" s="213"/>
      <c r="C196" s="214"/>
      <c r="D196" s="193" t="s">
        <v>147</v>
      </c>
      <c r="E196" s="215" t="s">
        <v>19</v>
      </c>
      <c r="F196" s="216" t="s">
        <v>150</v>
      </c>
      <c r="G196" s="214"/>
      <c r="H196" s="217">
        <v>14.757999999999999</v>
      </c>
      <c r="I196" s="218"/>
      <c r="J196" s="214"/>
      <c r="K196" s="214"/>
      <c r="L196" s="219"/>
      <c r="M196" s="220"/>
      <c r="N196" s="221"/>
      <c r="O196" s="221"/>
      <c r="P196" s="221"/>
      <c r="Q196" s="221"/>
      <c r="R196" s="221"/>
      <c r="S196" s="221"/>
      <c r="T196" s="222"/>
      <c r="AT196" s="223" t="s">
        <v>147</v>
      </c>
      <c r="AU196" s="223" t="s">
        <v>83</v>
      </c>
      <c r="AV196" s="15" t="s">
        <v>89</v>
      </c>
      <c r="AW196" s="15" t="s">
        <v>34</v>
      </c>
      <c r="AX196" s="15" t="s">
        <v>79</v>
      </c>
      <c r="AY196" s="223" t="s">
        <v>137</v>
      </c>
    </row>
    <row r="197" spans="1:65" s="2" customFormat="1" ht="21.75" customHeight="1">
      <c r="A197" s="34"/>
      <c r="B197" s="35"/>
      <c r="C197" s="173" t="s">
        <v>276</v>
      </c>
      <c r="D197" s="173" t="s">
        <v>139</v>
      </c>
      <c r="E197" s="174" t="s">
        <v>1183</v>
      </c>
      <c r="F197" s="175" t="s">
        <v>1184</v>
      </c>
      <c r="G197" s="176" t="s">
        <v>251</v>
      </c>
      <c r="H197" s="177">
        <v>14.757999999999999</v>
      </c>
      <c r="I197" s="178"/>
      <c r="J197" s="179">
        <f>ROUND(I197*H197,2)</f>
        <v>0</v>
      </c>
      <c r="K197" s="175" t="s">
        <v>19</v>
      </c>
      <c r="L197" s="39"/>
      <c r="M197" s="180" t="s">
        <v>19</v>
      </c>
      <c r="N197" s="181" t="s">
        <v>45</v>
      </c>
      <c r="O197" s="64"/>
      <c r="P197" s="182">
        <f>O197*H197</f>
        <v>0</v>
      </c>
      <c r="Q197" s="182">
        <v>3.8850000000000003E-2</v>
      </c>
      <c r="R197" s="182">
        <f>Q197*H197</f>
        <v>0.57334830000000003</v>
      </c>
      <c r="S197" s="182">
        <v>0</v>
      </c>
      <c r="T197" s="183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84" t="s">
        <v>89</v>
      </c>
      <c r="AT197" s="184" t="s">
        <v>139</v>
      </c>
      <c r="AU197" s="184" t="s">
        <v>83</v>
      </c>
      <c r="AY197" s="17" t="s">
        <v>137</v>
      </c>
      <c r="BE197" s="185">
        <f>IF(N197="základní",J197,0)</f>
        <v>0</v>
      </c>
      <c r="BF197" s="185">
        <f>IF(N197="snížená",J197,0)</f>
        <v>0</v>
      </c>
      <c r="BG197" s="185">
        <f>IF(N197="zákl. přenesená",J197,0)</f>
        <v>0</v>
      </c>
      <c r="BH197" s="185">
        <f>IF(N197="sníž. přenesená",J197,0)</f>
        <v>0</v>
      </c>
      <c r="BI197" s="185">
        <f>IF(N197="nulová",J197,0)</f>
        <v>0</v>
      </c>
      <c r="BJ197" s="17" t="s">
        <v>79</v>
      </c>
      <c r="BK197" s="185">
        <f>ROUND(I197*H197,2)</f>
        <v>0</v>
      </c>
      <c r="BL197" s="17" t="s">
        <v>89</v>
      </c>
      <c r="BM197" s="184" t="s">
        <v>1185</v>
      </c>
    </row>
    <row r="198" spans="1:65" s="13" customFormat="1">
      <c r="B198" s="191"/>
      <c r="C198" s="192"/>
      <c r="D198" s="193" t="s">
        <v>147</v>
      </c>
      <c r="E198" s="194" t="s">
        <v>19</v>
      </c>
      <c r="F198" s="195" t="s">
        <v>1181</v>
      </c>
      <c r="G198" s="192"/>
      <c r="H198" s="194" t="s">
        <v>19</v>
      </c>
      <c r="I198" s="196"/>
      <c r="J198" s="192"/>
      <c r="K198" s="192"/>
      <c r="L198" s="197"/>
      <c r="M198" s="198"/>
      <c r="N198" s="199"/>
      <c r="O198" s="199"/>
      <c r="P198" s="199"/>
      <c r="Q198" s="199"/>
      <c r="R198" s="199"/>
      <c r="S198" s="199"/>
      <c r="T198" s="200"/>
      <c r="AT198" s="201" t="s">
        <v>147</v>
      </c>
      <c r="AU198" s="201" t="s">
        <v>83</v>
      </c>
      <c r="AV198" s="13" t="s">
        <v>79</v>
      </c>
      <c r="AW198" s="13" t="s">
        <v>34</v>
      </c>
      <c r="AX198" s="13" t="s">
        <v>74</v>
      </c>
      <c r="AY198" s="201" t="s">
        <v>137</v>
      </c>
    </row>
    <row r="199" spans="1:65" s="14" customFormat="1">
      <c r="B199" s="202"/>
      <c r="C199" s="203"/>
      <c r="D199" s="193" t="s">
        <v>147</v>
      </c>
      <c r="E199" s="204" t="s">
        <v>19</v>
      </c>
      <c r="F199" s="205" t="s">
        <v>1182</v>
      </c>
      <c r="G199" s="203"/>
      <c r="H199" s="206">
        <v>14.757999999999999</v>
      </c>
      <c r="I199" s="207"/>
      <c r="J199" s="203"/>
      <c r="K199" s="203"/>
      <c r="L199" s="208"/>
      <c r="M199" s="209"/>
      <c r="N199" s="210"/>
      <c r="O199" s="210"/>
      <c r="P199" s="210"/>
      <c r="Q199" s="210"/>
      <c r="R199" s="210"/>
      <c r="S199" s="210"/>
      <c r="T199" s="211"/>
      <c r="AT199" s="212" t="s">
        <v>147</v>
      </c>
      <c r="AU199" s="212" t="s">
        <v>83</v>
      </c>
      <c r="AV199" s="14" t="s">
        <v>83</v>
      </c>
      <c r="AW199" s="14" t="s">
        <v>34</v>
      </c>
      <c r="AX199" s="14" t="s">
        <v>74</v>
      </c>
      <c r="AY199" s="212" t="s">
        <v>137</v>
      </c>
    </row>
    <row r="200" spans="1:65" s="15" customFormat="1">
      <c r="B200" s="213"/>
      <c r="C200" s="214"/>
      <c r="D200" s="193" t="s">
        <v>147</v>
      </c>
      <c r="E200" s="215" t="s">
        <v>19</v>
      </c>
      <c r="F200" s="216" t="s">
        <v>150</v>
      </c>
      <c r="G200" s="214"/>
      <c r="H200" s="217">
        <v>14.757999999999999</v>
      </c>
      <c r="I200" s="218"/>
      <c r="J200" s="214"/>
      <c r="K200" s="214"/>
      <c r="L200" s="219"/>
      <c r="M200" s="220"/>
      <c r="N200" s="221"/>
      <c r="O200" s="221"/>
      <c r="P200" s="221"/>
      <c r="Q200" s="221"/>
      <c r="R200" s="221"/>
      <c r="S200" s="221"/>
      <c r="T200" s="222"/>
      <c r="AT200" s="223" t="s">
        <v>147</v>
      </c>
      <c r="AU200" s="223" t="s">
        <v>83</v>
      </c>
      <c r="AV200" s="15" t="s">
        <v>89</v>
      </c>
      <c r="AW200" s="15" t="s">
        <v>34</v>
      </c>
      <c r="AX200" s="15" t="s">
        <v>79</v>
      </c>
      <c r="AY200" s="223" t="s">
        <v>137</v>
      </c>
    </row>
    <row r="201" spans="1:65" s="2" customFormat="1" ht="33" customHeight="1">
      <c r="A201" s="34"/>
      <c r="B201" s="35"/>
      <c r="C201" s="173" t="s">
        <v>282</v>
      </c>
      <c r="D201" s="173" t="s">
        <v>139</v>
      </c>
      <c r="E201" s="174" t="s">
        <v>1186</v>
      </c>
      <c r="F201" s="175" t="s">
        <v>1187</v>
      </c>
      <c r="G201" s="176" t="s">
        <v>394</v>
      </c>
      <c r="H201" s="177">
        <v>2</v>
      </c>
      <c r="I201" s="178"/>
      <c r="J201" s="179">
        <f>ROUND(I201*H201,2)</f>
        <v>0</v>
      </c>
      <c r="K201" s="175" t="s">
        <v>143</v>
      </c>
      <c r="L201" s="39"/>
      <c r="M201" s="180" t="s">
        <v>19</v>
      </c>
      <c r="N201" s="181" t="s">
        <v>45</v>
      </c>
      <c r="O201" s="64"/>
      <c r="P201" s="182">
        <f>O201*H201</f>
        <v>0</v>
      </c>
      <c r="Q201" s="182">
        <v>1.298E-2</v>
      </c>
      <c r="R201" s="182">
        <f>Q201*H201</f>
        <v>2.596E-2</v>
      </c>
      <c r="S201" s="182">
        <v>4.0000000000000001E-3</v>
      </c>
      <c r="T201" s="183">
        <f>S201*H201</f>
        <v>8.0000000000000002E-3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84" t="s">
        <v>89</v>
      </c>
      <c r="AT201" s="184" t="s">
        <v>139</v>
      </c>
      <c r="AU201" s="184" t="s">
        <v>83</v>
      </c>
      <c r="AY201" s="17" t="s">
        <v>137</v>
      </c>
      <c r="BE201" s="185">
        <f>IF(N201="základní",J201,0)</f>
        <v>0</v>
      </c>
      <c r="BF201" s="185">
        <f>IF(N201="snížená",J201,0)</f>
        <v>0</v>
      </c>
      <c r="BG201" s="185">
        <f>IF(N201="zákl. přenesená",J201,0)</f>
        <v>0</v>
      </c>
      <c r="BH201" s="185">
        <f>IF(N201="sníž. přenesená",J201,0)</f>
        <v>0</v>
      </c>
      <c r="BI201" s="185">
        <f>IF(N201="nulová",J201,0)</f>
        <v>0</v>
      </c>
      <c r="BJ201" s="17" t="s">
        <v>79</v>
      </c>
      <c r="BK201" s="185">
        <f>ROUND(I201*H201,2)</f>
        <v>0</v>
      </c>
      <c r="BL201" s="17" t="s">
        <v>89</v>
      </c>
      <c r="BM201" s="184" t="s">
        <v>1188</v>
      </c>
    </row>
    <row r="202" spans="1:65" s="2" customFormat="1">
      <c r="A202" s="34"/>
      <c r="B202" s="35"/>
      <c r="C202" s="36"/>
      <c r="D202" s="186" t="s">
        <v>145</v>
      </c>
      <c r="E202" s="36"/>
      <c r="F202" s="187" t="s">
        <v>1189</v>
      </c>
      <c r="G202" s="36"/>
      <c r="H202" s="36"/>
      <c r="I202" s="188"/>
      <c r="J202" s="36"/>
      <c r="K202" s="36"/>
      <c r="L202" s="39"/>
      <c r="M202" s="189"/>
      <c r="N202" s="190"/>
      <c r="O202" s="64"/>
      <c r="P202" s="64"/>
      <c r="Q202" s="64"/>
      <c r="R202" s="64"/>
      <c r="S202" s="64"/>
      <c r="T202" s="65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T202" s="17" t="s">
        <v>145</v>
      </c>
      <c r="AU202" s="17" t="s">
        <v>83</v>
      </c>
    </row>
    <row r="203" spans="1:65" s="14" customFormat="1">
      <c r="B203" s="202"/>
      <c r="C203" s="203"/>
      <c r="D203" s="193" t="s">
        <v>147</v>
      </c>
      <c r="E203" s="204" t="s">
        <v>19</v>
      </c>
      <c r="F203" s="205" t="s">
        <v>1190</v>
      </c>
      <c r="G203" s="203"/>
      <c r="H203" s="206">
        <v>2</v>
      </c>
      <c r="I203" s="207"/>
      <c r="J203" s="203"/>
      <c r="K203" s="203"/>
      <c r="L203" s="208"/>
      <c r="M203" s="209"/>
      <c r="N203" s="210"/>
      <c r="O203" s="210"/>
      <c r="P203" s="210"/>
      <c r="Q203" s="210"/>
      <c r="R203" s="210"/>
      <c r="S203" s="210"/>
      <c r="T203" s="211"/>
      <c r="AT203" s="212" t="s">
        <v>147</v>
      </c>
      <c r="AU203" s="212" t="s">
        <v>83</v>
      </c>
      <c r="AV203" s="14" t="s">
        <v>83</v>
      </c>
      <c r="AW203" s="14" t="s">
        <v>34</v>
      </c>
      <c r="AX203" s="14" t="s">
        <v>74</v>
      </c>
      <c r="AY203" s="212" t="s">
        <v>137</v>
      </c>
    </row>
    <row r="204" spans="1:65" s="15" customFormat="1">
      <c r="B204" s="213"/>
      <c r="C204" s="214"/>
      <c r="D204" s="193" t="s">
        <v>147</v>
      </c>
      <c r="E204" s="215" t="s">
        <v>19</v>
      </c>
      <c r="F204" s="216" t="s">
        <v>150</v>
      </c>
      <c r="G204" s="214"/>
      <c r="H204" s="217">
        <v>2</v>
      </c>
      <c r="I204" s="218"/>
      <c r="J204" s="214"/>
      <c r="K204" s="214"/>
      <c r="L204" s="219"/>
      <c r="M204" s="220"/>
      <c r="N204" s="221"/>
      <c r="O204" s="221"/>
      <c r="P204" s="221"/>
      <c r="Q204" s="221"/>
      <c r="R204" s="221"/>
      <c r="S204" s="221"/>
      <c r="T204" s="222"/>
      <c r="AT204" s="223" t="s">
        <v>147</v>
      </c>
      <c r="AU204" s="223" t="s">
        <v>83</v>
      </c>
      <c r="AV204" s="15" t="s">
        <v>89</v>
      </c>
      <c r="AW204" s="15" t="s">
        <v>34</v>
      </c>
      <c r="AX204" s="15" t="s">
        <v>79</v>
      </c>
      <c r="AY204" s="223" t="s">
        <v>137</v>
      </c>
    </row>
    <row r="205" spans="1:65" s="2" customFormat="1" ht="16.5" customHeight="1">
      <c r="A205" s="34"/>
      <c r="B205" s="35"/>
      <c r="C205" s="173" t="s">
        <v>286</v>
      </c>
      <c r="D205" s="173" t="s">
        <v>139</v>
      </c>
      <c r="E205" s="174" t="s">
        <v>1191</v>
      </c>
      <c r="F205" s="175" t="s">
        <v>1192</v>
      </c>
      <c r="G205" s="176" t="s">
        <v>1193</v>
      </c>
      <c r="H205" s="177">
        <v>1</v>
      </c>
      <c r="I205" s="178"/>
      <c r="J205" s="179">
        <f>ROUND(I205*H205,2)</f>
        <v>0</v>
      </c>
      <c r="K205" s="175" t="s">
        <v>19</v>
      </c>
      <c r="L205" s="39"/>
      <c r="M205" s="180" t="s">
        <v>19</v>
      </c>
      <c r="N205" s="181" t="s">
        <v>45</v>
      </c>
      <c r="O205" s="64"/>
      <c r="P205" s="182">
        <f>O205*H205</f>
        <v>0</v>
      </c>
      <c r="Q205" s="182">
        <v>0</v>
      </c>
      <c r="R205" s="182">
        <f>Q205*H205</f>
        <v>0</v>
      </c>
      <c r="S205" s="182">
        <v>0</v>
      </c>
      <c r="T205" s="183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184" t="s">
        <v>89</v>
      </c>
      <c r="AT205" s="184" t="s">
        <v>139</v>
      </c>
      <c r="AU205" s="184" t="s">
        <v>83</v>
      </c>
      <c r="AY205" s="17" t="s">
        <v>137</v>
      </c>
      <c r="BE205" s="185">
        <f>IF(N205="základní",J205,0)</f>
        <v>0</v>
      </c>
      <c r="BF205" s="185">
        <f>IF(N205="snížená",J205,0)</f>
        <v>0</v>
      </c>
      <c r="BG205" s="185">
        <f>IF(N205="zákl. přenesená",J205,0)</f>
        <v>0</v>
      </c>
      <c r="BH205" s="185">
        <f>IF(N205="sníž. přenesená",J205,0)</f>
        <v>0</v>
      </c>
      <c r="BI205" s="185">
        <f>IF(N205="nulová",J205,0)</f>
        <v>0</v>
      </c>
      <c r="BJ205" s="17" t="s">
        <v>79</v>
      </c>
      <c r="BK205" s="185">
        <f>ROUND(I205*H205,2)</f>
        <v>0</v>
      </c>
      <c r="BL205" s="17" t="s">
        <v>89</v>
      </c>
      <c r="BM205" s="184" t="s">
        <v>1194</v>
      </c>
    </row>
    <row r="206" spans="1:65" s="14" customFormat="1">
      <c r="B206" s="202"/>
      <c r="C206" s="203"/>
      <c r="D206" s="193" t="s">
        <v>147</v>
      </c>
      <c r="E206" s="204" t="s">
        <v>19</v>
      </c>
      <c r="F206" s="205" t="s">
        <v>1160</v>
      </c>
      <c r="G206" s="203"/>
      <c r="H206" s="206">
        <v>1</v>
      </c>
      <c r="I206" s="207"/>
      <c r="J206" s="203"/>
      <c r="K206" s="203"/>
      <c r="L206" s="208"/>
      <c r="M206" s="209"/>
      <c r="N206" s="210"/>
      <c r="O206" s="210"/>
      <c r="P206" s="210"/>
      <c r="Q206" s="210"/>
      <c r="R206" s="210"/>
      <c r="S206" s="210"/>
      <c r="T206" s="211"/>
      <c r="AT206" s="212" t="s">
        <v>147</v>
      </c>
      <c r="AU206" s="212" t="s">
        <v>83</v>
      </c>
      <c r="AV206" s="14" t="s">
        <v>83</v>
      </c>
      <c r="AW206" s="14" t="s">
        <v>34</v>
      </c>
      <c r="AX206" s="14" t="s">
        <v>74</v>
      </c>
      <c r="AY206" s="212" t="s">
        <v>137</v>
      </c>
    </row>
    <row r="207" spans="1:65" s="15" customFormat="1">
      <c r="B207" s="213"/>
      <c r="C207" s="214"/>
      <c r="D207" s="193" t="s">
        <v>147</v>
      </c>
      <c r="E207" s="215" t="s">
        <v>19</v>
      </c>
      <c r="F207" s="216" t="s">
        <v>150</v>
      </c>
      <c r="G207" s="214"/>
      <c r="H207" s="217">
        <v>1</v>
      </c>
      <c r="I207" s="218"/>
      <c r="J207" s="214"/>
      <c r="K207" s="214"/>
      <c r="L207" s="219"/>
      <c r="M207" s="220"/>
      <c r="N207" s="221"/>
      <c r="O207" s="221"/>
      <c r="P207" s="221"/>
      <c r="Q207" s="221"/>
      <c r="R207" s="221"/>
      <c r="S207" s="221"/>
      <c r="T207" s="222"/>
      <c r="AT207" s="223" t="s">
        <v>147</v>
      </c>
      <c r="AU207" s="223" t="s">
        <v>83</v>
      </c>
      <c r="AV207" s="15" t="s">
        <v>89</v>
      </c>
      <c r="AW207" s="15" t="s">
        <v>34</v>
      </c>
      <c r="AX207" s="15" t="s">
        <v>79</v>
      </c>
      <c r="AY207" s="223" t="s">
        <v>137</v>
      </c>
    </row>
    <row r="208" spans="1:65" s="2" customFormat="1" ht="16.5" customHeight="1">
      <c r="A208" s="34"/>
      <c r="B208" s="35"/>
      <c r="C208" s="173" t="s">
        <v>291</v>
      </c>
      <c r="D208" s="173" t="s">
        <v>139</v>
      </c>
      <c r="E208" s="174" t="s">
        <v>1195</v>
      </c>
      <c r="F208" s="175" t="s">
        <v>1196</v>
      </c>
      <c r="G208" s="176" t="s">
        <v>315</v>
      </c>
      <c r="H208" s="177">
        <v>113</v>
      </c>
      <c r="I208" s="178"/>
      <c r="J208" s="179">
        <f>ROUND(I208*H208,2)</f>
        <v>0</v>
      </c>
      <c r="K208" s="175" t="s">
        <v>143</v>
      </c>
      <c r="L208" s="39"/>
      <c r="M208" s="180" t="s">
        <v>19</v>
      </c>
      <c r="N208" s="181" t="s">
        <v>45</v>
      </c>
      <c r="O208" s="64"/>
      <c r="P208" s="182">
        <f>O208*H208</f>
        <v>0</v>
      </c>
      <c r="Q208" s="182">
        <v>0</v>
      </c>
      <c r="R208" s="182">
        <f>Q208*H208</f>
        <v>0</v>
      </c>
      <c r="S208" s="182">
        <v>0</v>
      </c>
      <c r="T208" s="183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84" t="s">
        <v>89</v>
      </c>
      <c r="AT208" s="184" t="s">
        <v>139</v>
      </c>
      <c r="AU208" s="184" t="s">
        <v>83</v>
      </c>
      <c r="AY208" s="17" t="s">
        <v>137</v>
      </c>
      <c r="BE208" s="185">
        <f>IF(N208="základní",J208,0)</f>
        <v>0</v>
      </c>
      <c r="BF208" s="185">
        <f>IF(N208="snížená",J208,0)</f>
        <v>0</v>
      </c>
      <c r="BG208" s="185">
        <f>IF(N208="zákl. přenesená",J208,0)</f>
        <v>0</v>
      </c>
      <c r="BH208" s="185">
        <f>IF(N208="sníž. přenesená",J208,0)</f>
        <v>0</v>
      </c>
      <c r="BI208" s="185">
        <f>IF(N208="nulová",J208,0)</f>
        <v>0</v>
      </c>
      <c r="BJ208" s="17" t="s">
        <v>79</v>
      </c>
      <c r="BK208" s="185">
        <f>ROUND(I208*H208,2)</f>
        <v>0</v>
      </c>
      <c r="BL208" s="17" t="s">
        <v>89</v>
      </c>
      <c r="BM208" s="184" t="s">
        <v>1197</v>
      </c>
    </row>
    <row r="209" spans="1:65" s="2" customFormat="1">
      <c r="A209" s="34"/>
      <c r="B209" s="35"/>
      <c r="C209" s="36"/>
      <c r="D209" s="186" t="s">
        <v>145</v>
      </c>
      <c r="E209" s="36"/>
      <c r="F209" s="187" t="s">
        <v>1198</v>
      </c>
      <c r="G209" s="36"/>
      <c r="H209" s="36"/>
      <c r="I209" s="188"/>
      <c r="J209" s="36"/>
      <c r="K209" s="36"/>
      <c r="L209" s="39"/>
      <c r="M209" s="189"/>
      <c r="N209" s="190"/>
      <c r="O209" s="64"/>
      <c r="P209" s="64"/>
      <c r="Q209" s="64"/>
      <c r="R209" s="64"/>
      <c r="S209" s="64"/>
      <c r="T209" s="65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T209" s="17" t="s">
        <v>145</v>
      </c>
      <c r="AU209" s="17" t="s">
        <v>83</v>
      </c>
    </row>
    <row r="210" spans="1:65" s="14" customFormat="1">
      <c r="B210" s="202"/>
      <c r="C210" s="203"/>
      <c r="D210" s="193" t="s">
        <v>147</v>
      </c>
      <c r="E210" s="204" t="s">
        <v>19</v>
      </c>
      <c r="F210" s="205" t="s">
        <v>1199</v>
      </c>
      <c r="G210" s="203"/>
      <c r="H210" s="206">
        <v>113</v>
      </c>
      <c r="I210" s="207"/>
      <c r="J210" s="203"/>
      <c r="K210" s="203"/>
      <c r="L210" s="208"/>
      <c r="M210" s="209"/>
      <c r="N210" s="210"/>
      <c r="O210" s="210"/>
      <c r="P210" s="210"/>
      <c r="Q210" s="210"/>
      <c r="R210" s="210"/>
      <c r="S210" s="210"/>
      <c r="T210" s="211"/>
      <c r="AT210" s="212" t="s">
        <v>147</v>
      </c>
      <c r="AU210" s="212" t="s">
        <v>83</v>
      </c>
      <c r="AV210" s="14" t="s">
        <v>83</v>
      </c>
      <c r="AW210" s="14" t="s">
        <v>34</v>
      </c>
      <c r="AX210" s="14" t="s">
        <v>74</v>
      </c>
      <c r="AY210" s="212" t="s">
        <v>137</v>
      </c>
    </row>
    <row r="211" spans="1:65" s="15" customFormat="1">
      <c r="B211" s="213"/>
      <c r="C211" s="214"/>
      <c r="D211" s="193" t="s">
        <v>147</v>
      </c>
      <c r="E211" s="215" t="s">
        <v>19</v>
      </c>
      <c r="F211" s="216" t="s">
        <v>150</v>
      </c>
      <c r="G211" s="214"/>
      <c r="H211" s="217">
        <v>113</v>
      </c>
      <c r="I211" s="218"/>
      <c r="J211" s="214"/>
      <c r="K211" s="214"/>
      <c r="L211" s="219"/>
      <c r="M211" s="220"/>
      <c r="N211" s="221"/>
      <c r="O211" s="221"/>
      <c r="P211" s="221"/>
      <c r="Q211" s="221"/>
      <c r="R211" s="221"/>
      <c r="S211" s="221"/>
      <c r="T211" s="222"/>
      <c r="AT211" s="223" t="s">
        <v>147</v>
      </c>
      <c r="AU211" s="223" t="s">
        <v>83</v>
      </c>
      <c r="AV211" s="15" t="s">
        <v>89</v>
      </c>
      <c r="AW211" s="15" t="s">
        <v>34</v>
      </c>
      <c r="AX211" s="15" t="s">
        <v>79</v>
      </c>
      <c r="AY211" s="223" t="s">
        <v>137</v>
      </c>
    </row>
    <row r="212" spans="1:65" s="2" customFormat="1" ht="24.15" customHeight="1">
      <c r="A212" s="34"/>
      <c r="B212" s="35"/>
      <c r="C212" s="173" t="s">
        <v>297</v>
      </c>
      <c r="D212" s="173" t="s">
        <v>139</v>
      </c>
      <c r="E212" s="174" t="s">
        <v>1200</v>
      </c>
      <c r="F212" s="175" t="s">
        <v>1201</v>
      </c>
      <c r="G212" s="176" t="s">
        <v>315</v>
      </c>
      <c r="H212" s="177">
        <v>51.7</v>
      </c>
      <c r="I212" s="178"/>
      <c r="J212" s="179">
        <f>ROUND(I212*H212,2)</f>
        <v>0</v>
      </c>
      <c r="K212" s="175" t="s">
        <v>143</v>
      </c>
      <c r="L212" s="39"/>
      <c r="M212" s="180" t="s">
        <v>19</v>
      </c>
      <c r="N212" s="181" t="s">
        <v>45</v>
      </c>
      <c r="O212" s="64"/>
      <c r="P212" s="182">
        <f>O212*H212</f>
        <v>0</v>
      </c>
      <c r="Q212" s="182">
        <v>0</v>
      </c>
      <c r="R212" s="182">
        <f>Q212*H212</f>
        <v>0</v>
      </c>
      <c r="S212" s="182">
        <v>0</v>
      </c>
      <c r="T212" s="183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84" t="s">
        <v>89</v>
      </c>
      <c r="AT212" s="184" t="s">
        <v>139</v>
      </c>
      <c r="AU212" s="184" t="s">
        <v>83</v>
      </c>
      <c r="AY212" s="17" t="s">
        <v>137</v>
      </c>
      <c r="BE212" s="185">
        <f>IF(N212="základní",J212,0)</f>
        <v>0</v>
      </c>
      <c r="BF212" s="185">
        <f>IF(N212="snížená",J212,0)</f>
        <v>0</v>
      </c>
      <c r="BG212" s="185">
        <f>IF(N212="zákl. přenesená",J212,0)</f>
        <v>0</v>
      </c>
      <c r="BH212" s="185">
        <f>IF(N212="sníž. přenesená",J212,0)</f>
        <v>0</v>
      </c>
      <c r="BI212" s="185">
        <f>IF(N212="nulová",J212,0)</f>
        <v>0</v>
      </c>
      <c r="BJ212" s="17" t="s">
        <v>79</v>
      </c>
      <c r="BK212" s="185">
        <f>ROUND(I212*H212,2)</f>
        <v>0</v>
      </c>
      <c r="BL212" s="17" t="s">
        <v>89</v>
      </c>
      <c r="BM212" s="184" t="s">
        <v>1202</v>
      </c>
    </row>
    <row r="213" spans="1:65" s="2" customFormat="1">
      <c r="A213" s="34"/>
      <c r="B213" s="35"/>
      <c r="C213" s="36"/>
      <c r="D213" s="186" t="s">
        <v>145</v>
      </c>
      <c r="E213" s="36"/>
      <c r="F213" s="187" t="s">
        <v>1203</v>
      </c>
      <c r="G213" s="36"/>
      <c r="H213" s="36"/>
      <c r="I213" s="188"/>
      <c r="J213" s="36"/>
      <c r="K213" s="36"/>
      <c r="L213" s="39"/>
      <c r="M213" s="189"/>
      <c r="N213" s="190"/>
      <c r="O213" s="64"/>
      <c r="P213" s="64"/>
      <c r="Q213" s="64"/>
      <c r="R213" s="64"/>
      <c r="S213" s="64"/>
      <c r="T213" s="65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T213" s="17" t="s">
        <v>145</v>
      </c>
      <c r="AU213" s="17" t="s">
        <v>83</v>
      </c>
    </row>
    <row r="214" spans="1:65" s="14" customFormat="1">
      <c r="B214" s="202"/>
      <c r="C214" s="203"/>
      <c r="D214" s="193" t="s">
        <v>147</v>
      </c>
      <c r="E214" s="204" t="s">
        <v>19</v>
      </c>
      <c r="F214" s="205" t="s">
        <v>1204</v>
      </c>
      <c r="G214" s="203"/>
      <c r="H214" s="206">
        <v>51.7</v>
      </c>
      <c r="I214" s="207"/>
      <c r="J214" s="203"/>
      <c r="K214" s="203"/>
      <c r="L214" s="208"/>
      <c r="M214" s="209"/>
      <c r="N214" s="210"/>
      <c r="O214" s="210"/>
      <c r="P214" s="210"/>
      <c r="Q214" s="210"/>
      <c r="R214" s="210"/>
      <c r="S214" s="210"/>
      <c r="T214" s="211"/>
      <c r="AT214" s="212" t="s">
        <v>147</v>
      </c>
      <c r="AU214" s="212" t="s">
        <v>83</v>
      </c>
      <c r="AV214" s="14" t="s">
        <v>83</v>
      </c>
      <c r="AW214" s="14" t="s">
        <v>34</v>
      </c>
      <c r="AX214" s="14" t="s">
        <v>74</v>
      </c>
      <c r="AY214" s="212" t="s">
        <v>137</v>
      </c>
    </row>
    <row r="215" spans="1:65" s="15" customFormat="1">
      <c r="B215" s="213"/>
      <c r="C215" s="214"/>
      <c r="D215" s="193" t="s">
        <v>147</v>
      </c>
      <c r="E215" s="215" t="s">
        <v>19</v>
      </c>
      <c r="F215" s="216" t="s">
        <v>150</v>
      </c>
      <c r="G215" s="214"/>
      <c r="H215" s="217">
        <v>51.7</v>
      </c>
      <c r="I215" s="218"/>
      <c r="J215" s="214"/>
      <c r="K215" s="214"/>
      <c r="L215" s="219"/>
      <c r="M215" s="220"/>
      <c r="N215" s="221"/>
      <c r="O215" s="221"/>
      <c r="P215" s="221"/>
      <c r="Q215" s="221"/>
      <c r="R215" s="221"/>
      <c r="S215" s="221"/>
      <c r="T215" s="222"/>
      <c r="AT215" s="223" t="s">
        <v>147</v>
      </c>
      <c r="AU215" s="223" t="s">
        <v>83</v>
      </c>
      <c r="AV215" s="15" t="s">
        <v>89</v>
      </c>
      <c r="AW215" s="15" t="s">
        <v>34</v>
      </c>
      <c r="AX215" s="15" t="s">
        <v>79</v>
      </c>
      <c r="AY215" s="223" t="s">
        <v>137</v>
      </c>
    </row>
    <row r="216" spans="1:65" s="2" customFormat="1" ht="24.15" customHeight="1">
      <c r="A216" s="34"/>
      <c r="B216" s="35"/>
      <c r="C216" s="173" t="s">
        <v>302</v>
      </c>
      <c r="D216" s="173" t="s">
        <v>139</v>
      </c>
      <c r="E216" s="174" t="s">
        <v>1205</v>
      </c>
      <c r="F216" s="175" t="s">
        <v>1206</v>
      </c>
      <c r="G216" s="176" t="s">
        <v>315</v>
      </c>
      <c r="H216" s="177">
        <v>113</v>
      </c>
      <c r="I216" s="178"/>
      <c r="J216" s="179">
        <f>ROUND(I216*H216,2)</f>
        <v>0</v>
      </c>
      <c r="K216" s="175" t="s">
        <v>143</v>
      </c>
      <c r="L216" s="39"/>
      <c r="M216" s="180" t="s">
        <v>19</v>
      </c>
      <c r="N216" s="181" t="s">
        <v>45</v>
      </c>
      <c r="O216" s="64"/>
      <c r="P216" s="182">
        <f>O216*H216</f>
        <v>0</v>
      </c>
      <c r="Q216" s="182">
        <v>0</v>
      </c>
      <c r="R216" s="182">
        <f>Q216*H216</f>
        <v>0</v>
      </c>
      <c r="S216" s="182">
        <v>0</v>
      </c>
      <c r="T216" s="183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84" t="s">
        <v>89</v>
      </c>
      <c r="AT216" s="184" t="s">
        <v>139</v>
      </c>
      <c r="AU216" s="184" t="s">
        <v>83</v>
      </c>
      <c r="AY216" s="17" t="s">
        <v>137</v>
      </c>
      <c r="BE216" s="185">
        <f>IF(N216="základní",J216,0)</f>
        <v>0</v>
      </c>
      <c r="BF216" s="185">
        <f>IF(N216="snížená",J216,0)</f>
        <v>0</v>
      </c>
      <c r="BG216" s="185">
        <f>IF(N216="zákl. přenesená",J216,0)</f>
        <v>0</v>
      </c>
      <c r="BH216" s="185">
        <f>IF(N216="sníž. přenesená",J216,0)</f>
        <v>0</v>
      </c>
      <c r="BI216" s="185">
        <f>IF(N216="nulová",J216,0)</f>
        <v>0</v>
      </c>
      <c r="BJ216" s="17" t="s">
        <v>79</v>
      </c>
      <c r="BK216" s="185">
        <f>ROUND(I216*H216,2)</f>
        <v>0</v>
      </c>
      <c r="BL216" s="17" t="s">
        <v>89</v>
      </c>
      <c r="BM216" s="184" t="s">
        <v>1207</v>
      </c>
    </row>
    <row r="217" spans="1:65" s="2" customFormat="1">
      <c r="A217" s="34"/>
      <c r="B217" s="35"/>
      <c r="C217" s="36"/>
      <c r="D217" s="186" t="s">
        <v>145</v>
      </c>
      <c r="E217" s="36"/>
      <c r="F217" s="187" t="s">
        <v>1208</v>
      </c>
      <c r="G217" s="36"/>
      <c r="H217" s="36"/>
      <c r="I217" s="188"/>
      <c r="J217" s="36"/>
      <c r="K217" s="36"/>
      <c r="L217" s="39"/>
      <c r="M217" s="189"/>
      <c r="N217" s="190"/>
      <c r="O217" s="64"/>
      <c r="P217" s="64"/>
      <c r="Q217" s="64"/>
      <c r="R217" s="64"/>
      <c r="S217" s="64"/>
      <c r="T217" s="65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T217" s="17" t="s">
        <v>145</v>
      </c>
      <c r="AU217" s="17" t="s">
        <v>83</v>
      </c>
    </row>
    <row r="218" spans="1:65" s="14" customFormat="1">
      <c r="B218" s="202"/>
      <c r="C218" s="203"/>
      <c r="D218" s="193" t="s">
        <v>147</v>
      </c>
      <c r="E218" s="204" t="s">
        <v>19</v>
      </c>
      <c r="F218" s="205" t="s">
        <v>1199</v>
      </c>
      <c r="G218" s="203"/>
      <c r="H218" s="206">
        <v>113</v>
      </c>
      <c r="I218" s="207"/>
      <c r="J218" s="203"/>
      <c r="K218" s="203"/>
      <c r="L218" s="208"/>
      <c r="M218" s="209"/>
      <c r="N218" s="210"/>
      <c r="O218" s="210"/>
      <c r="P218" s="210"/>
      <c r="Q218" s="210"/>
      <c r="R218" s="210"/>
      <c r="S218" s="210"/>
      <c r="T218" s="211"/>
      <c r="AT218" s="212" t="s">
        <v>147</v>
      </c>
      <c r="AU218" s="212" t="s">
        <v>83</v>
      </c>
      <c r="AV218" s="14" t="s">
        <v>83</v>
      </c>
      <c r="AW218" s="14" t="s">
        <v>34</v>
      </c>
      <c r="AX218" s="14" t="s">
        <v>74</v>
      </c>
      <c r="AY218" s="212" t="s">
        <v>137</v>
      </c>
    </row>
    <row r="219" spans="1:65" s="15" customFormat="1">
      <c r="B219" s="213"/>
      <c r="C219" s="214"/>
      <c r="D219" s="193" t="s">
        <v>147</v>
      </c>
      <c r="E219" s="215" t="s">
        <v>19</v>
      </c>
      <c r="F219" s="216" t="s">
        <v>150</v>
      </c>
      <c r="G219" s="214"/>
      <c r="H219" s="217">
        <v>113</v>
      </c>
      <c r="I219" s="218"/>
      <c r="J219" s="214"/>
      <c r="K219" s="214"/>
      <c r="L219" s="219"/>
      <c r="M219" s="220"/>
      <c r="N219" s="221"/>
      <c r="O219" s="221"/>
      <c r="P219" s="221"/>
      <c r="Q219" s="221"/>
      <c r="R219" s="221"/>
      <c r="S219" s="221"/>
      <c r="T219" s="222"/>
      <c r="AT219" s="223" t="s">
        <v>147</v>
      </c>
      <c r="AU219" s="223" t="s">
        <v>83</v>
      </c>
      <c r="AV219" s="15" t="s">
        <v>89</v>
      </c>
      <c r="AW219" s="15" t="s">
        <v>34</v>
      </c>
      <c r="AX219" s="15" t="s">
        <v>79</v>
      </c>
      <c r="AY219" s="223" t="s">
        <v>137</v>
      </c>
    </row>
    <row r="220" spans="1:65" s="2" customFormat="1" ht="37.799999999999997" customHeight="1">
      <c r="A220" s="34"/>
      <c r="B220" s="35"/>
      <c r="C220" s="173" t="s">
        <v>307</v>
      </c>
      <c r="D220" s="173" t="s">
        <v>139</v>
      </c>
      <c r="E220" s="174" t="s">
        <v>1162</v>
      </c>
      <c r="F220" s="175" t="s">
        <v>1163</v>
      </c>
      <c r="G220" s="176" t="s">
        <v>394</v>
      </c>
      <c r="H220" s="177">
        <v>2</v>
      </c>
      <c r="I220" s="178"/>
      <c r="J220" s="179">
        <f>ROUND(I220*H220,2)</f>
        <v>0</v>
      </c>
      <c r="K220" s="175" t="s">
        <v>143</v>
      </c>
      <c r="L220" s="39"/>
      <c r="M220" s="180" t="s">
        <v>19</v>
      </c>
      <c r="N220" s="181" t="s">
        <v>45</v>
      </c>
      <c r="O220" s="64"/>
      <c r="P220" s="182">
        <f>O220*H220</f>
        <v>0</v>
      </c>
      <c r="Q220" s="182">
        <v>0.53325999999999996</v>
      </c>
      <c r="R220" s="182">
        <f>Q220*H220</f>
        <v>1.0665199999999999</v>
      </c>
      <c r="S220" s="182">
        <v>0.3</v>
      </c>
      <c r="T220" s="183">
        <f>S220*H220</f>
        <v>0.6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184" t="s">
        <v>89</v>
      </c>
      <c r="AT220" s="184" t="s">
        <v>139</v>
      </c>
      <c r="AU220" s="184" t="s">
        <v>83</v>
      </c>
      <c r="AY220" s="17" t="s">
        <v>137</v>
      </c>
      <c r="BE220" s="185">
        <f>IF(N220="základní",J220,0)</f>
        <v>0</v>
      </c>
      <c r="BF220" s="185">
        <f>IF(N220="snížená",J220,0)</f>
        <v>0</v>
      </c>
      <c r="BG220" s="185">
        <f>IF(N220="zákl. přenesená",J220,0)</f>
        <v>0</v>
      </c>
      <c r="BH220" s="185">
        <f>IF(N220="sníž. přenesená",J220,0)</f>
        <v>0</v>
      </c>
      <c r="BI220" s="185">
        <f>IF(N220="nulová",J220,0)</f>
        <v>0</v>
      </c>
      <c r="BJ220" s="17" t="s">
        <v>79</v>
      </c>
      <c r="BK220" s="185">
        <f>ROUND(I220*H220,2)</f>
        <v>0</v>
      </c>
      <c r="BL220" s="17" t="s">
        <v>89</v>
      </c>
      <c r="BM220" s="184" t="s">
        <v>1209</v>
      </c>
    </row>
    <row r="221" spans="1:65" s="2" customFormat="1">
      <c r="A221" s="34"/>
      <c r="B221" s="35"/>
      <c r="C221" s="36"/>
      <c r="D221" s="186" t="s">
        <v>145</v>
      </c>
      <c r="E221" s="36"/>
      <c r="F221" s="187" t="s">
        <v>1165</v>
      </c>
      <c r="G221" s="36"/>
      <c r="H221" s="36"/>
      <c r="I221" s="188"/>
      <c r="J221" s="36"/>
      <c r="K221" s="36"/>
      <c r="L221" s="39"/>
      <c r="M221" s="189"/>
      <c r="N221" s="190"/>
      <c r="O221" s="64"/>
      <c r="P221" s="64"/>
      <c r="Q221" s="64"/>
      <c r="R221" s="64"/>
      <c r="S221" s="64"/>
      <c r="T221" s="65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T221" s="17" t="s">
        <v>145</v>
      </c>
      <c r="AU221" s="17" t="s">
        <v>83</v>
      </c>
    </row>
    <row r="222" spans="1:65" s="14" customFormat="1">
      <c r="B222" s="202"/>
      <c r="C222" s="203"/>
      <c r="D222" s="193" t="s">
        <v>147</v>
      </c>
      <c r="E222" s="204" t="s">
        <v>19</v>
      </c>
      <c r="F222" s="205" t="s">
        <v>975</v>
      </c>
      <c r="G222" s="203"/>
      <c r="H222" s="206">
        <v>2</v>
      </c>
      <c r="I222" s="207"/>
      <c r="J222" s="203"/>
      <c r="K222" s="203"/>
      <c r="L222" s="208"/>
      <c r="M222" s="209"/>
      <c r="N222" s="210"/>
      <c r="O222" s="210"/>
      <c r="P222" s="210"/>
      <c r="Q222" s="210"/>
      <c r="R222" s="210"/>
      <c r="S222" s="210"/>
      <c r="T222" s="211"/>
      <c r="AT222" s="212" t="s">
        <v>147</v>
      </c>
      <c r="AU222" s="212" t="s">
        <v>83</v>
      </c>
      <c r="AV222" s="14" t="s">
        <v>83</v>
      </c>
      <c r="AW222" s="14" t="s">
        <v>34</v>
      </c>
      <c r="AX222" s="14" t="s">
        <v>74</v>
      </c>
      <c r="AY222" s="212" t="s">
        <v>137</v>
      </c>
    </row>
    <row r="223" spans="1:65" s="15" customFormat="1">
      <c r="B223" s="213"/>
      <c r="C223" s="214"/>
      <c r="D223" s="193" t="s">
        <v>147</v>
      </c>
      <c r="E223" s="215" t="s">
        <v>19</v>
      </c>
      <c r="F223" s="216" t="s">
        <v>150</v>
      </c>
      <c r="G223" s="214"/>
      <c r="H223" s="217">
        <v>2</v>
      </c>
      <c r="I223" s="218"/>
      <c r="J223" s="214"/>
      <c r="K223" s="214"/>
      <c r="L223" s="219"/>
      <c r="M223" s="220"/>
      <c r="N223" s="221"/>
      <c r="O223" s="221"/>
      <c r="P223" s="221"/>
      <c r="Q223" s="221"/>
      <c r="R223" s="221"/>
      <c r="S223" s="221"/>
      <c r="T223" s="222"/>
      <c r="AT223" s="223" t="s">
        <v>147</v>
      </c>
      <c r="AU223" s="223" t="s">
        <v>83</v>
      </c>
      <c r="AV223" s="15" t="s">
        <v>89</v>
      </c>
      <c r="AW223" s="15" t="s">
        <v>34</v>
      </c>
      <c r="AX223" s="15" t="s">
        <v>79</v>
      </c>
      <c r="AY223" s="223" t="s">
        <v>137</v>
      </c>
    </row>
    <row r="224" spans="1:65" s="2" customFormat="1" ht="16.5" customHeight="1">
      <c r="A224" s="34"/>
      <c r="B224" s="35"/>
      <c r="C224" s="224" t="s">
        <v>312</v>
      </c>
      <c r="D224" s="224" t="s">
        <v>243</v>
      </c>
      <c r="E224" s="225" t="s">
        <v>1167</v>
      </c>
      <c r="F224" s="226" t="s">
        <v>1168</v>
      </c>
      <c r="G224" s="227" t="s">
        <v>394</v>
      </c>
      <c r="H224" s="228">
        <v>2</v>
      </c>
      <c r="I224" s="229"/>
      <c r="J224" s="230">
        <f>ROUND(I224*H224,2)</f>
        <v>0</v>
      </c>
      <c r="K224" s="226" t="s">
        <v>143</v>
      </c>
      <c r="L224" s="231"/>
      <c r="M224" s="232" t="s">
        <v>19</v>
      </c>
      <c r="N224" s="233" t="s">
        <v>45</v>
      </c>
      <c r="O224" s="64"/>
      <c r="P224" s="182">
        <f>O224*H224</f>
        <v>0</v>
      </c>
      <c r="Q224" s="182">
        <v>5.0599999999999999E-2</v>
      </c>
      <c r="R224" s="182">
        <f>Q224*H224</f>
        <v>0.1012</v>
      </c>
      <c r="S224" s="182">
        <v>0</v>
      </c>
      <c r="T224" s="183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84" t="s">
        <v>189</v>
      </c>
      <c r="AT224" s="184" t="s">
        <v>243</v>
      </c>
      <c r="AU224" s="184" t="s">
        <v>83</v>
      </c>
      <c r="AY224" s="17" t="s">
        <v>137</v>
      </c>
      <c r="BE224" s="185">
        <f>IF(N224="základní",J224,0)</f>
        <v>0</v>
      </c>
      <c r="BF224" s="185">
        <f>IF(N224="snížená",J224,0)</f>
        <v>0</v>
      </c>
      <c r="BG224" s="185">
        <f>IF(N224="zákl. přenesená",J224,0)</f>
        <v>0</v>
      </c>
      <c r="BH224" s="185">
        <f>IF(N224="sníž. přenesená",J224,0)</f>
        <v>0</v>
      </c>
      <c r="BI224" s="185">
        <f>IF(N224="nulová",J224,0)</f>
        <v>0</v>
      </c>
      <c r="BJ224" s="17" t="s">
        <v>79</v>
      </c>
      <c r="BK224" s="185">
        <f>ROUND(I224*H224,2)</f>
        <v>0</v>
      </c>
      <c r="BL224" s="17" t="s">
        <v>89</v>
      </c>
      <c r="BM224" s="184" t="s">
        <v>1210</v>
      </c>
    </row>
    <row r="225" spans="1:65" s="2" customFormat="1" ht="37.799999999999997" customHeight="1">
      <c r="A225" s="34"/>
      <c r="B225" s="35"/>
      <c r="C225" s="173" t="s">
        <v>319</v>
      </c>
      <c r="D225" s="173" t="s">
        <v>139</v>
      </c>
      <c r="E225" s="174" t="s">
        <v>1170</v>
      </c>
      <c r="F225" s="175" t="s">
        <v>1171</v>
      </c>
      <c r="G225" s="176" t="s">
        <v>394</v>
      </c>
      <c r="H225" s="177">
        <v>2</v>
      </c>
      <c r="I225" s="178"/>
      <c r="J225" s="179">
        <f>ROUND(I225*H225,2)</f>
        <v>0</v>
      </c>
      <c r="K225" s="175" t="s">
        <v>143</v>
      </c>
      <c r="L225" s="39"/>
      <c r="M225" s="180" t="s">
        <v>19</v>
      </c>
      <c r="N225" s="181" t="s">
        <v>45</v>
      </c>
      <c r="O225" s="64"/>
      <c r="P225" s="182">
        <f>O225*H225</f>
        <v>0</v>
      </c>
      <c r="Q225" s="182">
        <v>0.65847999999999995</v>
      </c>
      <c r="R225" s="182">
        <f>Q225*H225</f>
        <v>1.3169599999999999</v>
      </c>
      <c r="S225" s="182">
        <v>0.66</v>
      </c>
      <c r="T225" s="183">
        <f>S225*H225</f>
        <v>1.32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84" t="s">
        <v>89</v>
      </c>
      <c r="AT225" s="184" t="s">
        <v>139</v>
      </c>
      <c r="AU225" s="184" t="s">
        <v>83</v>
      </c>
      <c r="AY225" s="17" t="s">
        <v>137</v>
      </c>
      <c r="BE225" s="185">
        <f>IF(N225="základní",J225,0)</f>
        <v>0</v>
      </c>
      <c r="BF225" s="185">
        <f>IF(N225="snížená",J225,0)</f>
        <v>0</v>
      </c>
      <c r="BG225" s="185">
        <f>IF(N225="zákl. přenesená",J225,0)</f>
        <v>0</v>
      </c>
      <c r="BH225" s="185">
        <f>IF(N225="sníž. přenesená",J225,0)</f>
        <v>0</v>
      </c>
      <c r="BI225" s="185">
        <f>IF(N225="nulová",J225,0)</f>
        <v>0</v>
      </c>
      <c r="BJ225" s="17" t="s">
        <v>79</v>
      </c>
      <c r="BK225" s="185">
        <f>ROUND(I225*H225,2)</f>
        <v>0</v>
      </c>
      <c r="BL225" s="17" t="s">
        <v>89</v>
      </c>
      <c r="BM225" s="184" t="s">
        <v>1211</v>
      </c>
    </row>
    <row r="226" spans="1:65" s="2" customFormat="1">
      <c r="A226" s="34"/>
      <c r="B226" s="35"/>
      <c r="C226" s="36"/>
      <c r="D226" s="186" t="s">
        <v>145</v>
      </c>
      <c r="E226" s="36"/>
      <c r="F226" s="187" t="s">
        <v>1173</v>
      </c>
      <c r="G226" s="36"/>
      <c r="H226" s="36"/>
      <c r="I226" s="188"/>
      <c r="J226" s="36"/>
      <c r="K226" s="36"/>
      <c r="L226" s="39"/>
      <c r="M226" s="189"/>
      <c r="N226" s="190"/>
      <c r="O226" s="64"/>
      <c r="P226" s="64"/>
      <c r="Q226" s="64"/>
      <c r="R226" s="64"/>
      <c r="S226" s="64"/>
      <c r="T226" s="65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T226" s="17" t="s">
        <v>145</v>
      </c>
      <c r="AU226" s="17" t="s">
        <v>83</v>
      </c>
    </row>
    <row r="227" spans="1:65" s="14" customFormat="1">
      <c r="B227" s="202"/>
      <c r="C227" s="203"/>
      <c r="D227" s="193" t="s">
        <v>147</v>
      </c>
      <c r="E227" s="204" t="s">
        <v>19</v>
      </c>
      <c r="F227" s="205" t="s">
        <v>975</v>
      </c>
      <c r="G227" s="203"/>
      <c r="H227" s="206">
        <v>2</v>
      </c>
      <c r="I227" s="207"/>
      <c r="J227" s="203"/>
      <c r="K227" s="203"/>
      <c r="L227" s="208"/>
      <c r="M227" s="209"/>
      <c r="N227" s="210"/>
      <c r="O227" s="210"/>
      <c r="P227" s="210"/>
      <c r="Q227" s="210"/>
      <c r="R227" s="210"/>
      <c r="S227" s="210"/>
      <c r="T227" s="211"/>
      <c r="AT227" s="212" t="s">
        <v>147</v>
      </c>
      <c r="AU227" s="212" t="s">
        <v>83</v>
      </c>
      <c r="AV227" s="14" t="s">
        <v>83</v>
      </c>
      <c r="AW227" s="14" t="s">
        <v>34</v>
      </c>
      <c r="AX227" s="14" t="s">
        <v>74</v>
      </c>
      <c r="AY227" s="212" t="s">
        <v>137</v>
      </c>
    </row>
    <row r="228" spans="1:65" s="15" customFormat="1">
      <c r="B228" s="213"/>
      <c r="C228" s="214"/>
      <c r="D228" s="193" t="s">
        <v>147</v>
      </c>
      <c r="E228" s="215" t="s">
        <v>19</v>
      </c>
      <c r="F228" s="216" t="s">
        <v>150</v>
      </c>
      <c r="G228" s="214"/>
      <c r="H228" s="217">
        <v>2</v>
      </c>
      <c r="I228" s="218"/>
      <c r="J228" s="214"/>
      <c r="K228" s="214"/>
      <c r="L228" s="219"/>
      <c r="M228" s="220"/>
      <c r="N228" s="221"/>
      <c r="O228" s="221"/>
      <c r="P228" s="221"/>
      <c r="Q228" s="221"/>
      <c r="R228" s="221"/>
      <c r="S228" s="221"/>
      <c r="T228" s="222"/>
      <c r="AT228" s="223" t="s">
        <v>147</v>
      </c>
      <c r="AU228" s="223" t="s">
        <v>83</v>
      </c>
      <c r="AV228" s="15" t="s">
        <v>89</v>
      </c>
      <c r="AW228" s="15" t="s">
        <v>34</v>
      </c>
      <c r="AX228" s="15" t="s">
        <v>79</v>
      </c>
      <c r="AY228" s="223" t="s">
        <v>137</v>
      </c>
    </row>
    <row r="229" spans="1:65" s="2" customFormat="1" ht="24.15" customHeight="1">
      <c r="A229" s="34"/>
      <c r="B229" s="35"/>
      <c r="C229" s="224" t="s">
        <v>324</v>
      </c>
      <c r="D229" s="224" t="s">
        <v>243</v>
      </c>
      <c r="E229" s="225" t="s">
        <v>1174</v>
      </c>
      <c r="F229" s="226" t="s">
        <v>1175</v>
      </c>
      <c r="G229" s="227" t="s">
        <v>394</v>
      </c>
      <c r="H229" s="228">
        <v>2</v>
      </c>
      <c r="I229" s="229"/>
      <c r="J229" s="230">
        <f>ROUND(I229*H229,2)</f>
        <v>0</v>
      </c>
      <c r="K229" s="226" t="s">
        <v>143</v>
      </c>
      <c r="L229" s="231"/>
      <c r="M229" s="232" t="s">
        <v>19</v>
      </c>
      <c r="N229" s="233" t="s">
        <v>45</v>
      </c>
      <c r="O229" s="64"/>
      <c r="P229" s="182">
        <f>O229*H229</f>
        <v>0</v>
      </c>
      <c r="Q229" s="182">
        <v>0.156</v>
      </c>
      <c r="R229" s="182">
        <f>Q229*H229</f>
        <v>0.312</v>
      </c>
      <c r="S229" s="182">
        <v>0</v>
      </c>
      <c r="T229" s="183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84" t="s">
        <v>189</v>
      </c>
      <c r="AT229" s="184" t="s">
        <v>243</v>
      </c>
      <c r="AU229" s="184" t="s">
        <v>83</v>
      </c>
      <c r="AY229" s="17" t="s">
        <v>137</v>
      </c>
      <c r="BE229" s="185">
        <f>IF(N229="základní",J229,0)</f>
        <v>0</v>
      </c>
      <c r="BF229" s="185">
        <f>IF(N229="snížená",J229,0)</f>
        <v>0</v>
      </c>
      <c r="BG229" s="185">
        <f>IF(N229="zákl. přenesená",J229,0)</f>
        <v>0</v>
      </c>
      <c r="BH229" s="185">
        <f>IF(N229="sníž. přenesená",J229,0)</f>
        <v>0</v>
      </c>
      <c r="BI229" s="185">
        <f>IF(N229="nulová",J229,0)</f>
        <v>0</v>
      </c>
      <c r="BJ229" s="17" t="s">
        <v>79</v>
      </c>
      <c r="BK229" s="185">
        <f>ROUND(I229*H229,2)</f>
        <v>0</v>
      </c>
      <c r="BL229" s="17" t="s">
        <v>89</v>
      </c>
      <c r="BM229" s="184" t="s">
        <v>1212</v>
      </c>
    </row>
    <row r="230" spans="1:65" s="2" customFormat="1" ht="37.799999999999997" customHeight="1">
      <c r="A230" s="34"/>
      <c r="B230" s="35"/>
      <c r="C230" s="173" t="s">
        <v>329</v>
      </c>
      <c r="D230" s="173" t="s">
        <v>139</v>
      </c>
      <c r="E230" s="174" t="s">
        <v>1177</v>
      </c>
      <c r="F230" s="175" t="s">
        <v>1178</v>
      </c>
      <c r="G230" s="176" t="s">
        <v>251</v>
      </c>
      <c r="H230" s="177">
        <v>14.757999999999999</v>
      </c>
      <c r="I230" s="178"/>
      <c r="J230" s="179">
        <f>ROUND(I230*H230,2)</f>
        <v>0</v>
      </c>
      <c r="K230" s="175" t="s">
        <v>143</v>
      </c>
      <c r="L230" s="39"/>
      <c r="M230" s="180" t="s">
        <v>19</v>
      </c>
      <c r="N230" s="181" t="s">
        <v>45</v>
      </c>
      <c r="O230" s="64"/>
      <c r="P230" s="182">
        <f>O230*H230</f>
        <v>0</v>
      </c>
      <c r="Q230" s="182">
        <v>5.0600000000000003E-3</v>
      </c>
      <c r="R230" s="182">
        <f>Q230*H230</f>
        <v>7.4675480000000002E-2</v>
      </c>
      <c r="S230" s="182">
        <v>5.0000000000000001E-3</v>
      </c>
      <c r="T230" s="183">
        <f>S230*H230</f>
        <v>7.3789999999999994E-2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84" t="s">
        <v>89</v>
      </c>
      <c r="AT230" s="184" t="s">
        <v>139</v>
      </c>
      <c r="AU230" s="184" t="s">
        <v>83</v>
      </c>
      <c r="AY230" s="17" t="s">
        <v>137</v>
      </c>
      <c r="BE230" s="185">
        <f>IF(N230="základní",J230,0)</f>
        <v>0</v>
      </c>
      <c r="BF230" s="185">
        <f>IF(N230="snížená",J230,0)</f>
        <v>0</v>
      </c>
      <c r="BG230" s="185">
        <f>IF(N230="zákl. přenesená",J230,0)</f>
        <v>0</v>
      </c>
      <c r="BH230" s="185">
        <f>IF(N230="sníž. přenesená",J230,0)</f>
        <v>0</v>
      </c>
      <c r="BI230" s="185">
        <f>IF(N230="nulová",J230,0)</f>
        <v>0</v>
      </c>
      <c r="BJ230" s="17" t="s">
        <v>79</v>
      </c>
      <c r="BK230" s="185">
        <f>ROUND(I230*H230,2)</f>
        <v>0</v>
      </c>
      <c r="BL230" s="17" t="s">
        <v>89</v>
      </c>
      <c r="BM230" s="184" t="s">
        <v>1213</v>
      </c>
    </row>
    <row r="231" spans="1:65" s="2" customFormat="1">
      <c r="A231" s="34"/>
      <c r="B231" s="35"/>
      <c r="C231" s="36"/>
      <c r="D231" s="186" t="s">
        <v>145</v>
      </c>
      <c r="E231" s="36"/>
      <c r="F231" s="187" t="s">
        <v>1180</v>
      </c>
      <c r="G231" s="36"/>
      <c r="H231" s="36"/>
      <c r="I231" s="188"/>
      <c r="J231" s="36"/>
      <c r="K231" s="36"/>
      <c r="L231" s="39"/>
      <c r="M231" s="189"/>
      <c r="N231" s="190"/>
      <c r="O231" s="64"/>
      <c r="P231" s="64"/>
      <c r="Q231" s="64"/>
      <c r="R231" s="64"/>
      <c r="S231" s="64"/>
      <c r="T231" s="65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T231" s="17" t="s">
        <v>145</v>
      </c>
      <c r="AU231" s="17" t="s">
        <v>83</v>
      </c>
    </row>
    <row r="232" spans="1:65" s="13" customFormat="1">
      <c r="B232" s="191"/>
      <c r="C232" s="192"/>
      <c r="D232" s="193" t="s">
        <v>147</v>
      </c>
      <c r="E232" s="194" t="s">
        <v>19</v>
      </c>
      <c r="F232" s="195" t="s">
        <v>1181</v>
      </c>
      <c r="G232" s="192"/>
      <c r="H232" s="194" t="s">
        <v>19</v>
      </c>
      <c r="I232" s="196"/>
      <c r="J232" s="192"/>
      <c r="K232" s="192"/>
      <c r="L232" s="197"/>
      <c r="M232" s="198"/>
      <c r="N232" s="199"/>
      <c r="O232" s="199"/>
      <c r="P232" s="199"/>
      <c r="Q232" s="199"/>
      <c r="R232" s="199"/>
      <c r="S232" s="199"/>
      <c r="T232" s="200"/>
      <c r="AT232" s="201" t="s">
        <v>147</v>
      </c>
      <c r="AU232" s="201" t="s">
        <v>83</v>
      </c>
      <c r="AV232" s="13" t="s">
        <v>79</v>
      </c>
      <c r="AW232" s="13" t="s">
        <v>34</v>
      </c>
      <c r="AX232" s="13" t="s">
        <v>74</v>
      </c>
      <c r="AY232" s="201" t="s">
        <v>137</v>
      </c>
    </row>
    <row r="233" spans="1:65" s="14" customFormat="1">
      <c r="B233" s="202"/>
      <c r="C233" s="203"/>
      <c r="D233" s="193" t="s">
        <v>147</v>
      </c>
      <c r="E233" s="204" t="s">
        <v>19</v>
      </c>
      <c r="F233" s="205" t="s">
        <v>1182</v>
      </c>
      <c r="G233" s="203"/>
      <c r="H233" s="206">
        <v>14.757999999999999</v>
      </c>
      <c r="I233" s="207"/>
      <c r="J233" s="203"/>
      <c r="K233" s="203"/>
      <c r="L233" s="208"/>
      <c r="M233" s="209"/>
      <c r="N233" s="210"/>
      <c r="O233" s="210"/>
      <c r="P233" s="210"/>
      <c r="Q233" s="210"/>
      <c r="R233" s="210"/>
      <c r="S233" s="210"/>
      <c r="T233" s="211"/>
      <c r="AT233" s="212" t="s">
        <v>147</v>
      </c>
      <c r="AU233" s="212" t="s">
        <v>83</v>
      </c>
      <c r="AV233" s="14" t="s">
        <v>83</v>
      </c>
      <c r="AW233" s="14" t="s">
        <v>34</v>
      </c>
      <c r="AX233" s="14" t="s">
        <v>74</v>
      </c>
      <c r="AY233" s="212" t="s">
        <v>137</v>
      </c>
    </row>
    <row r="234" spans="1:65" s="15" customFormat="1">
      <c r="B234" s="213"/>
      <c r="C234" s="214"/>
      <c r="D234" s="193" t="s">
        <v>147</v>
      </c>
      <c r="E234" s="215" t="s">
        <v>19</v>
      </c>
      <c r="F234" s="216" t="s">
        <v>150</v>
      </c>
      <c r="G234" s="214"/>
      <c r="H234" s="217">
        <v>14.757999999999999</v>
      </c>
      <c r="I234" s="218"/>
      <c r="J234" s="214"/>
      <c r="K234" s="214"/>
      <c r="L234" s="219"/>
      <c r="M234" s="220"/>
      <c r="N234" s="221"/>
      <c r="O234" s="221"/>
      <c r="P234" s="221"/>
      <c r="Q234" s="221"/>
      <c r="R234" s="221"/>
      <c r="S234" s="221"/>
      <c r="T234" s="222"/>
      <c r="AT234" s="223" t="s">
        <v>147</v>
      </c>
      <c r="AU234" s="223" t="s">
        <v>83</v>
      </c>
      <c r="AV234" s="15" t="s">
        <v>89</v>
      </c>
      <c r="AW234" s="15" t="s">
        <v>34</v>
      </c>
      <c r="AX234" s="15" t="s">
        <v>79</v>
      </c>
      <c r="AY234" s="223" t="s">
        <v>137</v>
      </c>
    </row>
    <row r="235" spans="1:65" s="2" customFormat="1" ht="21.75" customHeight="1">
      <c r="A235" s="34"/>
      <c r="B235" s="35"/>
      <c r="C235" s="173" t="s">
        <v>334</v>
      </c>
      <c r="D235" s="173" t="s">
        <v>139</v>
      </c>
      <c r="E235" s="174" t="s">
        <v>1183</v>
      </c>
      <c r="F235" s="175" t="s">
        <v>1184</v>
      </c>
      <c r="G235" s="176" t="s">
        <v>251</v>
      </c>
      <c r="H235" s="177">
        <v>14.757999999999999</v>
      </c>
      <c r="I235" s="178"/>
      <c r="J235" s="179">
        <f>ROUND(I235*H235,2)</f>
        <v>0</v>
      </c>
      <c r="K235" s="175" t="s">
        <v>19</v>
      </c>
      <c r="L235" s="39"/>
      <c r="M235" s="180" t="s">
        <v>19</v>
      </c>
      <c r="N235" s="181" t="s">
        <v>45</v>
      </c>
      <c r="O235" s="64"/>
      <c r="P235" s="182">
        <f>O235*H235</f>
        <v>0</v>
      </c>
      <c r="Q235" s="182">
        <v>3.8850000000000003E-2</v>
      </c>
      <c r="R235" s="182">
        <f>Q235*H235</f>
        <v>0.57334830000000003</v>
      </c>
      <c r="S235" s="182">
        <v>0</v>
      </c>
      <c r="T235" s="183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184" t="s">
        <v>89</v>
      </c>
      <c r="AT235" s="184" t="s">
        <v>139</v>
      </c>
      <c r="AU235" s="184" t="s">
        <v>83</v>
      </c>
      <c r="AY235" s="17" t="s">
        <v>137</v>
      </c>
      <c r="BE235" s="185">
        <f>IF(N235="základní",J235,0)</f>
        <v>0</v>
      </c>
      <c r="BF235" s="185">
        <f>IF(N235="snížená",J235,0)</f>
        <v>0</v>
      </c>
      <c r="BG235" s="185">
        <f>IF(N235="zákl. přenesená",J235,0)</f>
        <v>0</v>
      </c>
      <c r="BH235" s="185">
        <f>IF(N235="sníž. přenesená",J235,0)</f>
        <v>0</v>
      </c>
      <c r="BI235" s="185">
        <f>IF(N235="nulová",J235,0)</f>
        <v>0</v>
      </c>
      <c r="BJ235" s="17" t="s">
        <v>79</v>
      </c>
      <c r="BK235" s="185">
        <f>ROUND(I235*H235,2)</f>
        <v>0</v>
      </c>
      <c r="BL235" s="17" t="s">
        <v>89</v>
      </c>
      <c r="BM235" s="184" t="s">
        <v>1214</v>
      </c>
    </row>
    <row r="236" spans="1:65" s="13" customFormat="1">
      <c r="B236" s="191"/>
      <c r="C236" s="192"/>
      <c r="D236" s="193" t="s">
        <v>147</v>
      </c>
      <c r="E236" s="194" t="s">
        <v>19</v>
      </c>
      <c r="F236" s="195" t="s">
        <v>1181</v>
      </c>
      <c r="G236" s="192"/>
      <c r="H236" s="194" t="s">
        <v>19</v>
      </c>
      <c r="I236" s="196"/>
      <c r="J236" s="192"/>
      <c r="K236" s="192"/>
      <c r="L236" s="197"/>
      <c r="M236" s="198"/>
      <c r="N236" s="199"/>
      <c r="O236" s="199"/>
      <c r="P236" s="199"/>
      <c r="Q236" s="199"/>
      <c r="R236" s="199"/>
      <c r="S236" s="199"/>
      <c r="T236" s="200"/>
      <c r="AT236" s="201" t="s">
        <v>147</v>
      </c>
      <c r="AU236" s="201" t="s">
        <v>83</v>
      </c>
      <c r="AV236" s="13" t="s">
        <v>79</v>
      </c>
      <c r="AW236" s="13" t="s">
        <v>34</v>
      </c>
      <c r="AX236" s="13" t="s">
        <v>74</v>
      </c>
      <c r="AY236" s="201" t="s">
        <v>137</v>
      </c>
    </row>
    <row r="237" spans="1:65" s="14" customFormat="1">
      <c r="B237" s="202"/>
      <c r="C237" s="203"/>
      <c r="D237" s="193" t="s">
        <v>147</v>
      </c>
      <c r="E237" s="204" t="s">
        <v>19</v>
      </c>
      <c r="F237" s="205" t="s">
        <v>1182</v>
      </c>
      <c r="G237" s="203"/>
      <c r="H237" s="206">
        <v>14.757999999999999</v>
      </c>
      <c r="I237" s="207"/>
      <c r="J237" s="203"/>
      <c r="K237" s="203"/>
      <c r="L237" s="208"/>
      <c r="M237" s="209"/>
      <c r="N237" s="210"/>
      <c r="O237" s="210"/>
      <c r="P237" s="210"/>
      <c r="Q237" s="210"/>
      <c r="R237" s="210"/>
      <c r="S237" s="210"/>
      <c r="T237" s="211"/>
      <c r="AT237" s="212" t="s">
        <v>147</v>
      </c>
      <c r="AU237" s="212" t="s">
        <v>83</v>
      </c>
      <c r="AV237" s="14" t="s">
        <v>83</v>
      </c>
      <c r="AW237" s="14" t="s">
        <v>34</v>
      </c>
      <c r="AX237" s="14" t="s">
        <v>74</v>
      </c>
      <c r="AY237" s="212" t="s">
        <v>137</v>
      </c>
    </row>
    <row r="238" spans="1:65" s="15" customFormat="1">
      <c r="B238" s="213"/>
      <c r="C238" s="214"/>
      <c r="D238" s="193" t="s">
        <v>147</v>
      </c>
      <c r="E238" s="215" t="s">
        <v>19</v>
      </c>
      <c r="F238" s="216" t="s">
        <v>150</v>
      </c>
      <c r="G238" s="214"/>
      <c r="H238" s="217">
        <v>14.757999999999999</v>
      </c>
      <c r="I238" s="218"/>
      <c r="J238" s="214"/>
      <c r="K238" s="214"/>
      <c r="L238" s="219"/>
      <c r="M238" s="220"/>
      <c r="N238" s="221"/>
      <c r="O238" s="221"/>
      <c r="P238" s="221"/>
      <c r="Q238" s="221"/>
      <c r="R238" s="221"/>
      <c r="S238" s="221"/>
      <c r="T238" s="222"/>
      <c r="AT238" s="223" t="s">
        <v>147</v>
      </c>
      <c r="AU238" s="223" t="s">
        <v>83</v>
      </c>
      <c r="AV238" s="15" t="s">
        <v>89</v>
      </c>
      <c r="AW238" s="15" t="s">
        <v>34</v>
      </c>
      <c r="AX238" s="15" t="s">
        <v>79</v>
      </c>
      <c r="AY238" s="223" t="s">
        <v>137</v>
      </c>
    </row>
    <row r="239" spans="1:65" s="12" customFormat="1" ht="22.8" customHeight="1">
      <c r="B239" s="157"/>
      <c r="C239" s="158"/>
      <c r="D239" s="159" t="s">
        <v>73</v>
      </c>
      <c r="E239" s="171" t="s">
        <v>189</v>
      </c>
      <c r="F239" s="171" t="s">
        <v>1215</v>
      </c>
      <c r="G239" s="158"/>
      <c r="H239" s="158"/>
      <c r="I239" s="161"/>
      <c r="J239" s="172">
        <f>BK239</f>
        <v>0</v>
      </c>
      <c r="K239" s="158"/>
      <c r="L239" s="163"/>
      <c r="M239" s="164"/>
      <c r="N239" s="165"/>
      <c r="O239" s="165"/>
      <c r="P239" s="166">
        <f>SUM(P240:P302)</f>
        <v>0</v>
      </c>
      <c r="Q239" s="165"/>
      <c r="R239" s="166">
        <f>SUM(R240:R302)</f>
        <v>6.9758805200000005</v>
      </c>
      <c r="S239" s="165"/>
      <c r="T239" s="167">
        <f>SUM(T240:T302)</f>
        <v>0</v>
      </c>
      <c r="AR239" s="168" t="s">
        <v>79</v>
      </c>
      <c r="AT239" s="169" t="s">
        <v>73</v>
      </c>
      <c r="AU239" s="169" t="s">
        <v>79</v>
      </c>
      <c r="AY239" s="168" t="s">
        <v>137</v>
      </c>
      <c r="BK239" s="170">
        <f>SUM(BK240:BK302)</f>
        <v>0</v>
      </c>
    </row>
    <row r="240" spans="1:65" s="2" customFormat="1" ht="33" customHeight="1">
      <c r="A240" s="34"/>
      <c r="B240" s="35"/>
      <c r="C240" s="173" t="s">
        <v>340</v>
      </c>
      <c r="D240" s="173" t="s">
        <v>139</v>
      </c>
      <c r="E240" s="174" t="s">
        <v>717</v>
      </c>
      <c r="F240" s="175" t="s">
        <v>718</v>
      </c>
      <c r="G240" s="176" t="s">
        <v>142</v>
      </c>
      <c r="H240" s="177">
        <v>8.5310000000000006</v>
      </c>
      <c r="I240" s="178"/>
      <c r="J240" s="179">
        <f>ROUND(I240*H240,2)</f>
        <v>0</v>
      </c>
      <c r="K240" s="175" t="s">
        <v>143</v>
      </c>
      <c r="L240" s="39"/>
      <c r="M240" s="180" t="s">
        <v>19</v>
      </c>
      <c r="N240" s="181" t="s">
        <v>45</v>
      </c>
      <c r="O240" s="64"/>
      <c r="P240" s="182">
        <f>O240*H240</f>
        <v>0</v>
      </c>
      <c r="Q240" s="182">
        <v>0</v>
      </c>
      <c r="R240" s="182">
        <f>Q240*H240</f>
        <v>0</v>
      </c>
      <c r="S240" s="182">
        <v>0</v>
      </c>
      <c r="T240" s="183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84" t="s">
        <v>89</v>
      </c>
      <c r="AT240" s="184" t="s">
        <v>139</v>
      </c>
      <c r="AU240" s="184" t="s">
        <v>83</v>
      </c>
      <c r="AY240" s="17" t="s">
        <v>137</v>
      </c>
      <c r="BE240" s="185">
        <f>IF(N240="základní",J240,0)</f>
        <v>0</v>
      </c>
      <c r="BF240" s="185">
        <f>IF(N240="snížená",J240,0)</f>
        <v>0</v>
      </c>
      <c r="BG240" s="185">
        <f>IF(N240="zákl. přenesená",J240,0)</f>
        <v>0</v>
      </c>
      <c r="BH240" s="185">
        <f>IF(N240="sníž. přenesená",J240,0)</f>
        <v>0</v>
      </c>
      <c r="BI240" s="185">
        <f>IF(N240="nulová",J240,0)</f>
        <v>0</v>
      </c>
      <c r="BJ240" s="17" t="s">
        <v>79</v>
      </c>
      <c r="BK240" s="185">
        <f>ROUND(I240*H240,2)</f>
        <v>0</v>
      </c>
      <c r="BL240" s="17" t="s">
        <v>89</v>
      </c>
      <c r="BM240" s="184" t="s">
        <v>1216</v>
      </c>
    </row>
    <row r="241" spans="1:65" s="2" customFormat="1">
      <c r="A241" s="34"/>
      <c r="B241" s="35"/>
      <c r="C241" s="36"/>
      <c r="D241" s="186" t="s">
        <v>145</v>
      </c>
      <c r="E241" s="36"/>
      <c r="F241" s="187" t="s">
        <v>720</v>
      </c>
      <c r="G241" s="36"/>
      <c r="H241" s="36"/>
      <c r="I241" s="188"/>
      <c r="J241" s="36"/>
      <c r="K241" s="36"/>
      <c r="L241" s="39"/>
      <c r="M241" s="189"/>
      <c r="N241" s="190"/>
      <c r="O241" s="64"/>
      <c r="P241" s="64"/>
      <c r="Q241" s="64"/>
      <c r="R241" s="64"/>
      <c r="S241" s="64"/>
      <c r="T241" s="65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T241" s="17" t="s">
        <v>145</v>
      </c>
      <c r="AU241" s="17" t="s">
        <v>83</v>
      </c>
    </row>
    <row r="242" spans="1:65" s="13" customFormat="1">
      <c r="B242" s="191"/>
      <c r="C242" s="192"/>
      <c r="D242" s="193" t="s">
        <v>147</v>
      </c>
      <c r="E242" s="194" t="s">
        <v>19</v>
      </c>
      <c r="F242" s="195" t="s">
        <v>148</v>
      </c>
      <c r="G242" s="192"/>
      <c r="H242" s="194" t="s">
        <v>19</v>
      </c>
      <c r="I242" s="196"/>
      <c r="J242" s="192"/>
      <c r="K242" s="192"/>
      <c r="L242" s="197"/>
      <c r="M242" s="198"/>
      <c r="N242" s="199"/>
      <c r="O242" s="199"/>
      <c r="P242" s="199"/>
      <c r="Q242" s="199"/>
      <c r="R242" s="199"/>
      <c r="S242" s="199"/>
      <c r="T242" s="200"/>
      <c r="AT242" s="201" t="s">
        <v>147</v>
      </c>
      <c r="AU242" s="201" t="s">
        <v>83</v>
      </c>
      <c r="AV242" s="13" t="s">
        <v>79</v>
      </c>
      <c r="AW242" s="13" t="s">
        <v>34</v>
      </c>
      <c r="AX242" s="13" t="s">
        <v>74</v>
      </c>
      <c r="AY242" s="201" t="s">
        <v>137</v>
      </c>
    </row>
    <row r="243" spans="1:65" s="14" customFormat="1">
      <c r="B243" s="202"/>
      <c r="C243" s="203"/>
      <c r="D243" s="193" t="s">
        <v>147</v>
      </c>
      <c r="E243" s="204" t="s">
        <v>19</v>
      </c>
      <c r="F243" s="205" t="s">
        <v>1217</v>
      </c>
      <c r="G243" s="203"/>
      <c r="H243" s="206">
        <v>8.5310000000000006</v>
      </c>
      <c r="I243" s="207"/>
      <c r="J243" s="203"/>
      <c r="K243" s="203"/>
      <c r="L243" s="208"/>
      <c r="M243" s="209"/>
      <c r="N243" s="210"/>
      <c r="O243" s="210"/>
      <c r="P243" s="210"/>
      <c r="Q243" s="210"/>
      <c r="R243" s="210"/>
      <c r="S243" s="210"/>
      <c r="T243" s="211"/>
      <c r="AT243" s="212" t="s">
        <v>147</v>
      </c>
      <c r="AU243" s="212" t="s">
        <v>83</v>
      </c>
      <c r="AV243" s="14" t="s">
        <v>83</v>
      </c>
      <c r="AW243" s="14" t="s">
        <v>34</v>
      </c>
      <c r="AX243" s="14" t="s">
        <v>74</v>
      </c>
      <c r="AY243" s="212" t="s">
        <v>137</v>
      </c>
    </row>
    <row r="244" spans="1:65" s="15" customFormat="1">
      <c r="B244" s="213"/>
      <c r="C244" s="214"/>
      <c r="D244" s="193" t="s">
        <v>147</v>
      </c>
      <c r="E244" s="215" t="s">
        <v>19</v>
      </c>
      <c r="F244" s="216" t="s">
        <v>150</v>
      </c>
      <c r="G244" s="214"/>
      <c r="H244" s="217">
        <v>8.5310000000000006</v>
      </c>
      <c r="I244" s="218"/>
      <c r="J244" s="214"/>
      <c r="K244" s="214"/>
      <c r="L244" s="219"/>
      <c r="M244" s="220"/>
      <c r="N244" s="221"/>
      <c r="O244" s="221"/>
      <c r="P244" s="221"/>
      <c r="Q244" s="221"/>
      <c r="R244" s="221"/>
      <c r="S244" s="221"/>
      <c r="T244" s="222"/>
      <c r="AT244" s="223" t="s">
        <v>147</v>
      </c>
      <c r="AU244" s="223" t="s">
        <v>83</v>
      </c>
      <c r="AV244" s="15" t="s">
        <v>89</v>
      </c>
      <c r="AW244" s="15" t="s">
        <v>34</v>
      </c>
      <c r="AX244" s="15" t="s">
        <v>79</v>
      </c>
      <c r="AY244" s="223" t="s">
        <v>137</v>
      </c>
    </row>
    <row r="245" spans="1:65" s="2" customFormat="1" ht="24.15" customHeight="1">
      <c r="A245" s="34"/>
      <c r="B245" s="35"/>
      <c r="C245" s="173" t="s">
        <v>345</v>
      </c>
      <c r="D245" s="173" t="s">
        <v>139</v>
      </c>
      <c r="E245" s="174" t="s">
        <v>1218</v>
      </c>
      <c r="F245" s="175" t="s">
        <v>1219</v>
      </c>
      <c r="G245" s="176" t="s">
        <v>315</v>
      </c>
      <c r="H245" s="177">
        <v>51.7</v>
      </c>
      <c r="I245" s="178"/>
      <c r="J245" s="179">
        <f>ROUND(I245*H245,2)</f>
        <v>0</v>
      </c>
      <c r="K245" s="175" t="s">
        <v>143</v>
      </c>
      <c r="L245" s="39"/>
      <c r="M245" s="180" t="s">
        <v>19</v>
      </c>
      <c r="N245" s="181" t="s">
        <v>45</v>
      </c>
      <c r="O245" s="64"/>
      <c r="P245" s="182">
        <f>O245*H245</f>
        <v>0</v>
      </c>
      <c r="Q245" s="182">
        <v>2.0000000000000002E-5</v>
      </c>
      <c r="R245" s="182">
        <f>Q245*H245</f>
        <v>1.0340000000000002E-3</v>
      </c>
      <c r="S245" s="182">
        <v>0</v>
      </c>
      <c r="T245" s="183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184" t="s">
        <v>89</v>
      </c>
      <c r="AT245" s="184" t="s">
        <v>139</v>
      </c>
      <c r="AU245" s="184" t="s">
        <v>83</v>
      </c>
      <c r="AY245" s="17" t="s">
        <v>137</v>
      </c>
      <c r="BE245" s="185">
        <f>IF(N245="základní",J245,0)</f>
        <v>0</v>
      </c>
      <c r="BF245" s="185">
        <f>IF(N245="snížená",J245,0)</f>
        <v>0</v>
      </c>
      <c r="BG245" s="185">
        <f>IF(N245="zákl. přenesená",J245,0)</f>
        <v>0</v>
      </c>
      <c r="BH245" s="185">
        <f>IF(N245="sníž. přenesená",J245,0)</f>
        <v>0</v>
      </c>
      <c r="BI245" s="185">
        <f>IF(N245="nulová",J245,0)</f>
        <v>0</v>
      </c>
      <c r="BJ245" s="17" t="s">
        <v>79</v>
      </c>
      <c r="BK245" s="185">
        <f>ROUND(I245*H245,2)</f>
        <v>0</v>
      </c>
      <c r="BL245" s="17" t="s">
        <v>89</v>
      </c>
      <c r="BM245" s="184" t="s">
        <v>1220</v>
      </c>
    </row>
    <row r="246" spans="1:65" s="2" customFormat="1">
      <c r="A246" s="34"/>
      <c r="B246" s="35"/>
      <c r="C246" s="36"/>
      <c r="D246" s="186" t="s">
        <v>145</v>
      </c>
      <c r="E246" s="36"/>
      <c r="F246" s="187" t="s">
        <v>1221</v>
      </c>
      <c r="G246" s="36"/>
      <c r="H246" s="36"/>
      <c r="I246" s="188"/>
      <c r="J246" s="36"/>
      <c r="K246" s="36"/>
      <c r="L246" s="39"/>
      <c r="M246" s="189"/>
      <c r="N246" s="190"/>
      <c r="O246" s="64"/>
      <c r="P246" s="64"/>
      <c r="Q246" s="64"/>
      <c r="R246" s="64"/>
      <c r="S246" s="64"/>
      <c r="T246" s="65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T246" s="17" t="s">
        <v>145</v>
      </c>
      <c r="AU246" s="17" t="s">
        <v>83</v>
      </c>
    </row>
    <row r="247" spans="1:65" s="14" customFormat="1">
      <c r="B247" s="202"/>
      <c r="C247" s="203"/>
      <c r="D247" s="193" t="s">
        <v>147</v>
      </c>
      <c r="E247" s="204" t="s">
        <v>19</v>
      </c>
      <c r="F247" s="205" t="s">
        <v>1204</v>
      </c>
      <c r="G247" s="203"/>
      <c r="H247" s="206">
        <v>51.7</v>
      </c>
      <c r="I247" s="207"/>
      <c r="J247" s="203"/>
      <c r="K247" s="203"/>
      <c r="L247" s="208"/>
      <c r="M247" s="209"/>
      <c r="N247" s="210"/>
      <c r="O247" s="210"/>
      <c r="P247" s="210"/>
      <c r="Q247" s="210"/>
      <c r="R247" s="210"/>
      <c r="S247" s="210"/>
      <c r="T247" s="211"/>
      <c r="AT247" s="212" t="s">
        <v>147</v>
      </c>
      <c r="AU247" s="212" t="s">
        <v>83</v>
      </c>
      <c r="AV247" s="14" t="s">
        <v>83</v>
      </c>
      <c r="AW247" s="14" t="s">
        <v>34</v>
      </c>
      <c r="AX247" s="14" t="s">
        <v>74</v>
      </c>
      <c r="AY247" s="212" t="s">
        <v>137</v>
      </c>
    </row>
    <row r="248" spans="1:65" s="15" customFormat="1">
      <c r="B248" s="213"/>
      <c r="C248" s="214"/>
      <c r="D248" s="193" t="s">
        <v>147</v>
      </c>
      <c r="E248" s="215" t="s">
        <v>19</v>
      </c>
      <c r="F248" s="216" t="s">
        <v>150</v>
      </c>
      <c r="G248" s="214"/>
      <c r="H248" s="217">
        <v>51.7</v>
      </c>
      <c r="I248" s="218"/>
      <c r="J248" s="214"/>
      <c r="K248" s="214"/>
      <c r="L248" s="219"/>
      <c r="M248" s="220"/>
      <c r="N248" s="221"/>
      <c r="O248" s="221"/>
      <c r="P248" s="221"/>
      <c r="Q248" s="221"/>
      <c r="R248" s="221"/>
      <c r="S248" s="221"/>
      <c r="T248" s="222"/>
      <c r="AT248" s="223" t="s">
        <v>147</v>
      </c>
      <c r="AU248" s="223" t="s">
        <v>83</v>
      </c>
      <c r="AV248" s="15" t="s">
        <v>89</v>
      </c>
      <c r="AW248" s="15" t="s">
        <v>34</v>
      </c>
      <c r="AX248" s="15" t="s">
        <v>79</v>
      </c>
      <c r="AY248" s="223" t="s">
        <v>137</v>
      </c>
    </row>
    <row r="249" spans="1:65" s="2" customFormat="1" ht="24.15" customHeight="1">
      <c r="A249" s="34"/>
      <c r="B249" s="35"/>
      <c r="C249" s="224" t="s">
        <v>351</v>
      </c>
      <c r="D249" s="224" t="s">
        <v>243</v>
      </c>
      <c r="E249" s="225" t="s">
        <v>1222</v>
      </c>
      <c r="F249" s="226" t="s">
        <v>1223</v>
      </c>
      <c r="G249" s="227" t="s">
        <v>315</v>
      </c>
      <c r="H249" s="228">
        <v>53.250999999999998</v>
      </c>
      <c r="I249" s="229"/>
      <c r="J249" s="230">
        <f>ROUND(I249*H249,2)</f>
        <v>0</v>
      </c>
      <c r="K249" s="226" t="s">
        <v>143</v>
      </c>
      <c r="L249" s="231"/>
      <c r="M249" s="232" t="s">
        <v>19</v>
      </c>
      <c r="N249" s="233" t="s">
        <v>45</v>
      </c>
      <c r="O249" s="64"/>
      <c r="P249" s="182">
        <f>O249*H249</f>
        <v>0</v>
      </c>
      <c r="Q249" s="182">
        <v>1.052E-2</v>
      </c>
      <c r="R249" s="182">
        <f>Q249*H249</f>
        <v>0.56020051999999998</v>
      </c>
      <c r="S249" s="182">
        <v>0</v>
      </c>
      <c r="T249" s="183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184" t="s">
        <v>189</v>
      </c>
      <c r="AT249" s="184" t="s">
        <v>243</v>
      </c>
      <c r="AU249" s="184" t="s">
        <v>83</v>
      </c>
      <c r="AY249" s="17" t="s">
        <v>137</v>
      </c>
      <c r="BE249" s="185">
        <f>IF(N249="základní",J249,0)</f>
        <v>0</v>
      </c>
      <c r="BF249" s="185">
        <f>IF(N249="snížená",J249,0)</f>
        <v>0</v>
      </c>
      <c r="BG249" s="185">
        <f>IF(N249="zákl. přenesená",J249,0)</f>
        <v>0</v>
      </c>
      <c r="BH249" s="185">
        <f>IF(N249="sníž. přenesená",J249,0)</f>
        <v>0</v>
      </c>
      <c r="BI249" s="185">
        <f>IF(N249="nulová",J249,0)</f>
        <v>0</v>
      </c>
      <c r="BJ249" s="17" t="s">
        <v>79</v>
      </c>
      <c r="BK249" s="185">
        <f>ROUND(I249*H249,2)</f>
        <v>0</v>
      </c>
      <c r="BL249" s="17" t="s">
        <v>89</v>
      </c>
      <c r="BM249" s="184" t="s">
        <v>1224</v>
      </c>
    </row>
    <row r="250" spans="1:65" s="14" customFormat="1">
      <c r="B250" s="202"/>
      <c r="C250" s="203"/>
      <c r="D250" s="193" t="s">
        <v>147</v>
      </c>
      <c r="E250" s="204" t="s">
        <v>19</v>
      </c>
      <c r="F250" s="205" t="s">
        <v>1225</v>
      </c>
      <c r="G250" s="203"/>
      <c r="H250" s="206">
        <v>53.250999999999998</v>
      </c>
      <c r="I250" s="207"/>
      <c r="J250" s="203"/>
      <c r="K250" s="203"/>
      <c r="L250" s="208"/>
      <c r="M250" s="209"/>
      <c r="N250" s="210"/>
      <c r="O250" s="210"/>
      <c r="P250" s="210"/>
      <c r="Q250" s="210"/>
      <c r="R250" s="210"/>
      <c r="S250" s="210"/>
      <c r="T250" s="211"/>
      <c r="AT250" s="212" t="s">
        <v>147</v>
      </c>
      <c r="AU250" s="212" t="s">
        <v>83</v>
      </c>
      <c r="AV250" s="14" t="s">
        <v>83</v>
      </c>
      <c r="AW250" s="14" t="s">
        <v>34</v>
      </c>
      <c r="AX250" s="14" t="s">
        <v>74</v>
      </c>
      <c r="AY250" s="212" t="s">
        <v>137</v>
      </c>
    </row>
    <row r="251" spans="1:65" s="15" customFormat="1">
      <c r="B251" s="213"/>
      <c r="C251" s="214"/>
      <c r="D251" s="193" t="s">
        <v>147</v>
      </c>
      <c r="E251" s="215" t="s">
        <v>19</v>
      </c>
      <c r="F251" s="216" t="s">
        <v>150</v>
      </c>
      <c r="G251" s="214"/>
      <c r="H251" s="217">
        <v>53.250999999999998</v>
      </c>
      <c r="I251" s="218"/>
      <c r="J251" s="214"/>
      <c r="K251" s="214"/>
      <c r="L251" s="219"/>
      <c r="M251" s="220"/>
      <c r="N251" s="221"/>
      <c r="O251" s="221"/>
      <c r="P251" s="221"/>
      <c r="Q251" s="221"/>
      <c r="R251" s="221"/>
      <c r="S251" s="221"/>
      <c r="T251" s="222"/>
      <c r="AT251" s="223" t="s">
        <v>147</v>
      </c>
      <c r="AU251" s="223" t="s">
        <v>83</v>
      </c>
      <c r="AV251" s="15" t="s">
        <v>89</v>
      </c>
      <c r="AW251" s="15" t="s">
        <v>34</v>
      </c>
      <c r="AX251" s="15" t="s">
        <v>79</v>
      </c>
      <c r="AY251" s="223" t="s">
        <v>137</v>
      </c>
    </row>
    <row r="252" spans="1:65" s="2" customFormat="1" ht="37.799999999999997" customHeight="1">
      <c r="A252" s="34"/>
      <c r="B252" s="35"/>
      <c r="C252" s="173" t="s">
        <v>357</v>
      </c>
      <c r="D252" s="173" t="s">
        <v>139</v>
      </c>
      <c r="E252" s="174" t="s">
        <v>1226</v>
      </c>
      <c r="F252" s="175" t="s">
        <v>1227</v>
      </c>
      <c r="G252" s="176" t="s">
        <v>394</v>
      </c>
      <c r="H252" s="177">
        <v>2</v>
      </c>
      <c r="I252" s="178"/>
      <c r="J252" s="179">
        <f>ROUND(I252*H252,2)</f>
        <v>0</v>
      </c>
      <c r="K252" s="175" t="s">
        <v>143</v>
      </c>
      <c r="L252" s="39"/>
      <c r="M252" s="180" t="s">
        <v>19</v>
      </c>
      <c r="N252" s="181" t="s">
        <v>45</v>
      </c>
      <c r="O252" s="64"/>
      <c r="P252" s="182">
        <f>O252*H252</f>
        <v>0</v>
      </c>
      <c r="Q252" s="182">
        <v>0</v>
      </c>
      <c r="R252" s="182">
        <f>Q252*H252</f>
        <v>0</v>
      </c>
      <c r="S252" s="182">
        <v>0</v>
      </c>
      <c r="T252" s="183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184" t="s">
        <v>89</v>
      </c>
      <c r="AT252" s="184" t="s">
        <v>139</v>
      </c>
      <c r="AU252" s="184" t="s">
        <v>83</v>
      </c>
      <c r="AY252" s="17" t="s">
        <v>137</v>
      </c>
      <c r="BE252" s="185">
        <f>IF(N252="základní",J252,0)</f>
        <v>0</v>
      </c>
      <c r="BF252" s="185">
        <f>IF(N252="snížená",J252,0)</f>
        <v>0</v>
      </c>
      <c r="BG252" s="185">
        <f>IF(N252="zákl. přenesená",J252,0)</f>
        <v>0</v>
      </c>
      <c r="BH252" s="185">
        <f>IF(N252="sníž. přenesená",J252,0)</f>
        <v>0</v>
      </c>
      <c r="BI252" s="185">
        <f>IF(N252="nulová",J252,0)</f>
        <v>0</v>
      </c>
      <c r="BJ252" s="17" t="s">
        <v>79</v>
      </c>
      <c r="BK252" s="185">
        <f>ROUND(I252*H252,2)</f>
        <v>0</v>
      </c>
      <c r="BL252" s="17" t="s">
        <v>89</v>
      </c>
      <c r="BM252" s="184" t="s">
        <v>1228</v>
      </c>
    </row>
    <row r="253" spans="1:65" s="2" customFormat="1">
      <c r="A253" s="34"/>
      <c r="B253" s="35"/>
      <c r="C253" s="36"/>
      <c r="D253" s="186" t="s">
        <v>145</v>
      </c>
      <c r="E253" s="36"/>
      <c r="F253" s="187" t="s">
        <v>1229</v>
      </c>
      <c r="G253" s="36"/>
      <c r="H253" s="36"/>
      <c r="I253" s="188"/>
      <c r="J253" s="36"/>
      <c r="K253" s="36"/>
      <c r="L253" s="39"/>
      <c r="M253" s="189"/>
      <c r="N253" s="190"/>
      <c r="O253" s="64"/>
      <c r="P253" s="64"/>
      <c r="Q253" s="64"/>
      <c r="R253" s="64"/>
      <c r="S253" s="64"/>
      <c r="T253" s="65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T253" s="17" t="s">
        <v>145</v>
      </c>
      <c r="AU253" s="17" t="s">
        <v>83</v>
      </c>
    </row>
    <row r="254" spans="1:65" s="14" customFormat="1">
      <c r="B254" s="202"/>
      <c r="C254" s="203"/>
      <c r="D254" s="193" t="s">
        <v>147</v>
      </c>
      <c r="E254" s="204" t="s">
        <v>19</v>
      </c>
      <c r="F254" s="205" t="s">
        <v>975</v>
      </c>
      <c r="G254" s="203"/>
      <c r="H254" s="206">
        <v>2</v>
      </c>
      <c r="I254" s="207"/>
      <c r="J254" s="203"/>
      <c r="K254" s="203"/>
      <c r="L254" s="208"/>
      <c r="M254" s="209"/>
      <c r="N254" s="210"/>
      <c r="O254" s="210"/>
      <c r="P254" s="210"/>
      <c r="Q254" s="210"/>
      <c r="R254" s="210"/>
      <c r="S254" s="210"/>
      <c r="T254" s="211"/>
      <c r="AT254" s="212" t="s">
        <v>147</v>
      </c>
      <c r="AU254" s="212" t="s">
        <v>83</v>
      </c>
      <c r="AV254" s="14" t="s">
        <v>83</v>
      </c>
      <c r="AW254" s="14" t="s">
        <v>34</v>
      </c>
      <c r="AX254" s="14" t="s">
        <v>74</v>
      </c>
      <c r="AY254" s="212" t="s">
        <v>137</v>
      </c>
    </row>
    <row r="255" spans="1:65" s="15" customFormat="1">
      <c r="B255" s="213"/>
      <c r="C255" s="214"/>
      <c r="D255" s="193" t="s">
        <v>147</v>
      </c>
      <c r="E255" s="215" t="s">
        <v>19</v>
      </c>
      <c r="F255" s="216" t="s">
        <v>150</v>
      </c>
      <c r="G255" s="214"/>
      <c r="H255" s="217">
        <v>2</v>
      </c>
      <c r="I255" s="218"/>
      <c r="J255" s="214"/>
      <c r="K255" s="214"/>
      <c r="L255" s="219"/>
      <c r="M255" s="220"/>
      <c r="N255" s="221"/>
      <c r="O255" s="221"/>
      <c r="P255" s="221"/>
      <c r="Q255" s="221"/>
      <c r="R255" s="221"/>
      <c r="S255" s="221"/>
      <c r="T255" s="222"/>
      <c r="AT255" s="223" t="s">
        <v>147</v>
      </c>
      <c r="AU255" s="223" t="s">
        <v>83</v>
      </c>
      <c r="AV255" s="15" t="s">
        <v>89</v>
      </c>
      <c r="AW255" s="15" t="s">
        <v>34</v>
      </c>
      <c r="AX255" s="15" t="s">
        <v>79</v>
      </c>
      <c r="AY255" s="223" t="s">
        <v>137</v>
      </c>
    </row>
    <row r="256" spans="1:65" s="2" customFormat="1" ht="16.5" customHeight="1">
      <c r="A256" s="34"/>
      <c r="B256" s="35"/>
      <c r="C256" s="224" t="s">
        <v>364</v>
      </c>
      <c r="D256" s="224" t="s">
        <v>243</v>
      </c>
      <c r="E256" s="225" t="s">
        <v>1230</v>
      </c>
      <c r="F256" s="226" t="s">
        <v>1231</v>
      </c>
      <c r="G256" s="227" t="s">
        <v>394</v>
      </c>
      <c r="H256" s="228">
        <v>2</v>
      </c>
      <c r="I256" s="229"/>
      <c r="J256" s="230">
        <f>ROUND(I256*H256,2)</f>
        <v>0</v>
      </c>
      <c r="K256" s="226" t="s">
        <v>143</v>
      </c>
      <c r="L256" s="231"/>
      <c r="M256" s="232" t="s">
        <v>19</v>
      </c>
      <c r="N256" s="233" t="s">
        <v>45</v>
      </c>
      <c r="O256" s="64"/>
      <c r="P256" s="182">
        <f>O256*H256</f>
        <v>0</v>
      </c>
      <c r="Q256" s="182">
        <v>5.0000000000000001E-3</v>
      </c>
      <c r="R256" s="182">
        <f>Q256*H256</f>
        <v>0.01</v>
      </c>
      <c r="S256" s="182">
        <v>0</v>
      </c>
      <c r="T256" s="183">
        <f>S256*H256</f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184" t="s">
        <v>189</v>
      </c>
      <c r="AT256" s="184" t="s">
        <v>243</v>
      </c>
      <c r="AU256" s="184" t="s">
        <v>83</v>
      </c>
      <c r="AY256" s="17" t="s">
        <v>137</v>
      </c>
      <c r="BE256" s="185">
        <f>IF(N256="základní",J256,0)</f>
        <v>0</v>
      </c>
      <c r="BF256" s="185">
        <f>IF(N256="snížená",J256,0)</f>
        <v>0</v>
      </c>
      <c r="BG256" s="185">
        <f>IF(N256="zákl. přenesená",J256,0)</f>
        <v>0</v>
      </c>
      <c r="BH256" s="185">
        <f>IF(N256="sníž. přenesená",J256,0)</f>
        <v>0</v>
      </c>
      <c r="BI256" s="185">
        <f>IF(N256="nulová",J256,0)</f>
        <v>0</v>
      </c>
      <c r="BJ256" s="17" t="s">
        <v>79</v>
      </c>
      <c r="BK256" s="185">
        <f>ROUND(I256*H256,2)</f>
        <v>0</v>
      </c>
      <c r="BL256" s="17" t="s">
        <v>89</v>
      </c>
      <c r="BM256" s="184" t="s">
        <v>1232</v>
      </c>
    </row>
    <row r="257" spans="1:65" s="2" customFormat="1" ht="49.05" customHeight="1">
      <c r="A257" s="34"/>
      <c r="B257" s="35"/>
      <c r="C257" s="173" t="s">
        <v>369</v>
      </c>
      <c r="D257" s="173" t="s">
        <v>139</v>
      </c>
      <c r="E257" s="174" t="s">
        <v>1233</v>
      </c>
      <c r="F257" s="175" t="s">
        <v>1234</v>
      </c>
      <c r="G257" s="176" t="s">
        <v>142</v>
      </c>
      <c r="H257" s="177">
        <v>0.28799999999999998</v>
      </c>
      <c r="I257" s="178"/>
      <c r="J257" s="179">
        <f>ROUND(I257*H257,2)</f>
        <v>0</v>
      </c>
      <c r="K257" s="175" t="s">
        <v>143</v>
      </c>
      <c r="L257" s="39"/>
      <c r="M257" s="180" t="s">
        <v>19</v>
      </c>
      <c r="N257" s="181" t="s">
        <v>45</v>
      </c>
      <c r="O257" s="64"/>
      <c r="P257" s="182">
        <f>O257*H257</f>
        <v>0</v>
      </c>
      <c r="Q257" s="182">
        <v>0</v>
      </c>
      <c r="R257" s="182">
        <f>Q257*H257</f>
        <v>0</v>
      </c>
      <c r="S257" s="182">
        <v>0</v>
      </c>
      <c r="T257" s="183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184" t="s">
        <v>89</v>
      </c>
      <c r="AT257" s="184" t="s">
        <v>139</v>
      </c>
      <c r="AU257" s="184" t="s">
        <v>83</v>
      </c>
      <c r="AY257" s="17" t="s">
        <v>137</v>
      </c>
      <c r="BE257" s="185">
        <f>IF(N257="základní",J257,0)</f>
        <v>0</v>
      </c>
      <c r="BF257" s="185">
        <f>IF(N257="snížená",J257,0)</f>
        <v>0</v>
      </c>
      <c r="BG257" s="185">
        <f>IF(N257="zákl. přenesená",J257,0)</f>
        <v>0</v>
      </c>
      <c r="BH257" s="185">
        <f>IF(N257="sníž. přenesená",J257,0)</f>
        <v>0</v>
      </c>
      <c r="BI257" s="185">
        <f>IF(N257="nulová",J257,0)</f>
        <v>0</v>
      </c>
      <c r="BJ257" s="17" t="s">
        <v>79</v>
      </c>
      <c r="BK257" s="185">
        <f>ROUND(I257*H257,2)</f>
        <v>0</v>
      </c>
      <c r="BL257" s="17" t="s">
        <v>89</v>
      </c>
      <c r="BM257" s="184" t="s">
        <v>1235</v>
      </c>
    </row>
    <row r="258" spans="1:65" s="2" customFormat="1">
      <c r="A258" s="34"/>
      <c r="B258" s="35"/>
      <c r="C258" s="36"/>
      <c r="D258" s="186" t="s">
        <v>145</v>
      </c>
      <c r="E258" s="36"/>
      <c r="F258" s="187" t="s">
        <v>1236</v>
      </c>
      <c r="G258" s="36"/>
      <c r="H258" s="36"/>
      <c r="I258" s="188"/>
      <c r="J258" s="36"/>
      <c r="K258" s="36"/>
      <c r="L258" s="39"/>
      <c r="M258" s="189"/>
      <c r="N258" s="190"/>
      <c r="O258" s="64"/>
      <c r="P258" s="64"/>
      <c r="Q258" s="64"/>
      <c r="R258" s="64"/>
      <c r="S258" s="64"/>
      <c r="T258" s="65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T258" s="17" t="s">
        <v>145</v>
      </c>
      <c r="AU258" s="17" t="s">
        <v>83</v>
      </c>
    </row>
    <row r="259" spans="1:65" s="13" customFormat="1">
      <c r="B259" s="191"/>
      <c r="C259" s="192"/>
      <c r="D259" s="193" t="s">
        <v>147</v>
      </c>
      <c r="E259" s="194" t="s">
        <v>19</v>
      </c>
      <c r="F259" s="195" t="s">
        <v>1237</v>
      </c>
      <c r="G259" s="192"/>
      <c r="H259" s="194" t="s">
        <v>19</v>
      </c>
      <c r="I259" s="196"/>
      <c r="J259" s="192"/>
      <c r="K259" s="192"/>
      <c r="L259" s="197"/>
      <c r="M259" s="198"/>
      <c r="N259" s="199"/>
      <c r="O259" s="199"/>
      <c r="P259" s="199"/>
      <c r="Q259" s="199"/>
      <c r="R259" s="199"/>
      <c r="S259" s="199"/>
      <c r="T259" s="200"/>
      <c r="AT259" s="201" t="s">
        <v>147</v>
      </c>
      <c r="AU259" s="201" t="s">
        <v>83</v>
      </c>
      <c r="AV259" s="13" t="s">
        <v>79</v>
      </c>
      <c r="AW259" s="13" t="s">
        <v>34</v>
      </c>
      <c r="AX259" s="13" t="s">
        <v>74</v>
      </c>
      <c r="AY259" s="201" t="s">
        <v>137</v>
      </c>
    </row>
    <row r="260" spans="1:65" s="14" customFormat="1">
      <c r="B260" s="202"/>
      <c r="C260" s="203"/>
      <c r="D260" s="193" t="s">
        <v>147</v>
      </c>
      <c r="E260" s="204" t="s">
        <v>19</v>
      </c>
      <c r="F260" s="205" t="s">
        <v>1238</v>
      </c>
      <c r="G260" s="203"/>
      <c r="H260" s="206">
        <v>0.28799999999999998</v>
      </c>
      <c r="I260" s="207"/>
      <c r="J260" s="203"/>
      <c r="K260" s="203"/>
      <c r="L260" s="208"/>
      <c r="M260" s="209"/>
      <c r="N260" s="210"/>
      <c r="O260" s="210"/>
      <c r="P260" s="210"/>
      <c r="Q260" s="210"/>
      <c r="R260" s="210"/>
      <c r="S260" s="210"/>
      <c r="T260" s="211"/>
      <c r="AT260" s="212" t="s">
        <v>147</v>
      </c>
      <c r="AU260" s="212" t="s">
        <v>83</v>
      </c>
      <c r="AV260" s="14" t="s">
        <v>83</v>
      </c>
      <c r="AW260" s="14" t="s">
        <v>34</v>
      </c>
      <c r="AX260" s="14" t="s">
        <v>74</v>
      </c>
      <c r="AY260" s="212" t="s">
        <v>137</v>
      </c>
    </row>
    <row r="261" spans="1:65" s="15" customFormat="1">
      <c r="B261" s="213"/>
      <c r="C261" s="214"/>
      <c r="D261" s="193" t="s">
        <v>147</v>
      </c>
      <c r="E261" s="215" t="s">
        <v>19</v>
      </c>
      <c r="F261" s="216" t="s">
        <v>150</v>
      </c>
      <c r="G261" s="214"/>
      <c r="H261" s="217">
        <v>0.28799999999999998</v>
      </c>
      <c r="I261" s="218"/>
      <c r="J261" s="214"/>
      <c r="K261" s="214"/>
      <c r="L261" s="219"/>
      <c r="M261" s="220"/>
      <c r="N261" s="221"/>
      <c r="O261" s="221"/>
      <c r="P261" s="221"/>
      <c r="Q261" s="221"/>
      <c r="R261" s="221"/>
      <c r="S261" s="221"/>
      <c r="T261" s="222"/>
      <c r="AT261" s="223" t="s">
        <v>147</v>
      </c>
      <c r="AU261" s="223" t="s">
        <v>83</v>
      </c>
      <c r="AV261" s="15" t="s">
        <v>89</v>
      </c>
      <c r="AW261" s="15" t="s">
        <v>34</v>
      </c>
      <c r="AX261" s="15" t="s">
        <v>79</v>
      </c>
      <c r="AY261" s="223" t="s">
        <v>137</v>
      </c>
    </row>
    <row r="262" spans="1:65" s="2" customFormat="1" ht="24.15" customHeight="1">
      <c r="A262" s="34"/>
      <c r="B262" s="35"/>
      <c r="C262" s="173" t="s">
        <v>374</v>
      </c>
      <c r="D262" s="173" t="s">
        <v>139</v>
      </c>
      <c r="E262" s="174" t="s">
        <v>1239</v>
      </c>
      <c r="F262" s="175" t="s">
        <v>1240</v>
      </c>
      <c r="G262" s="176" t="s">
        <v>394</v>
      </c>
      <c r="H262" s="177">
        <v>2</v>
      </c>
      <c r="I262" s="178"/>
      <c r="J262" s="179">
        <f>ROUND(I262*H262,2)</f>
        <v>0</v>
      </c>
      <c r="K262" s="175" t="s">
        <v>143</v>
      </c>
      <c r="L262" s="39"/>
      <c r="M262" s="180" t="s">
        <v>19</v>
      </c>
      <c r="N262" s="181" t="s">
        <v>45</v>
      </c>
      <c r="O262" s="64"/>
      <c r="P262" s="182">
        <f>O262*H262</f>
        <v>0</v>
      </c>
      <c r="Q262" s="182">
        <v>2.8539999999999999E-2</v>
      </c>
      <c r="R262" s="182">
        <f>Q262*H262</f>
        <v>5.7079999999999999E-2</v>
      </c>
      <c r="S262" s="182">
        <v>0</v>
      </c>
      <c r="T262" s="183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184" t="s">
        <v>89</v>
      </c>
      <c r="AT262" s="184" t="s">
        <v>139</v>
      </c>
      <c r="AU262" s="184" t="s">
        <v>83</v>
      </c>
      <c r="AY262" s="17" t="s">
        <v>137</v>
      </c>
      <c r="BE262" s="185">
        <f>IF(N262="základní",J262,0)</f>
        <v>0</v>
      </c>
      <c r="BF262" s="185">
        <f>IF(N262="snížená",J262,0)</f>
        <v>0</v>
      </c>
      <c r="BG262" s="185">
        <f>IF(N262="zákl. přenesená",J262,0)</f>
        <v>0</v>
      </c>
      <c r="BH262" s="185">
        <f>IF(N262="sníž. přenesená",J262,0)</f>
        <v>0</v>
      </c>
      <c r="BI262" s="185">
        <f>IF(N262="nulová",J262,0)</f>
        <v>0</v>
      </c>
      <c r="BJ262" s="17" t="s">
        <v>79</v>
      </c>
      <c r="BK262" s="185">
        <f>ROUND(I262*H262,2)</f>
        <v>0</v>
      </c>
      <c r="BL262" s="17" t="s">
        <v>89</v>
      </c>
      <c r="BM262" s="184" t="s">
        <v>1241</v>
      </c>
    </row>
    <row r="263" spans="1:65" s="2" customFormat="1">
      <c r="A263" s="34"/>
      <c r="B263" s="35"/>
      <c r="C263" s="36"/>
      <c r="D263" s="186" t="s">
        <v>145</v>
      </c>
      <c r="E263" s="36"/>
      <c r="F263" s="187" t="s">
        <v>1242</v>
      </c>
      <c r="G263" s="36"/>
      <c r="H263" s="36"/>
      <c r="I263" s="188"/>
      <c r="J263" s="36"/>
      <c r="K263" s="36"/>
      <c r="L263" s="39"/>
      <c r="M263" s="189"/>
      <c r="N263" s="190"/>
      <c r="O263" s="64"/>
      <c r="P263" s="64"/>
      <c r="Q263" s="64"/>
      <c r="R263" s="64"/>
      <c r="S263" s="64"/>
      <c r="T263" s="65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T263" s="17" t="s">
        <v>145</v>
      </c>
      <c r="AU263" s="17" t="s">
        <v>83</v>
      </c>
    </row>
    <row r="264" spans="1:65" s="14" customFormat="1">
      <c r="B264" s="202"/>
      <c r="C264" s="203"/>
      <c r="D264" s="193" t="s">
        <v>147</v>
      </c>
      <c r="E264" s="204" t="s">
        <v>19</v>
      </c>
      <c r="F264" s="205" t="s">
        <v>1243</v>
      </c>
      <c r="G264" s="203"/>
      <c r="H264" s="206">
        <v>2</v>
      </c>
      <c r="I264" s="207"/>
      <c r="J264" s="203"/>
      <c r="K264" s="203"/>
      <c r="L264" s="208"/>
      <c r="M264" s="209"/>
      <c r="N264" s="210"/>
      <c r="O264" s="210"/>
      <c r="P264" s="210"/>
      <c r="Q264" s="210"/>
      <c r="R264" s="210"/>
      <c r="S264" s="210"/>
      <c r="T264" s="211"/>
      <c r="AT264" s="212" t="s">
        <v>147</v>
      </c>
      <c r="AU264" s="212" t="s">
        <v>83</v>
      </c>
      <c r="AV264" s="14" t="s">
        <v>83</v>
      </c>
      <c r="AW264" s="14" t="s">
        <v>34</v>
      </c>
      <c r="AX264" s="14" t="s">
        <v>74</v>
      </c>
      <c r="AY264" s="212" t="s">
        <v>137</v>
      </c>
    </row>
    <row r="265" spans="1:65" s="15" customFormat="1">
      <c r="B265" s="213"/>
      <c r="C265" s="214"/>
      <c r="D265" s="193" t="s">
        <v>147</v>
      </c>
      <c r="E265" s="215" t="s">
        <v>19</v>
      </c>
      <c r="F265" s="216" t="s">
        <v>150</v>
      </c>
      <c r="G265" s="214"/>
      <c r="H265" s="217">
        <v>2</v>
      </c>
      <c r="I265" s="218"/>
      <c r="J265" s="214"/>
      <c r="K265" s="214"/>
      <c r="L265" s="219"/>
      <c r="M265" s="220"/>
      <c r="N265" s="221"/>
      <c r="O265" s="221"/>
      <c r="P265" s="221"/>
      <c r="Q265" s="221"/>
      <c r="R265" s="221"/>
      <c r="S265" s="221"/>
      <c r="T265" s="222"/>
      <c r="AT265" s="223" t="s">
        <v>147</v>
      </c>
      <c r="AU265" s="223" t="s">
        <v>83</v>
      </c>
      <c r="AV265" s="15" t="s">
        <v>89</v>
      </c>
      <c r="AW265" s="15" t="s">
        <v>34</v>
      </c>
      <c r="AX265" s="15" t="s">
        <v>79</v>
      </c>
      <c r="AY265" s="223" t="s">
        <v>137</v>
      </c>
    </row>
    <row r="266" spans="1:65" s="2" customFormat="1" ht="24.15" customHeight="1">
      <c r="A266" s="34"/>
      <c r="B266" s="35"/>
      <c r="C266" s="224" t="s">
        <v>380</v>
      </c>
      <c r="D266" s="224" t="s">
        <v>243</v>
      </c>
      <c r="E266" s="225" t="s">
        <v>1244</v>
      </c>
      <c r="F266" s="226" t="s">
        <v>1245</v>
      </c>
      <c r="G266" s="227" t="s">
        <v>394</v>
      </c>
      <c r="H266" s="228">
        <v>1</v>
      </c>
      <c r="I266" s="229"/>
      <c r="J266" s="230">
        <f>ROUND(I266*H266,2)</f>
        <v>0</v>
      </c>
      <c r="K266" s="226" t="s">
        <v>19</v>
      </c>
      <c r="L266" s="231"/>
      <c r="M266" s="232" t="s">
        <v>19</v>
      </c>
      <c r="N266" s="233" t="s">
        <v>45</v>
      </c>
      <c r="O266" s="64"/>
      <c r="P266" s="182">
        <f>O266*H266</f>
        <v>0</v>
      </c>
      <c r="Q266" s="182">
        <v>1.2290000000000001</v>
      </c>
      <c r="R266" s="182">
        <f>Q266*H266</f>
        <v>1.2290000000000001</v>
      </c>
      <c r="S266" s="182">
        <v>0</v>
      </c>
      <c r="T266" s="183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184" t="s">
        <v>189</v>
      </c>
      <c r="AT266" s="184" t="s">
        <v>243</v>
      </c>
      <c r="AU266" s="184" t="s">
        <v>83</v>
      </c>
      <c r="AY266" s="17" t="s">
        <v>137</v>
      </c>
      <c r="BE266" s="185">
        <f>IF(N266="základní",J266,0)</f>
        <v>0</v>
      </c>
      <c r="BF266" s="185">
        <f>IF(N266="snížená",J266,0)</f>
        <v>0</v>
      </c>
      <c r="BG266" s="185">
        <f>IF(N266="zákl. přenesená",J266,0)</f>
        <v>0</v>
      </c>
      <c r="BH266" s="185">
        <f>IF(N266="sníž. přenesená",J266,0)</f>
        <v>0</v>
      </c>
      <c r="BI266" s="185">
        <f>IF(N266="nulová",J266,0)</f>
        <v>0</v>
      </c>
      <c r="BJ266" s="17" t="s">
        <v>79</v>
      </c>
      <c r="BK266" s="185">
        <f>ROUND(I266*H266,2)</f>
        <v>0</v>
      </c>
      <c r="BL266" s="17" t="s">
        <v>89</v>
      </c>
      <c r="BM266" s="184" t="s">
        <v>1246</v>
      </c>
    </row>
    <row r="267" spans="1:65" s="2" customFormat="1" ht="24.15" customHeight="1">
      <c r="A267" s="34"/>
      <c r="B267" s="35"/>
      <c r="C267" s="224" t="s">
        <v>385</v>
      </c>
      <c r="D267" s="224" t="s">
        <v>243</v>
      </c>
      <c r="E267" s="225" t="s">
        <v>1247</v>
      </c>
      <c r="F267" s="226" t="s">
        <v>1248</v>
      </c>
      <c r="G267" s="227" t="s">
        <v>394</v>
      </c>
      <c r="H267" s="228">
        <v>1</v>
      </c>
      <c r="I267" s="229"/>
      <c r="J267" s="230">
        <f>ROUND(I267*H267,2)</f>
        <v>0</v>
      </c>
      <c r="K267" s="226" t="s">
        <v>143</v>
      </c>
      <c r="L267" s="231"/>
      <c r="M267" s="232" t="s">
        <v>19</v>
      </c>
      <c r="N267" s="233" t="s">
        <v>45</v>
      </c>
      <c r="O267" s="64"/>
      <c r="P267" s="182">
        <f>O267*H267</f>
        <v>0</v>
      </c>
      <c r="Q267" s="182">
        <v>1.548</v>
      </c>
      <c r="R267" s="182">
        <f>Q267*H267</f>
        <v>1.548</v>
      </c>
      <c r="S267" s="182">
        <v>0</v>
      </c>
      <c r="T267" s="183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184" t="s">
        <v>189</v>
      </c>
      <c r="AT267" s="184" t="s">
        <v>243</v>
      </c>
      <c r="AU267" s="184" t="s">
        <v>83</v>
      </c>
      <c r="AY267" s="17" t="s">
        <v>137</v>
      </c>
      <c r="BE267" s="185">
        <f>IF(N267="základní",J267,0)</f>
        <v>0</v>
      </c>
      <c r="BF267" s="185">
        <f>IF(N267="snížená",J267,0)</f>
        <v>0</v>
      </c>
      <c r="BG267" s="185">
        <f>IF(N267="zákl. přenesená",J267,0)</f>
        <v>0</v>
      </c>
      <c r="BH267" s="185">
        <f>IF(N267="sníž. přenesená",J267,0)</f>
        <v>0</v>
      </c>
      <c r="BI267" s="185">
        <f>IF(N267="nulová",J267,0)</f>
        <v>0</v>
      </c>
      <c r="BJ267" s="17" t="s">
        <v>79</v>
      </c>
      <c r="BK267" s="185">
        <f>ROUND(I267*H267,2)</f>
        <v>0</v>
      </c>
      <c r="BL267" s="17" t="s">
        <v>89</v>
      </c>
      <c r="BM267" s="184" t="s">
        <v>1249</v>
      </c>
    </row>
    <row r="268" spans="1:65" s="2" customFormat="1" ht="24.15" customHeight="1">
      <c r="A268" s="34"/>
      <c r="B268" s="35"/>
      <c r="C268" s="224" t="s">
        <v>391</v>
      </c>
      <c r="D268" s="224" t="s">
        <v>243</v>
      </c>
      <c r="E268" s="225" t="s">
        <v>1250</v>
      </c>
      <c r="F268" s="226" t="s">
        <v>1251</v>
      </c>
      <c r="G268" s="227" t="s">
        <v>394</v>
      </c>
      <c r="H268" s="228">
        <v>3</v>
      </c>
      <c r="I268" s="229"/>
      <c r="J268" s="230">
        <f>ROUND(I268*H268,2)</f>
        <v>0</v>
      </c>
      <c r="K268" s="226" t="s">
        <v>143</v>
      </c>
      <c r="L268" s="231"/>
      <c r="M268" s="232" t="s">
        <v>19</v>
      </c>
      <c r="N268" s="233" t="s">
        <v>45</v>
      </c>
      <c r="O268" s="64"/>
      <c r="P268" s="182">
        <f>O268*H268</f>
        <v>0</v>
      </c>
      <c r="Q268" s="182">
        <v>2E-3</v>
      </c>
      <c r="R268" s="182">
        <f>Q268*H268</f>
        <v>6.0000000000000001E-3</v>
      </c>
      <c r="S268" s="182">
        <v>0</v>
      </c>
      <c r="T268" s="183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184" t="s">
        <v>189</v>
      </c>
      <c r="AT268" s="184" t="s">
        <v>243</v>
      </c>
      <c r="AU268" s="184" t="s">
        <v>83</v>
      </c>
      <c r="AY268" s="17" t="s">
        <v>137</v>
      </c>
      <c r="BE268" s="185">
        <f>IF(N268="základní",J268,0)</f>
        <v>0</v>
      </c>
      <c r="BF268" s="185">
        <f>IF(N268="snížená",J268,0)</f>
        <v>0</v>
      </c>
      <c r="BG268" s="185">
        <f>IF(N268="zákl. přenesená",J268,0)</f>
        <v>0</v>
      </c>
      <c r="BH268" s="185">
        <f>IF(N268="sníž. přenesená",J268,0)</f>
        <v>0</v>
      </c>
      <c r="BI268" s="185">
        <f>IF(N268="nulová",J268,0)</f>
        <v>0</v>
      </c>
      <c r="BJ268" s="17" t="s">
        <v>79</v>
      </c>
      <c r="BK268" s="185">
        <f>ROUND(I268*H268,2)</f>
        <v>0</v>
      </c>
      <c r="BL268" s="17" t="s">
        <v>89</v>
      </c>
      <c r="BM268" s="184" t="s">
        <v>1252</v>
      </c>
    </row>
    <row r="269" spans="1:65" s="14" customFormat="1">
      <c r="B269" s="202"/>
      <c r="C269" s="203"/>
      <c r="D269" s="193" t="s">
        <v>147</v>
      </c>
      <c r="E269" s="204" t="s">
        <v>19</v>
      </c>
      <c r="F269" s="205" t="s">
        <v>1253</v>
      </c>
      <c r="G269" s="203"/>
      <c r="H269" s="206">
        <v>3</v>
      </c>
      <c r="I269" s="207"/>
      <c r="J269" s="203"/>
      <c r="K269" s="203"/>
      <c r="L269" s="208"/>
      <c r="M269" s="209"/>
      <c r="N269" s="210"/>
      <c r="O269" s="210"/>
      <c r="P269" s="210"/>
      <c r="Q269" s="210"/>
      <c r="R269" s="210"/>
      <c r="S269" s="210"/>
      <c r="T269" s="211"/>
      <c r="AT269" s="212" t="s">
        <v>147</v>
      </c>
      <c r="AU269" s="212" t="s">
        <v>83</v>
      </c>
      <c r="AV269" s="14" t="s">
        <v>83</v>
      </c>
      <c r="AW269" s="14" t="s">
        <v>34</v>
      </c>
      <c r="AX269" s="14" t="s">
        <v>74</v>
      </c>
      <c r="AY269" s="212" t="s">
        <v>137</v>
      </c>
    </row>
    <row r="270" spans="1:65" s="15" customFormat="1">
      <c r="B270" s="213"/>
      <c r="C270" s="214"/>
      <c r="D270" s="193" t="s">
        <v>147</v>
      </c>
      <c r="E270" s="215" t="s">
        <v>19</v>
      </c>
      <c r="F270" s="216" t="s">
        <v>150</v>
      </c>
      <c r="G270" s="214"/>
      <c r="H270" s="217">
        <v>3</v>
      </c>
      <c r="I270" s="218"/>
      <c r="J270" s="214"/>
      <c r="K270" s="214"/>
      <c r="L270" s="219"/>
      <c r="M270" s="220"/>
      <c r="N270" s="221"/>
      <c r="O270" s="221"/>
      <c r="P270" s="221"/>
      <c r="Q270" s="221"/>
      <c r="R270" s="221"/>
      <c r="S270" s="221"/>
      <c r="T270" s="222"/>
      <c r="AT270" s="223" t="s">
        <v>147</v>
      </c>
      <c r="AU270" s="223" t="s">
        <v>83</v>
      </c>
      <c r="AV270" s="15" t="s">
        <v>89</v>
      </c>
      <c r="AW270" s="15" t="s">
        <v>34</v>
      </c>
      <c r="AX270" s="15" t="s">
        <v>79</v>
      </c>
      <c r="AY270" s="223" t="s">
        <v>137</v>
      </c>
    </row>
    <row r="271" spans="1:65" s="2" customFormat="1" ht="24.15" customHeight="1">
      <c r="A271" s="34"/>
      <c r="B271" s="35"/>
      <c r="C271" s="173" t="s">
        <v>397</v>
      </c>
      <c r="D271" s="173" t="s">
        <v>139</v>
      </c>
      <c r="E271" s="174" t="s">
        <v>1254</v>
      </c>
      <c r="F271" s="175" t="s">
        <v>1255</v>
      </c>
      <c r="G271" s="176" t="s">
        <v>394</v>
      </c>
      <c r="H271" s="177">
        <v>1</v>
      </c>
      <c r="I271" s="178"/>
      <c r="J271" s="179">
        <f>ROUND(I271*H271,2)</f>
        <v>0</v>
      </c>
      <c r="K271" s="175" t="s">
        <v>143</v>
      </c>
      <c r="L271" s="39"/>
      <c r="M271" s="180" t="s">
        <v>19</v>
      </c>
      <c r="N271" s="181" t="s">
        <v>45</v>
      </c>
      <c r="O271" s="64"/>
      <c r="P271" s="182">
        <f>O271*H271</f>
        <v>0</v>
      </c>
      <c r="Q271" s="182">
        <v>1.0189999999999999E-2</v>
      </c>
      <c r="R271" s="182">
        <f>Q271*H271</f>
        <v>1.0189999999999999E-2</v>
      </c>
      <c r="S271" s="182">
        <v>0</v>
      </c>
      <c r="T271" s="183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84" t="s">
        <v>89</v>
      </c>
      <c r="AT271" s="184" t="s">
        <v>139</v>
      </c>
      <c r="AU271" s="184" t="s">
        <v>83</v>
      </c>
      <c r="AY271" s="17" t="s">
        <v>137</v>
      </c>
      <c r="BE271" s="185">
        <f>IF(N271="základní",J271,0)</f>
        <v>0</v>
      </c>
      <c r="BF271" s="185">
        <f>IF(N271="snížená",J271,0)</f>
        <v>0</v>
      </c>
      <c r="BG271" s="185">
        <f>IF(N271="zákl. přenesená",J271,0)</f>
        <v>0</v>
      </c>
      <c r="BH271" s="185">
        <f>IF(N271="sníž. přenesená",J271,0)</f>
        <v>0</v>
      </c>
      <c r="BI271" s="185">
        <f>IF(N271="nulová",J271,0)</f>
        <v>0</v>
      </c>
      <c r="BJ271" s="17" t="s">
        <v>79</v>
      </c>
      <c r="BK271" s="185">
        <f>ROUND(I271*H271,2)</f>
        <v>0</v>
      </c>
      <c r="BL271" s="17" t="s">
        <v>89</v>
      </c>
      <c r="BM271" s="184" t="s">
        <v>1256</v>
      </c>
    </row>
    <row r="272" spans="1:65" s="2" customFormat="1">
      <c r="A272" s="34"/>
      <c r="B272" s="35"/>
      <c r="C272" s="36"/>
      <c r="D272" s="186" t="s">
        <v>145</v>
      </c>
      <c r="E272" s="36"/>
      <c r="F272" s="187" t="s">
        <v>1257</v>
      </c>
      <c r="G272" s="36"/>
      <c r="H272" s="36"/>
      <c r="I272" s="188"/>
      <c r="J272" s="36"/>
      <c r="K272" s="36"/>
      <c r="L272" s="39"/>
      <c r="M272" s="189"/>
      <c r="N272" s="190"/>
      <c r="O272" s="64"/>
      <c r="P272" s="64"/>
      <c r="Q272" s="64"/>
      <c r="R272" s="64"/>
      <c r="S272" s="64"/>
      <c r="T272" s="65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T272" s="17" t="s">
        <v>145</v>
      </c>
      <c r="AU272" s="17" t="s">
        <v>83</v>
      </c>
    </row>
    <row r="273" spans="1:65" s="14" customFormat="1">
      <c r="B273" s="202"/>
      <c r="C273" s="203"/>
      <c r="D273" s="193" t="s">
        <v>147</v>
      </c>
      <c r="E273" s="204" t="s">
        <v>19</v>
      </c>
      <c r="F273" s="205" t="s">
        <v>1258</v>
      </c>
      <c r="G273" s="203"/>
      <c r="H273" s="206">
        <v>1</v>
      </c>
      <c r="I273" s="207"/>
      <c r="J273" s="203"/>
      <c r="K273" s="203"/>
      <c r="L273" s="208"/>
      <c r="M273" s="209"/>
      <c r="N273" s="210"/>
      <c r="O273" s="210"/>
      <c r="P273" s="210"/>
      <c r="Q273" s="210"/>
      <c r="R273" s="210"/>
      <c r="S273" s="210"/>
      <c r="T273" s="211"/>
      <c r="AT273" s="212" t="s">
        <v>147</v>
      </c>
      <c r="AU273" s="212" t="s">
        <v>83</v>
      </c>
      <c r="AV273" s="14" t="s">
        <v>83</v>
      </c>
      <c r="AW273" s="14" t="s">
        <v>34</v>
      </c>
      <c r="AX273" s="14" t="s">
        <v>74</v>
      </c>
      <c r="AY273" s="212" t="s">
        <v>137</v>
      </c>
    </row>
    <row r="274" spans="1:65" s="15" customFormat="1">
      <c r="B274" s="213"/>
      <c r="C274" s="214"/>
      <c r="D274" s="193" t="s">
        <v>147</v>
      </c>
      <c r="E274" s="215" t="s">
        <v>19</v>
      </c>
      <c r="F274" s="216" t="s">
        <v>150</v>
      </c>
      <c r="G274" s="214"/>
      <c r="H274" s="217">
        <v>1</v>
      </c>
      <c r="I274" s="218"/>
      <c r="J274" s="214"/>
      <c r="K274" s="214"/>
      <c r="L274" s="219"/>
      <c r="M274" s="220"/>
      <c r="N274" s="221"/>
      <c r="O274" s="221"/>
      <c r="P274" s="221"/>
      <c r="Q274" s="221"/>
      <c r="R274" s="221"/>
      <c r="S274" s="221"/>
      <c r="T274" s="222"/>
      <c r="AT274" s="223" t="s">
        <v>147</v>
      </c>
      <c r="AU274" s="223" t="s">
        <v>83</v>
      </c>
      <c r="AV274" s="15" t="s">
        <v>89</v>
      </c>
      <c r="AW274" s="15" t="s">
        <v>34</v>
      </c>
      <c r="AX274" s="15" t="s">
        <v>79</v>
      </c>
      <c r="AY274" s="223" t="s">
        <v>137</v>
      </c>
    </row>
    <row r="275" spans="1:65" s="2" customFormat="1" ht="16.5" customHeight="1">
      <c r="A275" s="34"/>
      <c r="B275" s="35"/>
      <c r="C275" s="224" t="s">
        <v>403</v>
      </c>
      <c r="D275" s="224" t="s">
        <v>243</v>
      </c>
      <c r="E275" s="225" t="s">
        <v>1259</v>
      </c>
      <c r="F275" s="226" t="s">
        <v>1260</v>
      </c>
      <c r="G275" s="227" t="s">
        <v>394</v>
      </c>
      <c r="H275" s="228">
        <v>1</v>
      </c>
      <c r="I275" s="229"/>
      <c r="J275" s="230">
        <f>ROUND(I275*H275,2)</f>
        <v>0</v>
      </c>
      <c r="K275" s="226" t="s">
        <v>143</v>
      </c>
      <c r="L275" s="231"/>
      <c r="M275" s="232" t="s">
        <v>19</v>
      </c>
      <c r="N275" s="233" t="s">
        <v>45</v>
      </c>
      <c r="O275" s="64"/>
      <c r="P275" s="182">
        <f>O275*H275</f>
        <v>0</v>
      </c>
      <c r="Q275" s="182">
        <v>0.52600000000000002</v>
      </c>
      <c r="R275" s="182">
        <f>Q275*H275</f>
        <v>0.52600000000000002</v>
      </c>
      <c r="S275" s="182">
        <v>0</v>
      </c>
      <c r="T275" s="183">
        <f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184" t="s">
        <v>189</v>
      </c>
      <c r="AT275" s="184" t="s">
        <v>243</v>
      </c>
      <c r="AU275" s="184" t="s">
        <v>83</v>
      </c>
      <c r="AY275" s="17" t="s">
        <v>137</v>
      </c>
      <c r="BE275" s="185">
        <f>IF(N275="základní",J275,0)</f>
        <v>0</v>
      </c>
      <c r="BF275" s="185">
        <f>IF(N275="snížená",J275,0)</f>
        <v>0</v>
      </c>
      <c r="BG275" s="185">
        <f>IF(N275="zákl. přenesená",J275,0)</f>
        <v>0</v>
      </c>
      <c r="BH275" s="185">
        <f>IF(N275="sníž. přenesená",J275,0)</f>
        <v>0</v>
      </c>
      <c r="BI275" s="185">
        <f>IF(N275="nulová",J275,0)</f>
        <v>0</v>
      </c>
      <c r="BJ275" s="17" t="s">
        <v>79</v>
      </c>
      <c r="BK275" s="185">
        <f>ROUND(I275*H275,2)</f>
        <v>0</v>
      </c>
      <c r="BL275" s="17" t="s">
        <v>89</v>
      </c>
      <c r="BM275" s="184" t="s">
        <v>1261</v>
      </c>
    </row>
    <row r="276" spans="1:65" s="2" customFormat="1" ht="24.15" customHeight="1">
      <c r="A276" s="34"/>
      <c r="B276" s="35"/>
      <c r="C276" s="173" t="s">
        <v>407</v>
      </c>
      <c r="D276" s="173" t="s">
        <v>139</v>
      </c>
      <c r="E276" s="174" t="s">
        <v>1262</v>
      </c>
      <c r="F276" s="175" t="s">
        <v>1263</v>
      </c>
      <c r="G276" s="176" t="s">
        <v>394</v>
      </c>
      <c r="H276" s="177">
        <v>2</v>
      </c>
      <c r="I276" s="178"/>
      <c r="J276" s="179">
        <f>ROUND(I276*H276,2)</f>
        <v>0</v>
      </c>
      <c r="K276" s="175" t="s">
        <v>143</v>
      </c>
      <c r="L276" s="39"/>
      <c r="M276" s="180" t="s">
        <v>19</v>
      </c>
      <c r="N276" s="181" t="s">
        <v>45</v>
      </c>
      <c r="O276" s="64"/>
      <c r="P276" s="182">
        <f>O276*H276</f>
        <v>0</v>
      </c>
      <c r="Q276" s="182">
        <v>1.248E-2</v>
      </c>
      <c r="R276" s="182">
        <f>Q276*H276</f>
        <v>2.496E-2</v>
      </c>
      <c r="S276" s="182">
        <v>0</v>
      </c>
      <c r="T276" s="183">
        <f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184" t="s">
        <v>89</v>
      </c>
      <c r="AT276" s="184" t="s">
        <v>139</v>
      </c>
      <c r="AU276" s="184" t="s">
        <v>83</v>
      </c>
      <c r="AY276" s="17" t="s">
        <v>137</v>
      </c>
      <c r="BE276" s="185">
        <f>IF(N276="základní",J276,0)</f>
        <v>0</v>
      </c>
      <c r="BF276" s="185">
        <f>IF(N276="snížená",J276,0)</f>
        <v>0</v>
      </c>
      <c r="BG276" s="185">
        <f>IF(N276="zákl. přenesená",J276,0)</f>
        <v>0</v>
      </c>
      <c r="BH276" s="185">
        <f>IF(N276="sníž. přenesená",J276,0)</f>
        <v>0</v>
      </c>
      <c r="BI276" s="185">
        <f>IF(N276="nulová",J276,0)</f>
        <v>0</v>
      </c>
      <c r="BJ276" s="17" t="s">
        <v>79</v>
      </c>
      <c r="BK276" s="185">
        <f>ROUND(I276*H276,2)</f>
        <v>0</v>
      </c>
      <c r="BL276" s="17" t="s">
        <v>89</v>
      </c>
      <c r="BM276" s="184" t="s">
        <v>1264</v>
      </c>
    </row>
    <row r="277" spans="1:65" s="2" customFormat="1">
      <c r="A277" s="34"/>
      <c r="B277" s="35"/>
      <c r="C277" s="36"/>
      <c r="D277" s="186" t="s">
        <v>145</v>
      </c>
      <c r="E277" s="36"/>
      <c r="F277" s="187" t="s">
        <v>1265</v>
      </c>
      <c r="G277" s="36"/>
      <c r="H277" s="36"/>
      <c r="I277" s="188"/>
      <c r="J277" s="36"/>
      <c r="K277" s="36"/>
      <c r="L277" s="39"/>
      <c r="M277" s="189"/>
      <c r="N277" s="190"/>
      <c r="O277" s="64"/>
      <c r="P277" s="64"/>
      <c r="Q277" s="64"/>
      <c r="R277" s="64"/>
      <c r="S277" s="64"/>
      <c r="T277" s="65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T277" s="17" t="s">
        <v>145</v>
      </c>
      <c r="AU277" s="17" t="s">
        <v>83</v>
      </c>
    </row>
    <row r="278" spans="1:65" s="14" customFormat="1">
      <c r="B278" s="202"/>
      <c r="C278" s="203"/>
      <c r="D278" s="193" t="s">
        <v>147</v>
      </c>
      <c r="E278" s="204" t="s">
        <v>19</v>
      </c>
      <c r="F278" s="205" t="s">
        <v>1266</v>
      </c>
      <c r="G278" s="203"/>
      <c r="H278" s="206">
        <v>2</v>
      </c>
      <c r="I278" s="207"/>
      <c r="J278" s="203"/>
      <c r="K278" s="203"/>
      <c r="L278" s="208"/>
      <c r="M278" s="209"/>
      <c r="N278" s="210"/>
      <c r="O278" s="210"/>
      <c r="P278" s="210"/>
      <c r="Q278" s="210"/>
      <c r="R278" s="210"/>
      <c r="S278" s="210"/>
      <c r="T278" s="211"/>
      <c r="AT278" s="212" t="s">
        <v>147</v>
      </c>
      <c r="AU278" s="212" t="s">
        <v>83</v>
      </c>
      <c r="AV278" s="14" t="s">
        <v>83</v>
      </c>
      <c r="AW278" s="14" t="s">
        <v>34</v>
      </c>
      <c r="AX278" s="14" t="s">
        <v>74</v>
      </c>
      <c r="AY278" s="212" t="s">
        <v>137</v>
      </c>
    </row>
    <row r="279" spans="1:65" s="15" customFormat="1">
      <c r="B279" s="213"/>
      <c r="C279" s="214"/>
      <c r="D279" s="193" t="s">
        <v>147</v>
      </c>
      <c r="E279" s="215" t="s">
        <v>19</v>
      </c>
      <c r="F279" s="216" t="s">
        <v>150</v>
      </c>
      <c r="G279" s="214"/>
      <c r="H279" s="217">
        <v>2</v>
      </c>
      <c r="I279" s="218"/>
      <c r="J279" s="214"/>
      <c r="K279" s="214"/>
      <c r="L279" s="219"/>
      <c r="M279" s="220"/>
      <c r="N279" s="221"/>
      <c r="O279" s="221"/>
      <c r="P279" s="221"/>
      <c r="Q279" s="221"/>
      <c r="R279" s="221"/>
      <c r="S279" s="221"/>
      <c r="T279" s="222"/>
      <c r="AT279" s="223" t="s">
        <v>147</v>
      </c>
      <c r="AU279" s="223" t="s">
        <v>83</v>
      </c>
      <c r="AV279" s="15" t="s">
        <v>89</v>
      </c>
      <c r="AW279" s="15" t="s">
        <v>34</v>
      </c>
      <c r="AX279" s="15" t="s">
        <v>79</v>
      </c>
      <c r="AY279" s="223" t="s">
        <v>137</v>
      </c>
    </row>
    <row r="280" spans="1:65" s="2" customFormat="1" ht="24.15" customHeight="1">
      <c r="A280" s="34"/>
      <c r="B280" s="35"/>
      <c r="C280" s="224" t="s">
        <v>412</v>
      </c>
      <c r="D280" s="224" t="s">
        <v>243</v>
      </c>
      <c r="E280" s="225" t="s">
        <v>1267</v>
      </c>
      <c r="F280" s="226" t="s">
        <v>1268</v>
      </c>
      <c r="G280" s="227" t="s">
        <v>394</v>
      </c>
      <c r="H280" s="228">
        <v>2</v>
      </c>
      <c r="I280" s="229"/>
      <c r="J280" s="230">
        <f>ROUND(I280*H280,2)</f>
        <v>0</v>
      </c>
      <c r="K280" s="226" t="s">
        <v>143</v>
      </c>
      <c r="L280" s="231"/>
      <c r="M280" s="232" t="s">
        <v>19</v>
      </c>
      <c r="N280" s="233" t="s">
        <v>45</v>
      </c>
      <c r="O280" s="64"/>
      <c r="P280" s="182">
        <f>O280*H280</f>
        <v>0</v>
      </c>
      <c r="Q280" s="182">
        <v>0.54800000000000004</v>
      </c>
      <c r="R280" s="182">
        <f>Q280*H280</f>
        <v>1.0960000000000001</v>
      </c>
      <c r="S280" s="182">
        <v>0</v>
      </c>
      <c r="T280" s="183">
        <f>S280*H280</f>
        <v>0</v>
      </c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R280" s="184" t="s">
        <v>189</v>
      </c>
      <c r="AT280" s="184" t="s">
        <v>243</v>
      </c>
      <c r="AU280" s="184" t="s">
        <v>83</v>
      </c>
      <c r="AY280" s="17" t="s">
        <v>137</v>
      </c>
      <c r="BE280" s="185">
        <f>IF(N280="základní",J280,0)</f>
        <v>0</v>
      </c>
      <c r="BF280" s="185">
        <f>IF(N280="snížená",J280,0)</f>
        <v>0</v>
      </c>
      <c r="BG280" s="185">
        <f>IF(N280="zákl. přenesená",J280,0)</f>
        <v>0</v>
      </c>
      <c r="BH280" s="185">
        <f>IF(N280="sníž. přenesená",J280,0)</f>
        <v>0</v>
      </c>
      <c r="BI280" s="185">
        <f>IF(N280="nulová",J280,0)</f>
        <v>0</v>
      </c>
      <c r="BJ280" s="17" t="s">
        <v>79</v>
      </c>
      <c r="BK280" s="185">
        <f>ROUND(I280*H280,2)</f>
        <v>0</v>
      </c>
      <c r="BL280" s="17" t="s">
        <v>89</v>
      </c>
      <c r="BM280" s="184" t="s">
        <v>1269</v>
      </c>
    </row>
    <row r="281" spans="1:65" s="2" customFormat="1" ht="24.15" customHeight="1">
      <c r="A281" s="34"/>
      <c r="B281" s="35"/>
      <c r="C281" s="173" t="s">
        <v>417</v>
      </c>
      <c r="D281" s="173" t="s">
        <v>139</v>
      </c>
      <c r="E281" s="174" t="s">
        <v>817</v>
      </c>
      <c r="F281" s="175" t="s">
        <v>818</v>
      </c>
      <c r="G281" s="176" t="s">
        <v>394</v>
      </c>
      <c r="H281" s="177">
        <v>4</v>
      </c>
      <c r="I281" s="178"/>
      <c r="J281" s="179">
        <f>ROUND(I281*H281,2)</f>
        <v>0</v>
      </c>
      <c r="K281" s="175" t="s">
        <v>143</v>
      </c>
      <c r="L281" s="39"/>
      <c r="M281" s="180" t="s">
        <v>19</v>
      </c>
      <c r="N281" s="181" t="s">
        <v>45</v>
      </c>
      <c r="O281" s="64"/>
      <c r="P281" s="182">
        <f>O281*H281</f>
        <v>0</v>
      </c>
      <c r="Q281" s="182">
        <v>0.22394</v>
      </c>
      <c r="R281" s="182">
        <f>Q281*H281</f>
        <v>0.89576</v>
      </c>
      <c r="S281" s="182">
        <v>0</v>
      </c>
      <c r="T281" s="183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184" t="s">
        <v>89</v>
      </c>
      <c r="AT281" s="184" t="s">
        <v>139</v>
      </c>
      <c r="AU281" s="184" t="s">
        <v>83</v>
      </c>
      <c r="AY281" s="17" t="s">
        <v>137</v>
      </c>
      <c r="BE281" s="185">
        <f>IF(N281="základní",J281,0)</f>
        <v>0</v>
      </c>
      <c r="BF281" s="185">
        <f>IF(N281="snížená",J281,0)</f>
        <v>0</v>
      </c>
      <c r="BG281" s="185">
        <f>IF(N281="zákl. přenesená",J281,0)</f>
        <v>0</v>
      </c>
      <c r="BH281" s="185">
        <f>IF(N281="sníž. přenesená",J281,0)</f>
        <v>0</v>
      </c>
      <c r="BI281" s="185">
        <f>IF(N281="nulová",J281,0)</f>
        <v>0</v>
      </c>
      <c r="BJ281" s="17" t="s">
        <v>79</v>
      </c>
      <c r="BK281" s="185">
        <f>ROUND(I281*H281,2)</f>
        <v>0</v>
      </c>
      <c r="BL281" s="17" t="s">
        <v>89</v>
      </c>
      <c r="BM281" s="184" t="s">
        <v>1270</v>
      </c>
    </row>
    <row r="282" spans="1:65" s="2" customFormat="1">
      <c r="A282" s="34"/>
      <c r="B282" s="35"/>
      <c r="C282" s="36"/>
      <c r="D282" s="186" t="s">
        <v>145</v>
      </c>
      <c r="E282" s="36"/>
      <c r="F282" s="187" t="s">
        <v>820</v>
      </c>
      <c r="G282" s="36"/>
      <c r="H282" s="36"/>
      <c r="I282" s="188"/>
      <c r="J282" s="36"/>
      <c r="K282" s="36"/>
      <c r="L282" s="39"/>
      <c r="M282" s="189"/>
      <c r="N282" s="190"/>
      <c r="O282" s="64"/>
      <c r="P282" s="64"/>
      <c r="Q282" s="64"/>
      <c r="R282" s="64"/>
      <c r="S282" s="64"/>
      <c r="T282" s="65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T282" s="17" t="s">
        <v>145</v>
      </c>
      <c r="AU282" s="17" t="s">
        <v>83</v>
      </c>
    </row>
    <row r="283" spans="1:65" s="14" customFormat="1">
      <c r="B283" s="202"/>
      <c r="C283" s="203"/>
      <c r="D283" s="193" t="s">
        <v>147</v>
      </c>
      <c r="E283" s="204" t="s">
        <v>19</v>
      </c>
      <c r="F283" s="205" t="s">
        <v>1271</v>
      </c>
      <c r="G283" s="203"/>
      <c r="H283" s="206">
        <v>4</v>
      </c>
      <c r="I283" s="207"/>
      <c r="J283" s="203"/>
      <c r="K283" s="203"/>
      <c r="L283" s="208"/>
      <c r="M283" s="209"/>
      <c r="N283" s="210"/>
      <c r="O283" s="210"/>
      <c r="P283" s="210"/>
      <c r="Q283" s="210"/>
      <c r="R283" s="210"/>
      <c r="S283" s="210"/>
      <c r="T283" s="211"/>
      <c r="AT283" s="212" t="s">
        <v>147</v>
      </c>
      <c r="AU283" s="212" t="s">
        <v>83</v>
      </c>
      <c r="AV283" s="14" t="s">
        <v>83</v>
      </c>
      <c r="AW283" s="14" t="s">
        <v>34</v>
      </c>
      <c r="AX283" s="14" t="s">
        <v>74</v>
      </c>
      <c r="AY283" s="212" t="s">
        <v>137</v>
      </c>
    </row>
    <row r="284" spans="1:65" s="15" customFormat="1">
      <c r="B284" s="213"/>
      <c r="C284" s="214"/>
      <c r="D284" s="193" t="s">
        <v>147</v>
      </c>
      <c r="E284" s="215" t="s">
        <v>19</v>
      </c>
      <c r="F284" s="216" t="s">
        <v>150</v>
      </c>
      <c r="G284" s="214"/>
      <c r="H284" s="217">
        <v>4</v>
      </c>
      <c r="I284" s="218"/>
      <c r="J284" s="214"/>
      <c r="K284" s="214"/>
      <c r="L284" s="219"/>
      <c r="M284" s="220"/>
      <c r="N284" s="221"/>
      <c r="O284" s="221"/>
      <c r="P284" s="221"/>
      <c r="Q284" s="221"/>
      <c r="R284" s="221"/>
      <c r="S284" s="221"/>
      <c r="T284" s="222"/>
      <c r="AT284" s="223" t="s">
        <v>147</v>
      </c>
      <c r="AU284" s="223" t="s">
        <v>83</v>
      </c>
      <c r="AV284" s="15" t="s">
        <v>89</v>
      </c>
      <c r="AW284" s="15" t="s">
        <v>34</v>
      </c>
      <c r="AX284" s="15" t="s">
        <v>79</v>
      </c>
      <c r="AY284" s="223" t="s">
        <v>137</v>
      </c>
    </row>
    <row r="285" spans="1:65" s="2" customFormat="1" ht="24.15" customHeight="1">
      <c r="A285" s="34"/>
      <c r="B285" s="35"/>
      <c r="C285" s="224" t="s">
        <v>420</v>
      </c>
      <c r="D285" s="224" t="s">
        <v>243</v>
      </c>
      <c r="E285" s="225" t="s">
        <v>1272</v>
      </c>
      <c r="F285" s="226" t="s">
        <v>1273</v>
      </c>
      <c r="G285" s="227" t="s">
        <v>394</v>
      </c>
      <c r="H285" s="228">
        <v>1</v>
      </c>
      <c r="I285" s="229"/>
      <c r="J285" s="230">
        <f>ROUND(I285*H285,2)</f>
        <v>0</v>
      </c>
      <c r="K285" s="226" t="s">
        <v>143</v>
      </c>
      <c r="L285" s="231"/>
      <c r="M285" s="232" t="s">
        <v>19</v>
      </c>
      <c r="N285" s="233" t="s">
        <v>45</v>
      </c>
      <c r="O285" s="64"/>
      <c r="P285" s="182">
        <f>O285*H285</f>
        <v>0</v>
      </c>
      <c r="Q285" s="182">
        <v>2.8000000000000001E-2</v>
      </c>
      <c r="R285" s="182">
        <f>Q285*H285</f>
        <v>2.8000000000000001E-2</v>
      </c>
      <c r="S285" s="182">
        <v>0</v>
      </c>
      <c r="T285" s="183">
        <f>S285*H285</f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184" t="s">
        <v>189</v>
      </c>
      <c r="AT285" s="184" t="s">
        <v>243</v>
      </c>
      <c r="AU285" s="184" t="s">
        <v>83</v>
      </c>
      <c r="AY285" s="17" t="s">
        <v>137</v>
      </c>
      <c r="BE285" s="185">
        <f>IF(N285="základní",J285,0)</f>
        <v>0</v>
      </c>
      <c r="BF285" s="185">
        <f>IF(N285="snížená",J285,0)</f>
        <v>0</v>
      </c>
      <c r="BG285" s="185">
        <f>IF(N285="zákl. přenesená",J285,0)</f>
        <v>0</v>
      </c>
      <c r="BH285" s="185">
        <f>IF(N285="sníž. přenesená",J285,0)</f>
        <v>0</v>
      </c>
      <c r="BI285" s="185">
        <f>IF(N285="nulová",J285,0)</f>
        <v>0</v>
      </c>
      <c r="BJ285" s="17" t="s">
        <v>79</v>
      </c>
      <c r="BK285" s="185">
        <f>ROUND(I285*H285,2)</f>
        <v>0</v>
      </c>
      <c r="BL285" s="17" t="s">
        <v>89</v>
      </c>
      <c r="BM285" s="184" t="s">
        <v>1274</v>
      </c>
    </row>
    <row r="286" spans="1:65" s="2" customFormat="1" ht="24.15" customHeight="1">
      <c r="A286" s="34"/>
      <c r="B286" s="35"/>
      <c r="C286" s="224" t="s">
        <v>423</v>
      </c>
      <c r="D286" s="224" t="s">
        <v>243</v>
      </c>
      <c r="E286" s="225" t="s">
        <v>1275</v>
      </c>
      <c r="F286" s="226" t="s">
        <v>1276</v>
      </c>
      <c r="G286" s="227" t="s">
        <v>394</v>
      </c>
      <c r="H286" s="228">
        <v>1</v>
      </c>
      <c r="I286" s="229"/>
      <c r="J286" s="230">
        <f>ROUND(I286*H286,2)</f>
        <v>0</v>
      </c>
      <c r="K286" s="226" t="s">
        <v>143</v>
      </c>
      <c r="L286" s="231"/>
      <c r="M286" s="232" t="s">
        <v>19</v>
      </c>
      <c r="N286" s="233" t="s">
        <v>45</v>
      </c>
      <c r="O286" s="64"/>
      <c r="P286" s="182">
        <f>O286*H286</f>
        <v>0</v>
      </c>
      <c r="Q286" s="182">
        <v>0.04</v>
      </c>
      <c r="R286" s="182">
        <f>Q286*H286</f>
        <v>0.04</v>
      </c>
      <c r="S286" s="182">
        <v>0</v>
      </c>
      <c r="T286" s="183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184" t="s">
        <v>189</v>
      </c>
      <c r="AT286" s="184" t="s">
        <v>243</v>
      </c>
      <c r="AU286" s="184" t="s">
        <v>83</v>
      </c>
      <c r="AY286" s="17" t="s">
        <v>137</v>
      </c>
      <c r="BE286" s="185">
        <f>IF(N286="základní",J286,0)</f>
        <v>0</v>
      </c>
      <c r="BF286" s="185">
        <f>IF(N286="snížená",J286,0)</f>
        <v>0</v>
      </c>
      <c r="BG286" s="185">
        <f>IF(N286="zákl. přenesená",J286,0)</f>
        <v>0</v>
      </c>
      <c r="BH286" s="185">
        <f>IF(N286="sníž. přenesená",J286,0)</f>
        <v>0</v>
      </c>
      <c r="BI286" s="185">
        <f>IF(N286="nulová",J286,0)</f>
        <v>0</v>
      </c>
      <c r="BJ286" s="17" t="s">
        <v>79</v>
      </c>
      <c r="BK286" s="185">
        <f>ROUND(I286*H286,2)</f>
        <v>0</v>
      </c>
      <c r="BL286" s="17" t="s">
        <v>89</v>
      </c>
      <c r="BM286" s="184" t="s">
        <v>1277</v>
      </c>
    </row>
    <row r="287" spans="1:65" s="2" customFormat="1" ht="24.15" customHeight="1">
      <c r="A287" s="34"/>
      <c r="B287" s="35"/>
      <c r="C287" s="224" t="s">
        <v>426</v>
      </c>
      <c r="D287" s="224" t="s">
        <v>243</v>
      </c>
      <c r="E287" s="225" t="s">
        <v>1278</v>
      </c>
      <c r="F287" s="226" t="s">
        <v>1279</v>
      </c>
      <c r="G287" s="227" t="s">
        <v>394</v>
      </c>
      <c r="H287" s="228">
        <v>2</v>
      </c>
      <c r="I287" s="229"/>
      <c r="J287" s="230">
        <f>ROUND(I287*H287,2)</f>
        <v>0</v>
      </c>
      <c r="K287" s="226" t="s">
        <v>143</v>
      </c>
      <c r="L287" s="231"/>
      <c r="M287" s="232" t="s">
        <v>19</v>
      </c>
      <c r="N287" s="233" t="s">
        <v>45</v>
      </c>
      <c r="O287" s="64"/>
      <c r="P287" s="182">
        <f>O287*H287</f>
        <v>0</v>
      </c>
      <c r="Q287" s="182">
        <v>5.0999999999999997E-2</v>
      </c>
      <c r="R287" s="182">
        <f>Q287*H287</f>
        <v>0.10199999999999999</v>
      </c>
      <c r="S287" s="182">
        <v>0</v>
      </c>
      <c r="T287" s="183">
        <f>S287*H287</f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184" t="s">
        <v>189</v>
      </c>
      <c r="AT287" s="184" t="s">
        <v>243</v>
      </c>
      <c r="AU287" s="184" t="s">
        <v>83</v>
      </c>
      <c r="AY287" s="17" t="s">
        <v>137</v>
      </c>
      <c r="BE287" s="185">
        <f>IF(N287="základní",J287,0)</f>
        <v>0</v>
      </c>
      <c r="BF287" s="185">
        <f>IF(N287="snížená",J287,0)</f>
        <v>0</v>
      </c>
      <c r="BG287" s="185">
        <f>IF(N287="zákl. přenesená",J287,0)</f>
        <v>0</v>
      </c>
      <c r="BH287" s="185">
        <f>IF(N287="sníž. přenesená",J287,0)</f>
        <v>0</v>
      </c>
      <c r="BI287" s="185">
        <f>IF(N287="nulová",J287,0)</f>
        <v>0</v>
      </c>
      <c r="BJ287" s="17" t="s">
        <v>79</v>
      </c>
      <c r="BK287" s="185">
        <f>ROUND(I287*H287,2)</f>
        <v>0</v>
      </c>
      <c r="BL287" s="17" t="s">
        <v>89</v>
      </c>
      <c r="BM287" s="184" t="s">
        <v>1280</v>
      </c>
    </row>
    <row r="288" spans="1:65" s="2" customFormat="1" ht="24.15" customHeight="1">
      <c r="A288" s="34"/>
      <c r="B288" s="35"/>
      <c r="C288" s="173" t="s">
        <v>433</v>
      </c>
      <c r="D288" s="173" t="s">
        <v>139</v>
      </c>
      <c r="E288" s="174" t="s">
        <v>1281</v>
      </c>
      <c r="F288" s="175" t="s">
        <v>1282</v>
      </c>
      <c r="G288" s="176" t="s">
        <v>394</v>
      </c>
      <c r="H288" s="177">
        <v>2</v>
      </c>
      <c r="I288" s="178"/>
      <c r="J288" s="179">
        <f>ROUND(I288*H288,2)</f>
        <v>0</v>
      </c>
      <c r="K288" s="175" t="s">
        <v>143</v>
      </c>
      <c r="L288" s="39"/>
      <c r="M288" s="180" t="s">
        <v>19</v>
      </c>
      <c r="N288" s="181" t="s">
        <v>45</v>
      </c>
      <c r="O288" s="64"/>
      <c r="P288" s="182">
        <f>O288*H288</f>
        <v>0</v>
      </c>
      <c r="Q288" s="182">
        <v>0.21734000000000001</v>
      </c>
      <c r="R288" s="182">
        <f>Q288*H288</f>
        <v>0.43468000000000001</v>
      </c>
      <c r="S288" s="182">
        <v>0</v>
      </c>
      <c r="T288" s="183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184" t="s">
        <v>89</v>
      </c>
      <c r="AT288" s="184" t="s">
        <v>139</v>
      </c>
      <c r="AU288" s="184" t="s">
        <v>83</v>
      </c>
      <c r="AY288" s="17" t="s">
        <v>137</v>
      </c>
      <c r="BE288" s="185">
        <f>IF(N288="základní",J288,0)</f>
        <v>0</v>
      </c>
      <c r="BF288" s="185">
        <f>IF(N288="snížená",J288,0)</f>
        <v>0</v>
      </c>
      <c r="BG288" s="185">
        <f>IF(N288="zákl. přenesená",J288,0)</f>
        <v>0</v>
      </c>
      <c r="BH288" s="185">
        <f>IF(N288="sníž. přenesená",J288,0)</f>
        <v>0</v>
      </c>
      <c r="BI288" s="185">
        <f>IF(N288="nulová",J288,0)</f>
        <v>0</v>
      </c>
      <c r="BJ288" s="17" t="s">
        <v>79</v>
      </c>
      <c r="BK288" s="185">
        <f>ROUND(I288*H288,2)</f>
        <v>0</v>
      </c>
      <c r="BL288" s="17" t="s">
        <v>89</v>
      </c>
      <c r="BM288" s="184" t="s">
        <v>1283</v>
      </c>
    </row>
    <row r="289" spans="1:65" s="2" customFormat="1">
      <c r="A289" s="34"/>
      <c r="B289" s="35"/>
      <c r="C289" s="36"/>
      <c r="D289" s="186" t="s">
        <v>145</v>
      </c>
      <c r="E289" s="36"/>
      <c r="F289" s="187" t="s">
        <v>1284</v>
      </c>
      <c r="G289" s="36"/>
      <c r="H289" s="36"/>
      <c r="I289" s="188"/>
      <c r="J289" s="36"/>
      <c r="K289" s="36"/>
      <c r="L289" s="39"/>
      <c r="M289" s="189"/>
      <c r="N289" s="190"/>
      <c r="O289" s="64"/>
      <c r="P289" s="64"/>
      <c r="Q289" s="64"/>
      <c r="R289" s="64"/>
      <c r="S289" s="64"/>
      <c r="T289" s="65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T289" s="17" t="s">
        <v>145</v>
      </c>
      <c r="AU289" s="17" t="s">
        <v>83</v>
      </c>
    </row>
    <row r="290" spans="1:65" s="14" customFormat="1">
      <c r="B290" s="202"/>
      <c r="C290" s="203"/>
      <c r="D290" s="193" t="s">
        <v>147</v>
      </c>
      <c r="E290" s="204" t="s">
        <v>19</v>
      </c>
      <c r="F290" s="205" t="s">
        <v>1266</v>
      </c>
      <c r="G290" s="203"/>
      <c r="H290" s="206">
        <v>2</v>
      </c>
      <c r="I290" s="207"/>
      <c r="J290" s="203"/>
      <c r="K290" s="203"/>
      <c r="L290" s="208"/>
      <c r="M290" s="209"/>
      <c r="N290" s="210"/>
      <c r="O290" s="210"/>
      <c r="P290" s="210"/>
      <c r="Q290" s="210"/>
      <c r="R290" s="210"/>
      <c r="S290" s="210"/>
      <c r="T290" s="211"/>
      <c r="AT290" s="212" t="s">
        <v>147</v>
      </c>
      <c r="AU290" s="212" t="s">
        <v>83</v>
      </c>
      <c r="AV290" s="14" t="s">
        <v>83</v>
      </c>
      <c r="AW290" s="14" t="s">
        <v>34</v>
      </c>
      <c r="AX290" s="14" t="s">
        <v>74</v>
      </c>
      <c r="AY290" s="212" t="s">
        <v>137</v>
      </c>
    </row>
    <row r="291" spans="1:65" s="15" customFormat="1">
      <c r="B291" s="213"/>
      <c r="C291" s="214"/>
      <c r="D291" s="193" t="s">
        <v>147</v>
      </c>
      <c r="E291" s="215" t="s">
        <v>19</v>
      </c>
      <c r="F291" s="216" t="s">
        <v>150</v>
      </c>
      <c r="G291" s="214"/>
      <c r="H291" s="217">
        <v>2</v>
      </c>
      <c r="I291" s="218"/>
      <c r="J291" s="214"/>
      <c r="K291" s="214"/>
      <c r="L291" s="219"/>
      <c r="M291" s="220"/>
      <c r="N291" s="221"/>
      <c r="O291" s="221"/>
      <c r="P291" s="221"/>
      <c r="Q291" s="221"/>
      <c r="R291" s="221"/>
      <c r="S291" s="221"/>
      <c r="T291" s="222"/>
      <c r="AT291" s="223" t="s">
        <v>147</v>
      </c>
      <c r="AU291" s="223" t="s">
        <v>83</v>
      </c>
      <c r="AV291" s="15" t="s">
        <v>89</v>
      </c>
      <c r="AW291" s="15" t="s">
        <v>34</v>
      </c>
      <c r="AX291" s="15" t="s">
        <v>79</v>
      </c>
      <c r="AY291" s="223" t="s">
        <v>137</v>
      </c>
    </row>
    <row r="292" spans="1:65" s="2" customFormat="1" ht="24.15" customHeight="1">
      <c r="A292" s="34"/>
      <c r="B292" s="35"/>
      <c r="C292" s="224" t="s">
        <v>438</v>
      </c>
      <c r="D292" s="224" t="s">
        <v>243</v>
      </c>
      <c r="E292" s="225" t="s">
        <v>1174</v>
      </c>
      <c r="F292" s="226" t="s">
        <v>1175</v>
      </c>
      <c r="G292" s="227" t="s">
        <v>394</v>
      </c>
      <c r="H292" s="228">
        <v>2</v>
      </c>
      <c r="I292" s="229"/>
      <c r="J292" s="230">
        <f>ROUND(I292*H292,2)</f>
        <v>0</v>
      </c>
      <c r="K292" s="226" t="s">
        <v>143</v>
      </c>
      <c r="L292" s="231"/>
      <c r="M292" s="232" t="s">
        <v>19</v>
      </c>
      <c r="N292" s="233" t="s">
        <v>45</v>
      </c>
      <c r="O292" s="64"/>
      <c r="P292" s="182">
        <f>O292*H292</f>
        <v>0</v>
      </c>
      <c r="Q292" s="182">
        <v>0.156</v>
      </c>
      <c r="R292" s="182">
        <f>Q292*H292</f>
        <v>0.312</v>
      </c>
      <c r="S292" s="182">
        <v>0</v>
      </c>
      <c r="T292" s="183">
        <f>S292*H292</f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184" t="s">
        <v>189</v>
      </c>
      <c r="AT292" s="184" t="s">
        <v>243</v>
      </c>
      <c r="AU292" s="184" t="s">
        <v>83</v>
      </c>
      <c r="AY292" s="17" t="s">
        <v>137</v>
      </c>
      <c r="BE292" s="185">
        <f>IF(N292="základní",J292,0)</f>
        <v>0</v>
      </c>
      <c r="BF292" s="185">
        <f>IF(N292="snížená",J292,0)</f>
        <v>0</v>
      </c>
      <c r="BG292" s="185">
        <f>IF(N292="zákl. přenesená",J292,0)</f>
        <v>0</v>
      </c>
      <c r="BH292" s="185">
        <f>IF(N292="sníž. přenesená",J292,0)</f>
        <v>0</v>
      </c>
      <c r="BI292" s="185">
        <f>IF(N292="nulová",J292,0)</f>
        <v>0</v>
      </c>
      <c r="BJ292" s="17" t="s">
        <v>79</v>
      </c>
      <c r="BK292" s="185">
        <f>ROUND(I292*H292,2)</f>
        <v>0</v>
      </c>
      <c r="BL292" s="17" t="s">
        <v>89</v>
      </c>
      <c r="BM292" s="184" t="s">
        <v>1285</v>
      </c>
    </row>
    <row r="293" spans="1:65" s="2" customFormat="1" ht="21.75" customHeight="1">
      <c r="A293" s="34"/>
      <c r="B293" s="35"/>
      <c r="C293" s="173" t="s">
        <v>444</v>
      </c>
      <c r="D293" s="173" t="s">
        <v>139</v>
      </c>
      <c r="E293" s="174" t="s">
        <v>1286</v>
      </c>
      <c r="F293" s="175" t="s">
        <v>1287</v>
      </c>
      <c r="G293" s="176" t="s">
        <v>315</v>
      </c>
      <c r="H293" s="177">
        <v>51.7</v>
      </c>
      <c r="I293" s="178"/>
      <c r="J293" s="179">
        <f>ROUND(I293*H293,2)</f>
        <v>0</v>
      </c>
      <c r="K293" s="175" t="s">
        <v>143</v>
      </c>
      <c r="L293" s="39"/>
      <c r="M293" s="180" t="s">
        <v>19</v>
      </c>
      <c r="N293" s="181" t="s">
        <v>45</v>
      </c>
      <c r="O293" s="64"/>
      <c r="P293" s="182">
        <f>O293*H293</f>
        <v>0</v>
      </c>
      <c r="Q293" s="182">
        <v>6.0000000000000002E-5</v>
      </c>
      <c r="R293" s="182">
        <f>Q293*H293</f>
        <v>3.1020000000000002E-3</v>
      </c>
      <c r="S293" s="182">
        <v>0</v>
      </c>
      <c r="T293" s="183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184" t="s">
        <v>89</v>
      </c>
      <c r="AT293" s="184" t="s">
        <v>139</v>
      </c>
      <c r="AU293" s="184" t="s">
        <v>83</v>
      </c>
      <c r="AY293" s="17" t="s">
        <v>137</v>
      </c>
      <c r="BE293" s="185">
        <f>IF(N293="základní",J293,0)</f>
        <v>0</v>
      </c>
      <c r="BF293" s="185">
        <f>IF(N293="snížená",J293,0)</f>
        <v>0</v>
      </c>
      <c r="BG293" s="185">
        <f>IF(N293="zákl. přenesená",J293,0)</f>
        <v>0</v>
      </c>
      <c r="BH293" s="185">
        <f>IF(N293="sníž. přenesená",J293,0)</f>
        <v>0</v>
      </c>
      <c r="BI293" s="185">
        <f>IF(N293="nulová",J293,0)</f>
        <v>0</v>
      </c>
      <c r="BJ293" s="17" t="s">
        <v>79</v>
      </c>
      <c r="BK293" s="185">
        <f>ROUND(I293*H293,2)</f>
        <v>0</v>
      </c>
      <c r="BL293" s="17" t="s">
        <v>89</v>
      </c>
      <c r="BM293" s="184" t="s">
        <v>1288</v>
      </c>
    </row>
    <row r="294" spans="1:65" s="2" customFormat="1">
      <c r="A294" s="34"/>
      <c r="B294" s="35"/>
      <c r="C294" s="36"/>
      <c r="D294" s="186" t="s">
        <v>145</v>
      </c>
      <c r="E294" s="36"/>
      <c r="F294" s="187" t="s">
        <v>1289</v>
      </c>
      <c r="G294" s="36"/>
      <c r="H294" s="36"/>
      <c r="I294" s="188"/>
      <c r="J294" s="36"/>
      <c r="K294" s="36"/>
      <c r="L294" s="39"/>
      <c r="M294" s="189"/>
      <c r="N294" s="190"/>
      <c r="O294" s="64"/>
      <c r="P294" s="64"/>
      <c r="Q294" s="64"/>
      <c r="R294" s="64"/>
      <c r="S294" s="64"/>
      <c r="T294" s="65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T294" s="17" t="s">
        <v>145</v>
      </c>
      <c r="AU294" s="17" t="s">
        <v>83</v>
      </c>
    </row>
    <row r="295" spans="1:65" s="14" customFormat="1">
      <c r="B295" s="202"/>
      <c r="C295" s="203"/>
      <c r="D295" s="193" t="s">
        <v>147</v>
      </c>
      <c r="E295" s="204" t="s">
        <v>19</v>
      </c>
      <c r="F295" s="205" t="s">
        <v>1290</v>
      </c>
      <c r="G295" s="203"/>
      <c r="H295" s="206">
        <v>51.7</v>
      </c>
      <c r="I295" s="207"/>
      <c r="J295" s="203"/>
      <c r="K295" s="203"/>
      <c r="L295" s="208"/>
      <c r="M295" s="209"/>
      <c r="N295" s="210"/>
      <c r="O295" s="210"/>
      <c r="P295" s="210"/>
      <c r="Q295" s="210"/>
      <c r="R295" s="210"/>
      <c r="S295" s="210"/>
      <c r="T295" s="211"/>
      <c r="AT295" s="212" t="s">
        <v>147</v>
      </c>
      <c r="AU295" s="212" t="s">
        <v>83</v>
      </c>
      <c r="AV295" s="14" t="s">
        <v>83</v>
      </c>
      <c r="AW295" s="14" t="s">
        <v>34</v>
      </c>
      <c r="AX295" s="14" t="s">
        <v>74</v>
      </c>
      <c r="AY295" s="212" t="s">
        <v>137</v>
      </c>
    </row>
    <row r="296" spans="1:65" s="15" customFormat="1">
      <c r="B296" s="213"/>
      <c r="C296" s="214"/>
      <c r="D296" s="193" t="s">
        <v>147</v>
      </c>
      <c r="E296" s="215" t="s">
        <v>19</v>
      </c>
      <c r="F296" s="216" t="s">
        <v>150</v>
      </c>
      <c r="G296" s="214"/>
      <c r="H296" s="217">
        <v>51.7</v>
      </c>
      <c r="I296" s="218"/>
      <c r="J296" s="214"/>
      <c r="K296" s="214"/>
      <c r="L296" s="219"/>
      <c r="M296" s="220"/>
      <c r="N296" s="221"/>
      <c r="O296" s="221"/>
      <c r="P296" s="221"/>
      <c r="Q296" s="221"/>
      <c r="R296" s="221"/>
      <c r="S296" s="221"/>
      <c r="T296" s="222"/>
      <c r="AT296" s="223" t="s">
        <v>147</v>
      </c>
      <c r="AU296" s="223" t="s">
        <v>83</v>
      </c>
      <c r="AV296" s="15" t="s">
        <v>89</v>
      </c>
      <c r="AW296" s="15" t="s">
        <v>34</v>
      </c>
      <c r="AX296" s="15" t="s">
        <v>79</v>
      </c>
      <c r="AY296" s="223" t="s">
        <v>137</v>
      </c>
    </row>
    <row r="297" spans="1:65" s="2" customFormat="1" ht="24.15" customHeight="1">
      <c r="A297" s="34"/>
      <c r="B297" s="35"/>
      <c r="C297" s="173" t="s">
        <v>449</v>
      </c>
      <c r="D297" s="173" t="s">
        <v>139</v>
      </c>
      <c r="E297" s="174" t="s">
        <v>1291</v>
      </c>
      <c r="F297" s="175" t="s">
        <v>1292</v>
      </c>
      <c r="G297" s="176" t="s">
        <v>315</v>
      </c>
      <c r="H297" s="177">
        <v>51.7</v>
      </c>
      <c r="I297" s="178"/>
      <c r="J297" s="179">
        <f>ROUND(I297*H297,2)</f>
        <v>0</v>
      </c>
      <c r="K297" s="175" t="s">
        <v>143</v>
      </c>
      <c r="L297" s="39"/>
      <c r="M297" s="180" t="s">
        <v>19</v>
      </c>
      <c r="N297" s="181" t="s">
        <v>45</v>
      </c>
      <c r="O297" s="64"/>
      <c r="P297" s="182">
        <f>O297*H297</f>
        <v>0</v>
      </c>
      <c r="Q297" s="182">
        <v>0</v>
      </c>
      <c r="R297" s="182">
        <f>Q297*H297</f>
        <v>0</v>
      </c>
      <c r="S297" s="182">
        <v>0</v>
      </c>
      <c r="T297" s="183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184" t="s">
        <v>89</v>
      </c>
      <c r="AT297" s="184" t="s">
        <v>139</v>
      </c>
      <c r="AU297" s="184" t="s">
        <v>83</v>
      </c>
      <c r="AY297" s="17" t="s">
        <v>137</v>
      </c>
      <c r="BE297" s="185">
        <f>IF(N297="základní",J297,0)</f>
        <v>0</v>
      </c>
      <c r="BF297" s="185">
        <f>IF(N297="snížená",J297,0)</f>
        <v>0</v>
      </c>
      <c r="BG297" s="185">
        <f>IF(N297="zákl. přenesená",J297,0)</f>
        <v>0</v>
      </c>
      <c r="BH297" s="185">
        <f>IF(N297="sníž. přenesená",J297,0)</f>
        <v>0</v>
      </c>
      <c r="BI297" s="185">
        <f>IF(N297="nulová",J297,0)</f>
        <v>0</v>
      </c>
      <c r="BJ297" s="17" t="s">
        <v>79</v>
      </c>
      <c r="BK297" s="185">
        <f>ROUND(I297*H297,2)</f>
        <v>0</v>
      </c>
      <c r="BL297" s="17" t="s">
        <v>89</v>
      </c>
      <c r="BM297" s="184" t="s">
        <v>1293</v>
      </c>
    </row>
    <row r="298" spans="1:65" s="2" customFormat="1">
      <c r="A298" s="34"/>
      <c r="B298" s="35"/>
      <c r="C298" s="36"/>
      <c r="D298" s="186" t="s">
        <v>145</v>
      </c>
      <c r="E298" s="36"/>
      <c r="F298" s="187" t="s">
        <v>1294</v>
      </c>
      <c r="G298" s="36"/>
      <c r="H298" s="36"/>
      <c r="I298" s="188"/>
      <c r="J298" s="36"/>
      <c r="K298" s="36"/>
      <c r="L298" s="39"/>
      <c r="M298" s="189"/>
      <c r="N298" s="190"/>
      <c r="O298" s="64"/>
      <c r="P298" s="64"/>
      <c r="Q298" s="64"/>
      <c r="R298" s="64"/>
      <c r="S298" s="64"/>
      <c r="T298" s="65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T298" s="17" t="s">
        <v>145</v>
      </c>
      <c r="AU298" s="17" t="s">
        <v>83</v>
      </c>
    </row>
    <row r="299" spans="1:65" s="14" customFormat="1">
      <c r="B299" s="202"/>
      <c r="C299" s="203"/>
      <c r="D299" s="193" t="s">
        <v>147</v>
      </c>
      <c r="E299" s="204" t="s">
        <v>19</v>
      </c>
      <c r="F299" s="205" t="s">
        <v>1290</v>
      </c>
      <c r="G299" s="203"/>
      <c r="H299" s="206">
        <v>51.7</v>
      </c>
      <c r="I299" s="207"/>
      <c r="J299" s="203"/>
      <c r="K299" s="203"/>
      <c r="L299" s="208"/>
      <c r="M299" s="209"/>
      <c r="N299" s="210"/>
      <c r="O299" s="210"/>
      <c r="P299" s="210"/>
      <c r="Q299" s="210"/>
      <c r="R299" s="210"/>
      <c r="S299" s="210"/>
      <c r="T299" s="211"/>
      <c r="AT299" s="212" t="s">
        <v>147</v>
      </c>
      <c r="AU299" s="212" t="s">
        <v>83</v>
      </c>
      <c r="AV299" s="14" t="s">
        <v>83</v>
      </c>
      <c r="AW299" s="14" t="s">
        <v>34</v>
      </c>
      <c r="AX299" s="14" t="s">
        <v>74</v>
      </c>
      <c r="AY299" s="212" t="s">
        <v>137</v>
      </c>
    </row>
    <row r="300" spans="1:65" s="15" customFormat="1">
      <c r="B300" s="213"/>
      <c r="C300" s="214"/>
      <c r="D300" s="193" t="s">
        <v>147</v>
      </c>
      <c r="E300" s="215" t="s">
        <v>19</v>
      </c>
      <c r="F300" s="216" t="s">
        <v>150</v>
      </c>
      <c r="G300" s="214"/>
      <c r="H300" s="217">
        <v>51.7</v>
      </c>
      <c r="I300" s="218"/>
      <c r="J300" s="214"/>
      <c r="K300" s="214"/>
      <c r="L300" s="219"/>
      <c r="M300" s="220"/>
      <c r="N300" s="221"/>
      <c r="O300" s="221"/>
      <c r="P300" s="221"/>
      <c r="Q300" s="221"/>
      <c r="R300" s="221"/>
      <c r="S300" s="221"/>
      <c r="T300" s="222"/>
      <c r="AT300" s="223" t="s">
        <v>147</v>
      </c>
      <c r="AU300" s="223" t="s">
        <v>83</v>
      </c>
      <c r="AV300" s="15" t="s">
        <v>89</v>
      </c>
      <c r="AW300" s="15" t="s">
        <v>34</v>
      </c>
      <c r="AX300" s="15" t="s">
        <v>79</v>
      </c>
      <c r="AY300" s="223" t="s">
        <v>137</v>
      </c>
    </row>
    <row r="301" spans="1:65" s="2" customFormat="1" ht="24.15" customHeight="1">
      <c r="A301" s="34"/>
      <c r="B301" s="35"/>
      <c r="C301" s="173" t="s">
        <v>454</v>
      </c>
      <c r="D301" s="173" t="s">
        <v>139</v>
      </c>
      <c r="E301" s="174" t="s">
        <v>884</v>
      </c>
      <c r="F301" s="175" t="s">
        <v>885</v>
      </c>
      <c r="G301" s="176" t="s">
        <v>394</v>
      </c>
      <c r="H301" s="177">
        <v>0.2</v>
      </c>
      <c r="I301" s="178"/>
      <c r="J301" s="179">
        <f>ROUND(I301*H301,2)</f>
        <v>0</v>
      </c>
      <c r="K301" s="175" t="s">
        <v>143</v>
      </c>
      <c r="L301" s="39"/>
      <c r="M301" s="180" t="s">
        <v>19</v>
      </c>
      <c r="N301" s="181" t="s">
        <v>45</v>
      </c>
      <c r="O301" s="64"/>
      <c r="P301" s="182">
        <f>O301*H301</f>
        <v>0</v>
      </c>
      <c r="Q301" s="182">
        <v>0.45937</v>
      </c>
      <c r="R301" s="182">
        <f>Q301*H301</f>
        <v>9.1874000000000011E-2</v>
      </c>
      <c r="S301" s="182">
        <v>0</v>
      </c>
      <c r="T301" s="183">
        <f>S301*H301</f>
        <v>0</v>
      </c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R301" s="184" t="s">
        <v>89</v>
      </c>
      <c r="AT301" s="184" t="s">
        <v>139</v>
      </c>
      <c r="AU301" s="184" t="s">
        <v>83</v>
      </c>
      <c r="AY301" s="17" t="s">
        <v>137</v>
      </c>
      <c r="BE301" s="185">
        <f>IF(N301="základní",J301,0)</f>
        <v>0</v>
      </c>
      <c r="BF301" s="185">
        <f>IF(N301="snížená",J301,0)</f>
        <v>0</v>
      </c>
      <c r="BG301" s="185">
        <f>IF(N301="zákl. přenesená",J301,0)</f>
        <v>0</v>
      </c>
      <c r="BH301" s="185">
        <f>IF(N301="sníž. přenesená",J301,0)</f>
        <v>0</v>
      </c>
      <c r="BI301" s="185">
        <f>IF(N301="nulová",J301,0)</f>
        <v>0</v>
      </c>
      <c r="BJ301" s="17" t="s">
        <v>79</v>
      </c>
      <c r="BK301" s="185">
        <f>ROUND(I301*H301,2)</f>
        <v>0</v>
      </c>
      <c r="BL301" s="17" t="s">
        <v>89</v>
      </c>
      <c r="BM301" s="184" t="s">
        <v>1295</v>
      </c>
    </row>
    <row r="302" spans="1:65" s="2" customFormat="1">
      <c r="A302" s="34"/>
      <c r="B302" s="35"/>
      <c r="C302" s="36"/>
      <c r="D302" s="186" t="s">
        <v>145</v>
      </c>
      <c r="E302" s="36"/>
      <c r="F302" s="187" t="s">
        <v>887</v>
      </c>
      <c r="G302" s="36"/>
      <c r="H302" s="36"/>
      <c r="I302" s="188"/>
      <c r="J302" s="36"/>
      <c r="K302" s="36"/>
      <c r="L302" s="39"/>
      <c r="M302" s="189"/>
      <c r="N302" s="190"/>
      <c r="O302" s="64"/>
      <c r="P302" s="64"/>
      <c r="Q302" s="64"/>
      <c r="R302" s="64"/>
      <c r="S302" s="64"/>
      <c r="T302" s="65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T302" s="17" t="s">
        <v>145</v>
      </c>
      <c r="AU302" s="17" t="s">
        <v>83</v>
      </c>
    </row>
    <row r="303" spans="1:65" s="12" customFormat="1" ht="22.8" customHeight="1">
      <c r="B303" s="157"/>
      <c r="C303" s="158"/>
      <c r="D303" s="159" t="s">
        <v>73</v>
      </c>
      <c r="E303" s="171" t="s">
        <v>1296</v>
      </c>
      <c r="F303" s="171" t="s">
        <v>1297</v>
      </c>
      <c r="G303" s="158"/>
      <c r="H303" s="158"/>
      <c r="I303" s="161"/>
      <c r="J303" s="172">
        <f>BK303</f>
        <v>0</v>
      </c>
      <c r="K303" s="158"/>
      <c r="L303" s="163"/>
      <c r="M303" s="164"/>
      <c r="N303" s="165"/>
      <c r="O303" s="165"/>
      <c r="P303" s="166">
        <f>SUM(P304:P309)</f>
        <v>0</v>
      </c>
      <c r="Q303" s="165"/>
      <c r="R303" s="166">
        <f>SUM(R304:R309)</f>
        <v>0</v>
      </c>
      <c r="S303" s="165"/>
      <c r="T303" s="167">
        <f>SUM(T304:T309)</f>
        <v>0</v>
      </c>
      <c r="AR303" s="168" t="s">
        <v>79</v>
      </c>
      <c r="AT303" s="169" t="s">
        <v>73</v>
      </c>
      <c r="AU303" s="169" t="s">
        <v>79</v>
      </c>
      <c r="AY303" s="168" t="s">
        <v>137</v>
      </c>
      <c r="BK303" s="170">
        <f>SUM(BK304:BK309)</f>
        <v>0</v>
      </c>
    </row>
    <row r="304" spans="1:65" s="2" customFormat="1" ht="44.25" customHeight="1">
      <c r="A304" s="34"/>
      <c r="B304" s="35"/>
      <c r="C304" s="173" t="s">
        <v>459</v>
      </c>
      <c r="D304" s="173" t="s">
        <v>139</v>
      </c>
      <c r="E304" s="174" t="s">
        <v>352</v>
      </c>
      <c r="F304" s="175" t="s">
        <v>353</v>
      </c>
      <c r="G304" s="176" t="s">
        <v>232</v>
      </c>
      <c r="H304" s="177">
        <v>51.823999999999998</v>
      </c>
      <c r="I304" s="178"/>
      <c r="J304" s="179">
        <f>ROUND(I304*H304,2)</f>
        <v>0</v>
      </c>
      <c r="K304" s="175" t="s">
        <v>143</v>
      </c>
      <c r="L304" s="39"/>
      <c r="M304" s="180" t="s">
        <v>19</v>
      </c>
      <c r="N304" s="181" t="s">
        <v>45</v>
      </c>
      <c r="O304" s="64"/>
      <c r="P304" s="182">
        <f>O304*H304</f>
        <v>0</v>
      </c>
      <c r="Q304" s="182">
        <v>0</v>
      </c>
      <c r="R304" s="182">
        <f>Q304*H304</f>
        <v>0</v>
      </c>
      <c r="S304" s="182">
        <v>0</v>
      </c>
      <c r="T304" s="183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184" t="s">
        <v>89</v>
      </c>
      <c r="AT304" s="184" t="s">
        <v>139</v>
      </c>
      <c r="AU304" s="184" t="s">
        <v>83</v>
      </c>
      <c r="AY304" s="17" t="s">
        <v>137</v>
      </c>
      <c r="BE304" s="185">
        <f>IF(N304="základní",J304,0)</f>
        <v>0</v>
      </c>
      <c r="BF304" s="185">
        <f>IF(N304="snížená",J304,0)</f>
        <v>0</v>
      </c>
      <c r="BG304" s="185">
        <f>IF(N304="zákl. přenesená",J304,0)</f>
        <v>0</v>
      </c>
      <c r="BH304" s="185">
        <f>IF(N304="sníž. přenesená",J304,0)</f>
        <v>0</v>
      </c>
      <c r="BI304" s="185">
        <f>IF(N304="nulová",J304,0)</f>
        <v>0</v>
      </c>
      <c r="BJ304" s="17" t="s">
        <v>79</v>
      </c>
      <c r="BK304" s="185">
        <f>ROUND(I304*H304,2)</f>
        <v>0</v>
      </c>
      <c r="BL304" s="17" t="s">
        <v>89</v>
      </c>
      <c r="BM304" s="184" t="s">
        <v>1298</v>
      </c>
    </row>
    <row r="305" spans="1:65" s="2" customFormat="1">
      <c r="A305" s="34"/>
      <c r="B305" s="35"/>
      <c r="C305" s="36"/>
      <c r="D305" s="186" t="s">
        <v>145</v>
      </c>
      <c r="E305" s="36"/>
      <c r="F305" s="187" t="s">
        <v>355</v>
      </c>
      <c r="G305" s="36"/>
      <c r="H305" s="36"/>
      <c r="I305" s="188"/>
      <c r="J305" s="36"/>
      <c r="K305" s="36"/>
      <c r="L305" s="39"/>
      <c r="M305" s="189"/>
      <c r="N305" s="190"/>
      <c r="O305" s="64"/>
      <c r="P305" s="64"/>
      <c r="Q305" s="64"/>
      <c r="R305" s="64"/>
      <c r="S305" s="64"/>
      <c r="T305" s="65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T305" s="17" t="s">
        <v>145</v>
      </c>
      <c r="AU305" s="17" t="s">
        <v>83</v>
      </c>
    </row>
    <row r="306" spans="1:65" s="2" customFormat="1" ht="49.05" customHeight="1">
      <c r="A306" s="34"/>
      <c r="B306" s="35"/>
      <c r="C306" s="173" t="s">
        <v>462</v>
      </c>
      <c r="D306" s="173" t="s">
        <v>139</v>
      </c>
      <c r="E306" s="174" t="s">
        <v>889</v>
      </c>
      <c r="F306" s="175" t="s">
        <v>890</v>
      </c>
      <c r="G306" s="176" t="s">
        <v>232</v>
      </c>
      <c r="H306" s="177">
        <v>2.302</v>
      </c>
      <c r="I306" s="178"/>
      <c r="J306" s="179">
        <f>ROUND(I306*H306,2)</f>
        <v>0</v>
      </c>
      <c r="K306" s="175" t="s">
        <v>143</v>
      </c>
      <c r="L306" s="39"/>
      <c r="M306" s="180" t="s">
        <v>19</v>
      </c>
      <c r="N306" s="181" t="s">
        <v>45</v>
      </c>
      <c r="O306" s="64"/>
      <c r="P306" s="182">
        <f>O306*H306</f>
        <v>0</v>
      </c>
      <c r="Q306" s="182">
        <v>0</v>
      </c>
      <c r="R306" s="182">
        <f>Q306*H306</f>
        <v>0</v>
      </c>
      <c r="S306" s="182">
        <v>0</v>
      </c>
      <c r="T306" s="183">
        <f>S306*H306</f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184" t="s">
        <v>89</v>
      </c>
      <c r="AT306" s="184" t="s">
        <v>139</v>
      </c>
      <c r="AU306" s="184" t="s">
        <v>83</v>
      </c>
      <c r="AY306" s="17" t="s">
        <v>137</v>
      </c>
      <c r="BE306" s="185">
        <f>IF(N306="základní",J306,0)</f>
        <v>0</v>
      </c>
      <c r="BF306" s="185">
        <f>IF(N306="snížená",J306,0)</f>
        <v>0</v>
      </c>
      <c r="BG306" s="185">
        <f>IF(N306="zákl. přenesená",J306,0)</f>
        <v>0</v>
      </c>
      <c r="BH306" s="185">
        <f>IF(N306="sníž. přenesená",J306,0)</f>
        <v>0</v>
      </c>
      <c r="BI306" s="185">
        <f>IF(N306="nulová",J306,0)</f>
        <v>0</v>
      </c>
      <c r="BJ306" s="17" t="s">
        <v>79</v>
      </c>
      <c r="BK306" s="185">
        <f>ROUND(I306*H306,2)</f>
        <v>0</v>
      </c>
      <c r="BL306" s="17" t="s">
        <v>89</v>
      </c>
      <c r="BM306" s="184" t="s">
        <v>1299</v>
      </c>
    </row>
    <row r="307" spans="1:65" s="2" customFormat="1">
      <c r="A307" s="34"/>
      <c r="B307" s="35"/>
      <c r="C307" s="36"/>
      <c r="D307" s="186" t="s">
        <v>145</v>
      </c>
      <c r="E307" s="36"/>
      <c r="F307" s="187" t="s">
        <v>892</v>
      </c>
      <c r="G307" s="36"/>
      <c r="H307" s="36"/>
      <c r="I307" s="188"/>
      <c r="J307" s="36"/>
      <c r="K307" s="36"/>
      <c r="L307" s="39"/>
      <c r="M307" s="189"/>
      <c r="N307" s="190"/>
      <c r="O307" s="64"/>
      <c r="P307" s="64"/>
      <c r="Q307" s="64"/>
      <c r="R307" s="64"/>
      <c r="S307" s="64"/>
      <c r="T307" s="65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T307" s="17" t="s">
        <v>145</v>
      </c>
      <c r="AU307" s="17" t="s">
        <v>83</v>
      </c>
    </row>
    <row r="308" spans="1:65" s="2" customFormat="1" ht="49.05" customHeight="1">
      <c r="A308" s="34"/>
      <c r="B308" s="35"/>
      <c r="C308" s="173" t="s">
        <v>465</v>
      </c>
      <c r="D308" s="173" t="s">
        <v>139</v>
      </c>
      <c r="E308" s="174" t="s">
        <v>889</v>
      </c>
      <c r="F308" s="175" t="s">
        <v>890</v>
      </c>
      <c r="G308" s="176" t="s">
        <v>232</v>
      </c>
      <c r="H308" s="177">
        <v>9.8490000000000002</v>
      </c>
      <c r="I308" s="178"/>
      <c r="J308" s="179">
        <f>ROUND(I308*H308,2)</f>
        <v>0</v>
      </c>
      <c r="K308" s="175" t="s">
        <v>143</v>
      </c>
      <c r="L308" s="39"/>
      <c r="M308" s="180" t="s">
        <v>19</v>
      </c>
      <c r="N308" s="181" t="s">
        <v>45</v>
      </c>
      <c r="O308" s="64"/>
      <c r="P308" s="182">
        <f>O308*H308</f>
        <v>0</v>
      </c>
      <c r="Q308" s="182">
        <v>0</v>
      </c>
      <c r="R308" s="182">
        <f>Q308*H308</f>
        <v>0</v>
      </c>
      <c r="S308" s="182">
        <v>0</v>
      </c>
      <c r="T308" s="183">
        <f>S308*H308</f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184" t="s">
        <v>89</v>
      </c>
      <c r="AT308" s="184" t="s">
        <v>139</v>
      </c>
      <c r="AU308" s="184" t="s">
        <v>83</v>
      </c>
      <c r="AY308" s="17" t="s">
        <v>137</v>
      </c>
      <c r="BE308" s="185">
        <f>IF(N308="základní",J308,0)</f>
        <v>0</v>
      </c>
      <c r="BF308" s="185">
        <f>IF(N308="snížená",J308,0)</f>
        <v>0</v>
      </c>
      <c r="BG308" s="185">
        <f>IF(N308="zákl. přenesená",J308,0)</f>
        <v>0</v>
      </c>
      <c r="BH308" s="185">
        <f>IF(N308="sníž. přenesená",J308,0)</f>
        <v>0</v>
      </c>
      <c r="BI308" s="185">
        <f>IF(N308="nulová",J308,0)</f>
        <v>0</v>
      </c>
      <c r="BJ308" s="17" t="s">
        <v>79</v>
      </c>
      <c r="BK308" s="185">
        <f>ROUND(I308*H308,2)</f>
        <v>0</v>
      </c>
      <c r="BL308" s="17" t="s">
        <v>89</v>
      </c>
      <c r="BM308" s="184" t="s">
        <v>1300</v>
      </c>
    </row>
    <row r="309" spans="1:65" s="2" customFormat="1">
      <c r="A309" s="34"/>
      <c r="B309" s="35"/>
      <c r="C309" s="36"/>
      <c r="D309" s="186" t="s">
        <v>145</v>
      </c>
      <c r="E309" s="36"/>
      <c r="F309" s="187" t="s">
        <v>892</v>
      </c>
      <c r="G309" s="36"/>
      <c r="H309" s="36"/>
      <c r="I309" s="188"/>
      <c r="J309" s="36"/>
      <c r="K309" s="36"/>
      <c r="L309" s="39"/>
      <c r="M309" s="189"/>
      <c r="N309" s="190"/>
      <c r="O309" s="64"/>
      <c r="P309" s="64"/>
      <c r="Q309" s="64"/>
      <c r="R309" s="64"/>
      <c r="S309" s="64"/>
      <c r="T309" s="65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T309" s="17" t="s">
        <v>145</v>
      </c>
      <c r="AU309" s="17" t="s">
        <v>83</v>
      </c>
    </row>
    <row r="310" spans="1:65" s="12" customFormat="1" ht="22.8" customHeight="1">
      <c r="B310" s="157"/>
      <c r="C310" s="158"/>
      <c r="D310" s="159" t="s">
        <v>73</v>
      </c>
      <c r="E310" s="171" t="s">
        <v>1301</v>
      </c>
      <c r="F310" s="171" t="s">
        <v>1035</v>
      </c>
      <c r="G310" s="158"/>
      <c r="H310" s="158"/>
      <c r="I310" s="161"/>
      <c r="J310" s="172">
        <f>BK310</f>
        <v>0</v>
      </c>
      <c r="K310" s="158"/>
      <c r="L310" s="163"/>
      <c r="M310" s="164"/>
      <c r="N310" s="165"/>
      <c r="O310" s="165"/>
      <c r="P310" s="166">
        <f>SUM(P311:P323)</f>
        <v>0</v>
      </c>
      <c r="Q310" s="165"/>
      <c r="R310" s="166">
        <f>SUM(R311:R323)</f>
        <v>0</v>
      </c>
      <c r="S310" s="165"/>
      <c r="T310" s="167">
        <f>SUM(T311:T323)</f>
        <v>0</v>
      </c>
      <c r="AR310" s="168" t="s">
        <v>79</v>
      </c>
      <c r="AT310" s="169" t="s">
        <v>73</v>
      </c>
      <c r="AU310" s="169" t="s">
        <v>79</v>
      </c>
      <c r="AY310" s="168" t="s">
        <v>137</v>
      </c>
      <c r="BK310" s="170">
        <f>SUM(BK311:BK323)</f>
        <v>0</v>
      </c>
    </row>
    <row r="311" spans="1:65" s="2" customFormat="1" ht="33" customHeight="1">
      <c r="A311" s="34"/>
      <c r="B311" s="35"/>
      <c r="C311" s="173" t="s">
        <v>468</v>
      </c>
      <c r="D311" s="173" t="s">
        <v>139</v>
      </c>
      <c r="E311" s="174" t="s">
        <v>216</v>
      </c>
      <c r="F311" s="175" t="s">
        <v>217</v>
      </c>
      <c r="G311" s="176" t="s">
        <v>142</v>
      </c>
      <c r="H311" s="177">
        <v>105.364</v>
      </c>
      <c r="I311" s="178"/>
      <c r="J311" s="179">
        <f>ROUND(I311*H311,2)</f>
        <v>0</v>
      </c>
      <c r="K311" s="175" t="s">
        <v>19</v>
      </c>
      <c r="L311" s="39"/>
      <c r="M311" s="180" t="s">
        <v>19</v>
      </c>
      <c r="N311" s="181" t="s">
        <v>45</v>
      </c>
      <c r="O311" s="64"/>
      <c r="P311" s="182">
        <f>O311*H311</f>
        <v>0</v>
      </c>
      <c r="Q311" s="182">
        <v>0</v>
      </c>
      <c r="R311" s="182">
        <f>Q311*H311</f>
        <v>0</v>
      </c>
      <c r="S311" s="182">
        <v>0</v>
      </c>
      <c r="T311" s="183">
        <f>S311*H311</f>
        <v>0</v>
      </c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R311" s="184" t="s">
        <v>89</v>
      </c>
      <c r="AT311" s="184" t="s">
        <v>139</v>
      </c>
      <c r="AU311" s="184" t="s">
        <v>83</v>
      </c>
      <c r="AY311" s="17" t="s">
        <v>137</v>
      </c>
      <c r="BE311" s="185">
        <f>IF(N311="základní",J311,0)</f>
        <v>0</v>
      </c>
      <c r="BF311" s="185">
        <f>IF(N311="snížená",J311,0)</f>
        <v>0</v>
      </c>
      <c r="BG311" s="185">
        <f>IF(N311="zákl. přenesená",J311,0)</f>
        <v>0</v>
      </c>
      <c r="BH311" s="185">
        <f>IF(N311="sníž. přenesená",J311,0)</f>
        <v>0</v>
      </c>
      <c r="BI311" s="185">
        <f>IF(N311="nulová",J311,0)</f>
        <v>0</v>
      </c>
      <c r="BJ311" s="17" t="s">
        <v>79</v>
      </c>
      <c r="BK311" s="185">
        <f>ROUND(I311*H311,2)</f>
        <v>0</v>
      </c>
      <c r="BL311" s="17" t="s">
        <v>89</v>
      </c>
      <c r="BM311" s="184" t="s">
        <v>1302</v>
      </c>
    </row>
    <row r="312" spans="1:65" s="13" customFormat="1" ht="20.399999999999999">
      <c r="B312" s="191"/>
      <c r="C312" s="192"/>
      <c r="D312" s="193" t="s">
        <v>147</v>
      </c>
      <c r="E312" s="194" t="s">
        <v>19</v>
      </c>
      <c r="F312" s="195" t="s">
        <v>1137</v>
      </c>
      <c r="G312" s="192"/>
      <c r="H312" s="194" t="s">
        <v>19</v>
      </c>
      <c r="I312" s="196"/>
      <c r="J312" s="192"/>
      <c r="K312" s="192"/>
      <c r="L312" s="197"/>
      <c r="M312" s="198"/>
      <c r="N312" s="199"/>
      <c r="O312" s="199"/>
      <c r="P312" s="199"/>
      <c r="Q312" s="199"/>
      <c r="R312" s="199"/>
      <c r="S312" s="199"/>
      <c r="T312" s="200"/>
      <c r="AT312" s="201" t="s">
        <v>147</v>
      </c>
      <c r="AU312" s="201" t="s">
        <v>83</v>
      </c>
      <c r="AV312" s="13" t="s">
        <v>79</v>
      </c>
      <c r="AW312" s="13" t="s">
        <v>34</v>
      </c>
      <c r="AX312" s="13" t="s">
        <v>74</v>
      </c>
      <c r="AY312" s="201" t="s">
        <v>137</v>
      </c>
    </row>
    <row r="313" spans="1:65" s="14" customFormat="1" ht="20.399999999999999">
      <c r="B313" s="202"/>
      <c r="C313" s="203"/>
      <c r="D313" s="193" t="s">
        <v>147</v>
      </c>
      <c r="E313" s="204" t="s">
        <v>19</v>
      </c>
      <c r="F313" s="205" t="s">
        <v>1303</v>
      </c>
      <c r="G313" s="203"/>
      <c r="H313" s="206">
        <v>499.91500000000002</v>
      </c>
      <c r="I313" s="207"/>
      <c r="J313" s="203"/>
      <c r="K313" s="203"/>
      <c r="L313" s="208"/>
      <c r="M313" s="209"/>
      <c r="N313" s="210"/>
      <c r="O313" s="210"/>
      <c r="P313" s="210"/>
      <c r="Q313" s="210"/>
      <c r="R313" s="210"/>
      <c r="S313" s="210"/>
      <c r="T313" s="211"/>
      <c r="AT313" s="212" t="s">
        <v>147</v>
      </c>
      <c r="AU313" s="212" t="s">
        <v>83</v>
      </c>
      <c r="AV313" s="14" t="s">
        <v>83</v>
      </c>
      <c r="AW313" s="14" t="s">
        <v>34</v>
      </c>
      <c r="AX313" s="14" t="s">
        <v>74</v>
      </c>
      <c r="AY313" s="212" t="s">
        <v>137</v>
      </c>
    </row>
    <row r="314" spans="1:65" s="14" customFormat="1">
      <c r="B314" s="202"/>
      <c r="C314" s="203"/>
      <c r="D314" s="193" t="s">
        <v>147</v>
      </c>
      <c r="E314" s="204" t="s">
        <v>19</v>
      </c>
      <c r="F314" s="205" t="s">
        <v>1304</v>
      </c>
      <c r="G314" s="203"/>
      <c r="H314" s="206">
        <v>-394.55099999999999</v>
      </c>
      <c r="I314" s="207"/>
      <c r="J314" s="203"/>
      <c r="K314" s="203"/>
      <c r="L314" s="208"/>
      <c r="M314" s="209"/>
      <c r="N314" s="210"/>
      <c r="O314" s="210"/>
      <c r="P314" s="210"/>
      <c r="Q314" s="210"/>
      <c r="R314" s="210"/>
      <c r="S314" s="210"/>
      <c r="T314" s="211"/>
      <c r="AT314" s="212" t="s">
        <v>147</v>
      </c>
      <c r="AU314" s="212" t="s">
        <v>83</v>
      </c>
      <c r="AV314" s="14" t="s">
        <v>83</v>
      </c>
      <c r="AW314" s="14" t="s">
        <v>34</v>
      </c>
      <c r="AX314" s="14" t="s">
        <v>74</v>
      </c>
      <c r="AY314" s="212" t="s">
        <v>137</v>
      </c>
    </row>
    <row r="315" spans="1:65" s="15" customFormat="1">
      <c r="B315" s="213"/>
      <c r="C315" s="214"/>
      <c r="D315" s="193" t="s">
        <v>147</v>
      </c>
      <c r="E315" s="215" t="s">
        <v>19</v>
      </c>
      <c r="F315" s="216" t="s">
        <v>150</v>
      </c>
      <c r="G315" s="214"/>
      <c r="H315" s="217">
        <v>105.364</v>
      </c>
      <c r="I315" s="218"/>
      <c r="J315" s="214"/>
      <c r="K315" s="214"/>
      <c r="L315" s="219"/>
      <c r="M315" s="220"/>
      <c r="N315" s="221"/>
      <c r="O315" s="221"/>
      <c r="P315" s="221"/>
      <c r="Q315" s="221"/>
      <c r="R315" s="221"/>
      <c r="S315" s="221"/>
      <c r="T315" s="222"/>
      <c r="AT315" s="223" t="s">
        <v>147</v>
      </c>
      <c r="AU315" s="223" t="s">
        <v>83</v>
      </c>
      <c r="AV315" s="15" t="s">
        <v>89</v>
      </c>
      <c r="AW315" s="15" t="s">
        <v>34</v>
      </c>
      <c r="AX315" s="15" t="s">
        <v>79</v>
      </c>
      <c r="AY315" s="223" t="s">
        <v>137</v>
      </c>
    </row>
    <row r="316" spans="1:65" s="2" customFormat="1" ht="37.799999999999997" customHeight="1">
      <c r="A316" s="34"/>
      <c r="B316" s="35"/>
      <c r="C316" s="173" t="s">
        <v>475</v>
      </c>
      <c r="D316" s="173" t="s">
        <v>139</v>
      </c>
      <c r="E316" s="174" t="s">
        <v>224</v>
      </c>
      <c r="F316" s="175" t="s">
        <v>225</v>
      </c>
      <c r="G316" s="176" t="s">
        <v>142</v>
      </c>
      <c r="H316" s="177">
        <v>105.364</v>
      </c>
      <c r="I316" s="178"/>
      <c r="J316" s="179">
        <f>ROUND(I316*H316,2)</f>
        <v>0</v>
      </c>
      <c r="K316" s="175" t="s">
        <v>143</v>
      </c>
      <c r="L316" s="39"/>
      <c r="M316" s="180" t="s">
        <v>19</v>
      </c>
      <c r="N316" s="181" t="s">
        <v>45</v>
      </c>
      <c r="O316" s="64"/>
      <c r="P316" s="182">
        <f>O316*H316</f>
        <v>0</v>
      </c>
      <c r="Q316" s="182">
        <v>0</v>
      </c>
      <c r="R316" s="182">
        <f>Q316*H316</f>
        <v>0</v>
      </c>
      <c r="S316" s="182">
        <v>0</v>
      </c>
      <c r="T316" s="183">
        <f>S316*H316</f>
        <v>0</v>
      </c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R316" s="184" t="s">
        <v>89</v>
      </c>
      <c r="AT316" s="184" t="s">
        <v>139</v>
      </c>
      <c r="AU316" s="184" t="s">
        <v>83</v>
      </c>
      <c r="AY316" s="17" t="s">
        <v>137</v>
      </c>
      <c r="BE316" s="185">
        <f>IF(N316="základní",J316,0)</f>
        <v>0</v>
      </c>
      <c r="BF316" s="185">
        <f>IF(N316="snížená",J316,0)</f>
        <v>0</v>
      </c>
      <c r="BG316" s="185">
        <f>IF(N316="zákl. přenesená",J316,0)</f>
        <v>0</v>
      </c>
      <c r="BH316" s="185">
        <f>IF(N316="sníž. přenesená",J316,0)</f>
        <v>0</v>
      </c>
      <c r="BI316" s="185">
        <f>IF(N316="nulová",J316,0)</f>
        <v>0</v>
      </c>
      <c r="BJ316" s="17" t="s">
        <v>79</v>
      </c>
      <c r="BK316" s="185">
        <f>ROUND(I316*H316,2)</f>
        <v>0</v>
      </c>
      <c r="BL316" s="17" t="s">
        <v>89</v>
      </c>
      <c r="BM316" s="184" t="s">
        <v>1305</v>
      </c>
    </row>
    <row r="317" spans="1:65" s="2" customFormat="1">
      <c r="A317" s="34"/>
      <c r="B317" s="35"/>
      <c r="C317" s="36"/>
      <c r="D317" s="186" t="s">
        <v>145</v>
      </c>
      <c r="E317" s="36"/>
      <c r="F317" s="187" t="s">
        <v>227</v>
      </c>
      <c r="G317" s="36"/>
      <c r="H317" s="36"/>
      <c r="I317" s="188"/>
      <c r="J317" s="36"/>
      <c r="K317" s="36"/>
      <c r="L317" s="39"/>
      <c r="M317" s="189"/>
      <c r="N317" s="190"/>
      <c r="O317" s="64"/>
      <c r="P317" s="64"/>
      <c r="Q317" s="64"/>
      <c r="R317" s="64"/>
      <c r="S317" s="64"/>
      <c r="T317" s="65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T317" s="17" t="s">
        <v>145</v>
      </c>
      <c r="AU317" s="17" t="s">
        <v>83</v>
      </c>
    </row>
    <row r="318" spans="1:65" s="14" customFormat="1">
      <c r="B318" s="202"/>
      <c r="C318" s="203"/>
      <c r="D318" s="193" t="s">
        <v>147</v>
      </c>
      <c r="E318" s="204" t="s">
        <v>19</v>
      </c>
      <c r="F318" s="205" t="s">
        <v>1306</v>
      </c>
      <c r="G318" s="203"/>
      <c r="H318" s="206">
        <v>105.364</v>
      </c>
      <c r="I318" s="207"/>
      <c r="J318" s="203"/>
      <c r="K318" s="203"/>
      <c r="L318" s="208"/>
      <c r="M318" s="209"/>
      <c r="N318" s="210"/>
      <c r="O318" s="210"/>
      <c r="P318" s="210"/>
      <c r="Q318" s="210"/>
      <c r="R318" s="210"/>
      <c r="S318" s="210"/>
      <c r="T318" s="211"/>
      <c r="AT318" s="212" t="s">
        <v>147</v>
      </c>
      <c r="AU318" s="212" t="s">
        <v>83</v>
      </c>
      <c r="AV318" s="14" t="s">
        <v>83</v>
      </c>
      <c r="AW318" s="14" t="s">
        <v>34</v>
      </c>
      <c r="AX318" s="14" t="s">
        <v>74</v>
      </c>
      <c r="AY318" s="212" t="s">
        <v>137</v>
      </c>
    </row>
    <row r="319" spans="1:65" s="15" customFormat="1">
      <c r="B319" s="213"/>
      <c r="C319" s="214"/>
      <c r="D319" s="193" t="s">
        <v>147</v>
      </c>
      <c r="E319" s="215" t="s">
        <v>19</v>
      </c>
      <c r="F319" s="216" t="s">
        <v>150</v>
      </c>
      <c r="G319" s="214"/>
      <c r="H319" s="217">
        <v>105.364</v>
      </c>
      <c r="I319" s="218"/>
      <c r="J319" s="214"/>
      <c r="K319" s="214"/>
      <c r="L319" s="219"/>
      <c r="M319" s="220"/>
      <c r="N319" s="221"/>
      <c r="O319" s="221"/>
      <c r="P319" s="221"/>
      <c r="Q319" s="221"/>
      <c r="R319" s="221"/>
      <c r="S319" s="221"/>
      <c r="T319" s="222"/>
      <c r="AT319" s="223" t="s">
        <v>147</v>
      </c>
      <c r="AU319" s="223" t="s">
        <v>83</v>
      </c>
      <c r="AV319" s="15" t="s">
        <v>89</v>
      </c>
      <c r="AW319" s="15" t="s">
        <v>34</v>
      </c>
      <c r="AX319" s="15" t="s">
        <v>79</v>
      </c>
      <c r="AY319" s="223" t="s">
        <v>137</v>
      </c>
    </row>
    <row r="320" spans="1:65" s="2" customFormat="1" ht="44.25" customHeight="1">
      <c r="A320" s="34"/>
      <c r="B320" s="35"/>
      <c r="C320" s="173" t="s">
        <v>480</v>
      </c>
      <c r="D320" s="173" t="s">
        <v>139</v>
      </c>
      <c r="E320" s="174" t="s">
        <v>230</v>
      </c>
      <c r="F320" s="175" t="s">
        <v>231</v>
      </c>
      <c r="G320" s="176" t="s">
        <v>232</v>
      </c>
      <c r="H320" s="177">
        <v>189.655</v>
      </c>
      <c r="I320" s="178"/>
      <c r="J320" s="179">
        <f>ROUND(I320*H320,2)</f>
        <v>0</v>
      </c>
      <c r="K320" s="175" t="s">
        <v>143</v>
      </c>
      <c r="L320" s="39"/>
      <c r="M320" s="180" t="s">
        <v>19</v>
      </c>
      <c r="N320" s="181" t="s">
        <v>45</v>
      </c>
      <c r="O320" s="64"/>
      <c r="P320" s="182">
        <f>O320*H320</f>
        <v>0</v>
      </c>
      <c r="Q320" s="182">
        <v>0</v>
      </c>
      <c r="R320" s="182">
        <f>Q320*H320</f>
        <v>0</v>
      </c>
      <c r="S320" s="182">
        <v>0</v>
      </c>
      <c r="T320" s="183">
        <f>S320*H320</f>
        <v>0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184" t="s">
        <v>89</v>
      </c>
      <c r="AT320" s="184" t="s">
        <v>139</v>
      </c>
      <c r="AU320" s="184" t="s">
        <v>83</v>
      </c>
      <c r="AY320" s="17" t="s">
        <v>137</v>
      </c>
      <c r="BE320" s="185">
        <f>IF(N320="základní",J320,0)</f>
        <v>0</v>
      </c>
      <c r="BF320" s="185">
        <f>IF(N320="snížená",J320,0)</f>
        <v>0</v>
      </c>
      <c r="BG320" s="185">
        <f>IF(N320="zákl. přenesená",J320,0)</f>
        <v>0</v>
      </c>
      <c r="BH320" s="185">
        <f>IF(N320="sníž. přenesená",J320,0)</f>
        <v>0</v>
      </c>
      <c r="BI320" s="185">
        <f>IF(N320="nulová",J320,0)</f>
        <v>0</v>
      </c>
      <c r="BJ320" s="17" t="s">
        <v>79</v>
      </c>
      <c r="BK320" s="185">
        <f>ROUND(I320*H320,2)</f>
        <v>0</v>
      </c>
      <c r="BL320" s="17" t="s">
        <v>89</v>
      </c>
      <c r="BM320" s="184" t="s">
        <v>1307</v>
      </c>
    </row>
    <row r="321" spans="1:65" s="2" customFormat="1">
      <c r="A321" s="34"/>
      <c r="B321" s="35"/>
      <c r="C321" s="36"/>
      <c r="D321" s="186" t="s">
        <v>145</v>
      </c>
      <c r="E321" s="36"/>
      <c r="F321" s="187" t="s">
        <v>234</v>
      </c>
      <c r="G321" s="36"/>
      <c r="H321" s="36"/>
      <c r="I321" s="188"/>
      <c r="J321" s="36"/>
      <c r="K321" s="36"/>
      <c r="L321" s="39"/>
      <c r="M321" s="189"/>
      <c r="N321" s="190"/>
      <c r="O321" s="64"/>
      <c r="P321" s="64"/>
      <c r="Q321" s="64"/>
      <c r="R321" s="64"/>
      <c r="S321" s="64"/>
      <c r="T321" s="65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T321" s="17" t="s">
        <v>145</v>
      </c>
      <c r="AU321" s="17" t="s">
        <v>83</v>
      </c>
    </row>
    <row r="322" spans="1:65" s="14" customFormat="1">
      <c r="B322" s="202"/>
      <c r="C322" s="203"/>
      <c r="D322" s="193" t="s">
        <v>147</v>
      </c>
      <c r="E322" s="204" t="s">
        <v>19</v>
      </c>
      <c r="F322" s="205" t="s">
        <v>1308</v>
      </c>
      <c r="G322" s="203"/>
      <c r="H322" s="206">
        <v>189.655</v>
      </c>
      <c r="I322" s="207"/>
      <c r="J322" s="203"/>
      <c r="K322" s="203"/>
      <c r="L322" s="208"/>
      <c r="M322" s="209"/>
      <c r="N322" s="210"/>
      <c r="O322" s="210"/>
      <c r="P322" s="210"/>
      <c r="Q322" s="210"/>
      <c r="R322" s="210"/>
      <c r="S322" s="210"/>
      <c r="T322" s="211"/>
      <c r="AT322" s="212" t="s">
        <v>147</v>
      </c>
      <c r="AU322" s="212" t="s">
        <v>83</v>
      </c>
      <c r="AV322" s="14" t="s">
        <v>83</v>
      </c>
      <c r="AW322" s="14" t="s">
        <v>34</v>
      </c>
      <c r="AX322" s="14" t="s">
        <v>74</v>
      </c>
      <c r="AY322" s="212" t="s">
        <v>137</v>
      </c>
    </row>
    <row r="323" spans="1:65" s="15" customFormat="1">
      <c r="B323" s="213"/>
      <c r="C323" s="214"/>
      <c r="D323" s="193" t="s">
        <v>147</v>
      </c>
      <c r="E323" s="215" t="s">
        <v>19</v>
      </c>
      <c r="F323" s="216" t="s">
        <v>150</v>
      </c>
      <c r="G323" s="214"/>
      <c r="H323" s="217">
        <v>189.655</v>
      </c>
      <c r="I323" s="218"/>
      <c r="J323" s="214"/>
      <c r="K323" s="214"/>
      <c r="L323" s="219"/>
      <c r="M323" s="220"/>
      <c r="N323" s="221"/>
      <c r="O323" s="221"/>
      <c r="P323" s="221"/>
      <c r="Q323" s="221"/>
      <c r="R323" s="221"/>
      <c r="S323" s="221"/>
      <c r="T323" s="222"/>
      <c r="AT323" s="223" t="s">
        <v>147</v>
      </c>
      <c r="AU323" s="223" t="s">
        <v>83</v>
      </c>
      <c r="AV323" s="15" t="s">
        <v>89</v>
      </c>
      <c r="AW323" s="15" t="s">
        <v>34</v>
      </c>
      <c r="AX323" s="15" t="s">
        <v>79</v>
      </c>
      <c r="AY323" s="223" t="s">
        <v>137</v>
      </c>
    </row>
    <row r="324" spans="1:65" s="12" customFormat="1" ht="22.8" customHeight="1">
      <c r="B324" s="157"/>
      <c r="C324" s="158"/>
      <c r="D324" s="159" t="s">
        <v>73</v>
      </c>
      <c r="E324" s="171" t="s">
        <v>1309</v>
      </c>
      <c r="F324" s="171" t="s">
        <v>1057</v>
      </c>
      <c r="G324" s="158"/>
      <c r="H324" s="158"/>
      <c r="I324" s="161"/>
      <c r="J324" s="172">
        <f>BK324</f>
        <v>0</v>
      </c>
      <c r="K324" s="158"/>
      <c r="L324" s="163"/>
      <c r="M324" s="164"/>
      <c r="N324" s="165"/>
      <c r="O324" s="165"/>
      <c r="P324" s="166">
        <f>SUM(P325:P329)</f>
        <v>0</v>
      </c>
      <c r="Q324" s="165"/>
      <c r="R324" s="166">
        <f>SUM(R325:R329)</f>
        <v>0</v>
      </c>
      <c r="S324" s="165"/>
      <c r="T324" s="167">
        <f>SUM(T325:T329)</f>
        <v>0</v>
      </c>
      <c r="AR324" s="168" t="s">
        <v>79</v>
      </c>
      <c r="AT324" s="169" t="s">
        <v>73</v>
      </c>
      <c r="AU324" s="169" t="s">
        <v>79</v>
      </c>
      <c r="AY324" s="168" t="s">
        <v>137</v>
      </c>
      <c r="BK324" s="170">
        <f>SUM(BK325:BK329)</f>
        <v>0</v>
      </c>
    </row>
    <row r="325" spans="1:65" s="2" customFormat="1" ht="24.15" customHeight="1">
      <c r="A325" s="34"/>
      <c r="B325" s="35"/>
      <c r="C325" s="173" t="s">
        <v>486</v>
      </c>
      <c r="D325" s="173" t="s">
        <v>139</v>
      </c>
      <c r="E325" s="174" t="s">
        <v>1017</v>
      </c>
      <c r="F325" s="175" t="s">
        <v>1018</v>
      </c>
      <c r="G325" s="176" t="s">
        <v>232</v>
      </c>
      <c r="H325" s="177">
        <v>10.923999999999999</v>
      </c>
      <c r="I325" s="178"/>
      <c r="J325" s="179">
        <f>ROUND(I325*H325,2)</f>
        <v>0</v>
      </c>
      <c r="K325" s="175" t="s">
        <v>19</v>
      </c>
      <c r="L325" s="39"/>
      <c r="M325" s="180" t="s">
        <v>19</v>
      </c>
      <c r="N325" s="181" t="s">
        <v>45</v>
      </c>
      <c r="O325" s="64"/>
      <c r="P325" s="182">
        <f>O325*H325</f>
        <v>0</v>
      </c>
      <c r="Q325" s="182">
        <v>0</v>
      </c>
      <c r="R325" s="182">
        <f>Q325*H325</f>
        <v>0</v>
      </c>
      <c r="S325" s="182">
        <v>0</v>
      </c>
      <c r="T325" s="183">
        <f>S325*H325</f>
        <v>0</v>
      </c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R325" s="184" t="s">
        <v>89</v>
      </c>
      <c r="AT325" s="184" t="s">
        <v>139</v>
      </c>
      <c r="AU325" s="184" t="s">
        <v>83</v>
      </c>
      <c r="AY325" s="17" t="s">
        <v>137</v>
      </c>
      <c r="BE325" s="185">
        <f>IF(N325="základní",J325,0)</f>
        <v>0</v>
      </c>
      <c r="BF325" s="185">
        <f>IF(N325="snížená",J325,0)</f>
        <v>0</v>
      </c>
      <c r="BG325" s="185">
        <f>IF(N325="zákl. přenesená",J325,0)</f>
        <v>0</v>
      </c>
      <c r="BH325" s="185">
        <f>IF(N325="sníž. přenesená",J325,0)</f>
        <v>0</v>
      </c>
      <c r="BI325" s="185">
        <f>IF(N325="nulová",J325,0)</f>
        <v>0</v>
      </c>
      <c r="BJ325" s="17" t="s">
        <v>79</v>
      </c>
      <c r="BK325" s="185">
        <f>ROUND(I325*H325,2)</f>
        <v>0</v>
      </c>
      <c r="BL325" s="17" t="s">
        <v>89</v>
      </c>
      <c r="BM325" s="184" t="s">
        <v>1310</v>
      </c>
    </row>
    <row r="326" spans="1:65" s="14" customFormat="1">
      <c r="B326" s="202"/>
      <c r="C326" s="203"/>
      <c r="D326" s="193" t="s">
        <v>147</v>
      </c>
      <c r="E326" s="204" t="s">
        <v>19</v>
      </c>
      <c r="F326" s="205" t="s">
        <v>1311</v>
      </c>
      <c r="G326" s="203"/>
      <c r="H326" s="206">
        <v>10.923999999999999</v>
      </c>
      <c r="I326" s="207"/>
      <c r="J326" s="203"/>
      <c r="K326" s="203"/>
      <c r="L326" s="208"/>
      <c r="M326" s="209"/>
      <c r="N326" s="210"/>
      <c r="O326" s="210"/>
      <c r="P326" s="210"/>
      <c r="Q326" s="210"/>
      <c r="R326" s="210"/>
      <c r="S326" s="210"/>
      <c r="T326" s="211"/>
      <c r="AT326" s="212" t="s">
        <v>147</v>
      </c>
      <c r="AU326" s="212" t="s">
        <v>83</v>
      </c>
      <c r="AV326" s="14" t="s">
        <v>83</v>
      </c>
      <c r="AW326" s="14" t="s">
        <v>34</v>
      </c>
      <c r="AX326" s="14" t="s">
        <v>74</v>
      </c>
      <c r="AY326" s="212" t="s">
        <v>137</v>
      </c>
    </row>
    <row r="327" spans="1:65" s="15" customFormat="1">
      <c r="B327" s="213"/>
      <c r="C327" s="214"/>
      <c r="D327" s="193" t="s">
        <v>147</v>
      </c>
      <c r="E327" s="215" t="s">
        <v>19</v>
      </c>
      <c r="F327" s="216" t="s">
        <v>150</v>
      </c>
      <c r="G327" s="214"/>
      <c r="H327" s="217">
        <v>10.923999999999999</v>
      </c>
      <c r="I327" s="218"/>
      <c r="J327" s="214"/>
      <c r="K327" s="214"/>
      <c r="L327" s="219"/>
      <c r="M327" s="220"/>
      <c r="N327" s="221"/>
      <c r="O327" s="221"/>
      <c r="P327" s="221"/>
      <c r="Q327" s="221"/>
      <c r="R327" s="221"/>
      <c r="S327" s="221"/>
      <c r="T327" s="222"/>
      <c r="AT327" s="223" t="s">
        <v>147</v>
      </c>
      <c r="AU327" s="223" t="s">
        <v>83</v>
      </c>
      <c r="AV327" s="15" t="s">
        <v>89</v>
      </c>
      <c r="AW327" s="15" t="s">
        <v>34</v>
      </c>
      <c r="AX327" s="15" t="s">
        <v>79</v>
      </c>
      <c r="AY327" s="223" t="s">
        <v>137</v>
      </c>
    </row>
    <row r="328" spans="1:65" s="2" customFormat="1" ht="55.5" customHeight="1">
      <c r="A328" s="34"/>
      <c r="B328" s="35"/>
      <c r="C328" s="173" t="s">
        <v>491</v>
      </c>
      <c r="D328" s="173" t="s">
        <v>139</v>
      </c>
      <c r="E328" s="174" t="s">
        <v>1031</v>
      </c>
      <c r="F328" s="175" t="s">
        <v>1032</v>
      </c>
      <c r="G328" s="176" t="s">
        <v>232</v>
      </c>
      <c r="H328" s="177">
        <v>10.923999999999999</v>
      </c>
      <c r="I328" s="178"/>
      <c r="J328" s="179">
        <f>ROUND(I328*H328,2)</f>
        <v>0</v>
      </c>
      <c r="K328" s="175" t="s">
        <v>143</v>
      </c>
      <c r="L328" s="39"/>
      <c r="M328" s="180" t="s">
        <v>19</v>
      </c>
      <c r="N328" s="181" t="s">
        <v>45</v>
      </c>
      <c r="O328" s="64"/>
      <c r="P328" s="182">
        <f>O328*H328</f>
        <v>0</v>
      </c>
      <c r="Q328" s="182">
        <v>0</v>
      </c>
      <c r="R328" s="182">
        <f>Q328*H328</f>
        <v>0</v>
      </c>
      <c r="S328" s="182">
        <v>0</v>
      </c>
      <c r="T328" s="183">
        <f>S328*H328</f>
        <v>0</v>
      </c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R328" s="184" t="s">
        <v>89</v>
      </c>
      <c r="AT328" s="184" t="s">
        <v>139</v>
      </c>
      <c r="AU328" s="184" t="s">
        <v>83</v>
      </c>
      <c r="AY328" s="17" t="s">
        <v>137</v>
      </c>
      <c r="BE328" s="185">
        <f>IF(N328="základní",J328,0)</f>
        <v>0</v>
      </c>
      <c r="BF328" s="185">
        <f>IF(N328="snížená",J328,0)</f>
        <v>0</v>
      </c>
      <c r="BG328" s="185">
        <f>IF(N328="zákl. přenesená",J328,0)</f>
        <v>0</v>
      </c>
      <c r="BH328" s="185">
        <f>IF(N328="sníž. přenesená",J328,0)</f>
        <v>0</v>
      </c>
      <c r="BI328" s="185">
        <f>IF(N328="nulová",J328,0)</f>
        <v>0</v>
      </c>
      <c r="BJ328" s="17" t="s">
        <v>79</v>
      </c>
      <c r="BK328" s="185">
        <f>ROUND(I328*H328,2)</f>
        <v>0</v>
      </c>
      <c r="BL328" s="17" t="s">
        <v>89</v>
      </c>
      <c r="BM328" s="184" t="s">
        <v>1312</v>
      </c>
    </row>
    <row r="329" spans="1:65" s="2" customFormat="1">
      <c r="A329" s="34"/>
      <c r="B329" s="35"/>
      <c r="C329" s="36"/>
      <c r="D329" s="186" t="s">
        <v>145</v>
      </c>
      <c r="E329" s="36"/>
      <c r="F329" s="187" t="s">
        <v>1034</v>
      </c>
      <c r="G329" s="36"/>
      <c r="H329" s="36"/>
      <c r="I329" s="188"/>
      <c r="J329" s="36"/>
      <c r="K329" s="36"/>
      <c r="L329" s="39"/>
      <c r="M329" s="238"/>
      <c r="N329" s="239"/>
      <c r="O329" s="240"/>
      <c r="P329" s="240"/>
      <c r="Q329" s="240"/>
      <c r="R329" s="240"/>
      <c r="S329" s="240"/>
      <c r="T329" s="241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T329" s="17" t="s">
        <v>145</v>
      </c>
      <c r="AU329" s="17" t="s">
        <v>83</v>
      </c>
    </row>
    <row r="330" spans="1:65" s="2" customFormat="1" ht="6.9" customHeight="1">
      <c r="A330" s="34"/>
      <c r="B330" s="47"/>
      <c r="C330" s="48"/>
      <c r="D330" s="48"/>
      <c r="E330" s="48"/>
      <c r="F330" s="48"/>
      <c r="G330" s="48"/>
      <c r="H330" s="48"/>
      <c r="I330" s="48"/>
      <c r="J330" s="48"/>
      <c r="K330" s="48"/>
      <c r="L330" s="39"/>
      <c r="M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</row>
  </sheetData>
  <sheetProtection algorithmName="SHA-512" hashValue="uwbECoDSrDIuj6b0YCO7KdjmWgi40ph62NAUmsL9YYtBW5Y4M+RskFdlw0LG0oB3b+Ek6lS5iPQVn1y8Bw7VnQ==" saltValue="aL+LX15+rQrxtktqh+3nBKt4pSWvgpgVgxRlDsecNt7436MupP1Rh1Qbf/viu2BZibJOocOcRpX/POzLyL2CXg==" spinCount="100000" sheet="1" objects="1" scenarios="1" formatColumns="0" formatRows="0" autoFilter="0"/>
  <autoFilter ref="C85:K329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/>
    <hyperlink ref="F96" r:id="rId2"/>
    <hyperlink ref="F102" r:id="rId3"/>
    <hyperlink ref="F108" r:id="rId4"/>
    <hyperlink ref="F114" r:id="rId5"/>
    <hyperlink ref="F120" r:id="rId6"/>
    <hyperlink ref="F126" r:id="rId7"/>
    <hyperlink ref="F132" r:id="rId8"/>
    <hyperlink ref="F138" r:id="rId9"/>
    <hyperlink ref="F145" r:id="rId10"/>
    <hyperlink ref="F156" r:id="rId11"/>
    <hyperlink ref="F160" r:id="rId12"/>
    <hyperlink ref="F164" r:id="rId13"/>
    <hyperlink ref="F172" r:id="rId14"/>
    <hyperlink ref="F177" r:id="rId15"/>
    <hyperlink ref="F183" r:id="rId16"/>
    <hyperlink ref="F188" r:id="rId17"/>
    <hyperlink ref="F193" r:id="rId18"/>
    <hyperlink ref="F202" r:id="rId19"/>
    <hyperlink ref="F209" r:id="rId20"/>
    <hyperlink ref="F213" r:id="rId21"/>
    <hyperlink ref="F217" r:id="rId22"/>
    <hyperlink ref="F221" r:id="rId23"/>
    <hyperlink ref="F226" r:id="rId24"/>
    <hyperlink ref="F231" r:id="rId25"/>
    <hyperlink ref="F241" r:id="rId26"/>
    <hyperlink ref="F246" r:id="rId27"/>
    <hyperlink ref="F253" r:id="rId28"/>
    <hyperlink ref="F258" r:id="rId29"/>
    <hyperlink ref="F263" r:id="rId30"/>
    <hyperlink ref="F272" r:id="rId31"/>
    <hyperlink ref="F277" r:id="rId32"/>
    <hyperlink ref="F282" r:id="rId33"/>
    <hyperlink ref="F289" r:id="rId34"/>
    <hyperlink ref="F294" r:id="rId35"/>
    <hyperlink ref="F298" r:id="rId36"/>
    <hyperlink ref="F302" r:id="rId37"/>
    <hyperlink ref="F305" r:id="rId38"/>
    <hyperlink ref="F307" r:id="rId39"/>
    <hyperlink ref="F309" r:id="rId40"/>
    <hyperlink ref="F317" r:id="rId41"/>
    <hyperlink ref="F321" r:id="rId42"/>
    <hyperlink ref="F329" r:id="rId43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04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7" t="s">
        <v>88</v>
      </c>
    </row>
    <row r="3" spans="1:46" s="1" customFormat="1" ht="6.9" hidden="1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83</v>
      </c>
    </row>
    <row r="4" spans="1:46" s="1" customFormat="1" ht="24.9" hidden="1" customHeight="1">
      <c r="B4" s="20"/>
      <c r="D4" s="103" t="s">
        <v>92</v>
      </c>
      <c r="L4" s="20"/>
      <c r="M4" s="104" t="s">
        <v>10</v>
      </c>
      <c r="AT4" s="17" t="s">
        <v>4</v>
      </c>
    </row>
    <row r="5" spans="1:46" s="1" customFormat="1" ht="6.9" hidden="1" customHeight="1">
      <c r="B5" s="20"/>
      <c r="L5" s="20"/>
    </row>
    <row r="6" spans="1:46" s="1" customFormat="1" ht="12" hidden="1" customHeight="1">
      <c r="B6" s="20"/>
      <c r="D6" s="105" t="s">
        <v>16</v>
      </c>
      <c r="L6" s="20"/>
    </row>
    <row r="7" spans="1:46" s="1" customFormat="1" ht="26.25" hidden="1" customHeight="1">
      <c r="B7" s="20"/>
      <c r="E7" s="285" t="str">
        <f>'Rekapitulace stavby'!K6</f>
        <v>Zastávka autobusů v Nádražní ulici a ŽST Kaznějov - NEZPŮSOBILÉ VÝDAJE</v>
      </c>
      <c r="F7" s="286"/>
      <c r="G7" s="286"/>
      <c r="H7" s="286"/>
      <c r="L7" s="20"/>
    </row>
    <row r="8" spans="1:46" s="2" customFormat="1" ht="12" hidden="1" customHeight="1">
      <c r="A8" s="34"/>
      <c r="B8" s="39"/>
      <c r="C8" s="34"/>
      <c r="D8" s="105" t="s">
        <v>93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hidden="1" customHeight="1">
      <c r="A9" s="34"/>
      <c r="B9" s="39"/>
      <c r="C9" s="34"/>
      <c r="D9" s="34"/>
      <c r="E9" s="287" t="s">
        <v>1313</v>
      </c>
      <c r="F9" s="288"/>
      <c r="G9" s="288"/>
      <c r="H9" s="288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idden="1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hidden="1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19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hidden="1" customHeight="1">
      <c r="A12" s="34"/>
      <c r="B12" s="39"/>
      <c r="C12" s="34"/>
      <c r="D12" s="105" t="s">
        <v>21</v>
      </c>
      <c r="E12" s="34"/>
      <c r="F12" s="107" t="s">
        <v>22</v>
      </c>
      <c r="G12" s="34"/>
      <c r="H12" s="34"/>
      <c r="I12" s="105" t="s">
        <v>23</v>
      </c>
      <c r="J12" s="108" t="str">
        <f>'Rekapitulace stavby'!AN8</f>
        <v>30. 4. 2025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hidden="1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hidden="1" customHeight="1">
      <c r="A14" s="34"/>
      <c r="B14" s="39"/>
      <c r="C14" s="34"/>
      <c r="D14" s="105" t="s">
        <v>25</v>
      </c>
      <c r="E14" s="34"/>
      <c r="F14" s="34"/>
      <c r="G14" s="34"/>
      <c r="H14" s="34"/>
      <c r="I14" s="105" t="s">
        <v>26</v>
      </c>
      <c r="J14" s="107" t="str">
        <f>IF('Rekapitulace stavby'!AN10="","",'Rekapitulace stavby'!AN10)</f>
        <v/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hidden="1" customHeight="1">
      <c r="A15" s="34"/>
      <c r="B15" s="39"/>
      <c r="C15" s="34"/>
      <c r="D15" s="34"/>
      <c r="E15" s="107" t="str">
        <f>IF('Rekapitulace stavby'!E11="","",'Rekapitulace stavby'!E11)</f>
        <v xml:space="preserve"> </v>
      </c>
      <c r="F15" s="34"/>
      <c r="G15" s="34"/>
      <c r="H15" s="34"/>
      <c r="I15" s="105" t="s">
        <v>27</v>
      </c>
      <c r="J15" s="107" t="str">
        <f>IF('Rekapitulace stavby'!AN11="","",'Rekapitulace stavby'!AN11)</f>
        <v/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hidden="1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hidden="1" customHeight="1">
      <c r="A17" s="34"/>
      <c r="B17" s="39"/>
      <c r="C17" s="34"/>
      <c r="D17" s="105" t="s">
        <v>28</v>
      </c>
      <c r="E17" s="34"/>
      <c r="F17" s="34"/>
      <c r="G17" s="34"/>
      <c r="H17" s="34"/>
      <c r="I17" s="105" t="s">
        <v>26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hidden="1" customHeight="1">
      <c r="A18" s="34"/>
      <c r="B18" s="39"/>
      <c r="C18" s="34"/>
      <c r="D18" s="34"/>
      <c r="E18" s="289" t="str">
        <f>'Rekapitulace stavby'!E14</f>
        <v>Vyplň údaj</v>
      </c>
      <c r="F18" s="290"/>
      <c r="G18" s="290"/>
      <c r="H18" s="290"/>
      <c r="I18" s="105" t="s">
        <v>27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hidden="1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hidden="1" customHeight="1">
      <c r="A20" s="34"/>
      <c r="B20" s="39"/>
      <c r="C20" s="34"/>
      <c r="D20" s="105" t="s">
        <v>30</v>
      </c>
      <c r="E20" s="34"/>
      <c r="F20" s="34"/>
      <c r="G20" s="34"/>
      <c r="H20" s="34"/>
      <c r="I20" s="105" t="s">
        <v>26</v>
      </c>
      <c r="J20" s="107" t="s">
        <v>31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hidden="1" customHeight="1">
      <c r="A21" s="34"/>
      <c r="B21" s="39"/>
      <c r="C21" s="34"/>
      <c r="D21" s="34"/>
      <c r="E21" s="107" t="s">
        <v>32</v>
      </c>
      <c r="F21" s="34"/>
      <c r="G21" s="34"/>
      <c r="H21" s="34"/>
      <c r="I21" s="105" t="s">
        <v>27</v>
      </c>
      <c r="J21" s="107" t="s">
        <v>33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hidden="1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hidden="1" customHeight="1">
      <c r="A23" s="34"/>
      <c r="B23" s="39"/>
      <c r="C23" s="34"/>
      <c r="D23" s="105" t="s">
        <v>35</v>
      </c>
      <c r="E23" s="34"/>
      <c r="F23" s="34"/>
      <c r="G23" s="34"/>
      <c r="H23" s="34"/>
      <c r="I23" s="105" t="s">
        <v>26</v>
      </c>
      <c r="J23" s="107" t="s">
        <v>36</v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hidden="1" customHeight="1">
      <c r="A24" s="34"/>
      <c r="B24" s="39"/>
      <c r="C24" s="34"/>
      <c r="D24" s="34"/>
      <c r="E24" s="107" t="s">
        <v>37</v>
      </c>
      <c r="F24" s="34"/>
      <c r="G24" s="34"/>
      <c r="H24" s="34"/>
      <c r="I24" s="105" t="s">
        <v>27</v>
      </c>
      <c r="J24" s="107" t="s">
        <v>19</v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hidden="1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hidden="1" customHeight="1">
      <c r="A26" s="34"/>
      <c r="B26" s="39"/>
      <c r="C26" s="34"/>
      <c r="D26" s="105" t="s">
        <v>38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hidden="1" customHeight="1">
      <c r="A27" s="109"/>
      <c r="B27" s="110"/>
      <c r="C27" s="109"/>
      <c r="D27" s="109"/>
      <c r="E27" s="291" t="s">
        <v>19</v>
      </c>
      <c r="F27" s="291"/>
      <c r="G27" s="291"/>
      <c r="H27" s="291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" hidden="1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hidden="1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hidden="1" customHeight="1">
      <c r="A30" s="34"/>
      <c r="B30" s="39"/>
      <c r="C30" s="34"/>
      <c r="D30" s="113" t="s">
        <v>40</v>
      </c>
      <c r="E30" s="34"/>
      <c r="F30" s="34"/>
      <c r="G30" s="34"/>
      <c r="H30" s="34"/>
      <c r="I30" s="34"/>
      <c r="J30" s="114">
        <f>ROUND(J86, 2)</f>
        <v>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hidden="1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hidden="1" customHeight="1">
      <c r="A32" s="34"/>
      <c r="B32" s="39"/>
      <c r="C32" s="34"/>
      <c r="D32" s="34"/>
      <c r="E32" s="34"/>
      <c r="F32" s="115" t="s">
        <v>42</v>
      </c>
      <c r="G32" s="34"/>
      <c r="H32" s="34"/>
      <c r="I32" s="115" t="s">
        <v>41</v>
      </c>
      <c r="J32" s="115" t="s">
        <v>43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hidden="1" customHeight="1">
      <c r="A33" s="34"/>
      <c r="B33" s="39"/>
      <c r="C33" s="34"/>
      <c r="D33" s="116" t="s">
        <v>44</v>
      </c>
      <c r="E33" s="105" t="s">
        <v>45</v>
      </c>
      <c r="F33" s="117">
        <f>ROUND((SUM(BE86:BE303)),  2)</f>
        <v>0</v>
      </c>
      <c r="G33" s="34"/>
      <c r="H33" s="34"/>
      <c r="I33" s="118">
        <v>0.21</v>
      </c>
      <c r="J33" s="117">
        <f>ROUND(((SUM(BE86:BE303))*I33),  2)</f>
        <v>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hidden="1" customHeight="1">
      <c r="A34" s="34"/>
      <c r="B34" s="39"/>
      <c r="C34" s="34"/>
      <c r="D34" s="34"/>
      <c r="E34" s="105" t="s">
        <v>46</v>
      </c>
      <c r="F34" s="117">
        <f>ROUND((SUM(BF86:BF303)),  2)</f>
        <v>0</v>
      </c>
      <c r="G34" s="34"/>
      <c r="H34" s="34"/>
      <c r="I34" s="118">
        <v>0.12</v>
      </c>
      <c r="J34" s="117">
        <f>ROUND(((SUM(BF86:BF303))*I34),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05" t="s">
        <v>47</v>
      </c>
      <c r="F35" s="117">
        <f>ROUND((SUM(BG86:BG303)),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05" t="s">
        <v>48</v>
      </c>
      <c r="F36" s="117">
        <f>ROUND((SUM(BH86:BH303)),  2)</f>
        <v>0</v>
      </c>
      <c r="G36" s="34"/>
      <c r="H36" s="34"/>
      <c r="I36" s="118">
        <v>0.12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05" t="s">
        <v>49</v>
      </c>
      <c r="F37" s="117">
        <f>ROUND((SUM(BI86:BI303)),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hidden="1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hidden="1" customHeight="1">
      <c r="A39" s="34"/>
      <c r="B39" s="39"/>
      <c r="C39" s="119"/>
      <c r="D39" s="120" t="s">
        <v>50</v>
      </c>
      <c r="E39" s="121"/>
      <c r="F39" s="121"/>
      <c r="G39" s="122" t="s">
        <v>51</v>
      </c>
      <c r="H39" s="123" t="s">
        <v>52</v>
      </c>
      <c r="I39" s="121"/>
      <c r="J39" s="124">
        <f>SUM(J30:J37)</f>
        <v>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hidden="1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hidden="1"/>
    <row r="42" spans="1:31" hidden="1"/>
    <row r="43" spans="1:31" hidden="1"/>
    <row r="44" spans="1:31" s="2" customFormat="1" ht="6.9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" customHeight="1">
      <c r="A45" s="34"/>
      <c r="B45" s="35"/>
      <c r="C45" s="23" t="s">
        <v>95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26.25" customHeight="1">
      <c r="A48" s="34"/>
      <c r="B48" s="35"/>
      <c r="C48" s="36"/>
      <c r="D48" s="36"/>
      <c r="E48" s="283" t="str">
        <f>E7</f>
        <v>Zastávka autobusů v Nádražní ulici a ŽST Kaznějov - NEZPŮSOBILÉ VÝDAJE</v>
      </c>
      <c r="F48" s="284"/>
      <c r="G48" s="284"/>
      <c r="H48" s="284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93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271" t="str">
        <f>E9</f>
        <v>3 - SO 410 Veřejné osvětlení</v>
      </c>
      <c r="F50" s="282"/>
      <c r="G50" s="282"/>
      <c r="H50" s="282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6"/>
      <c r="E52" s="36"/>
      <c r="F52" s="27" t="str">
        <f>F12</f>
        <v xml:space="preserve"> </v>
      </c>
      <c r="G52" s="36"/>
      <c r="H52" s="36"/>
      <c r="I52" s="29" t="s">
        <v>23</v>
      </c>
      <c r="J52" s="59" t="str">
        <f>IF(J12="","",J12)</f>
        <v>30. 4. 2025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40.049999999999997" customHeight="1">
      <c r="A54" s="34"/>
      <c r="B54" s="35"/>
      <c r="C54" s="29" t="s">
        <v>25</v>
      </c>
      <c r="D54" s="36"/>
      <c r="E54" s="36"/>
      <c r="F54" s="27" t="str">
        <f>E15</f>
        <v xml:space="preserve"> </v>
      </c>
      <c r="G54" s="36"/>
      <c r="H54" s="36"/>
      <c r="I54" s="29" t="s">
        <v>30</v>
      </c>
      <c r="J54" s="32" t="str">
        <f>E21</f>
        <v>MENE Industry s.r.o., Lobezská 53, 326 00 Plzeň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25.65" customHeight="1">
      <c r="A55" s="34"/>
      <c r="B55" s="35"/>
      <c r="C55" s="29" t="s">
        <v>28</v>
      </c>
      <c r="D55" s="36"/>
      <c r="E55" s="36"/>
      <c r="F55" s="27" t="str">
        <f>IF(E18="","",E18)</f>
        <v>Vyplň údaj</v>
      </c>
      <c r="G55" s="36"/>
      <c r="H55" s="36"/>
      <c r="I55" s="29" t="s">
        <v>35</v>
      </c>
      <c r="J55" s="32" t="str">
        <f>E24</f>
        <v>Jiří Marek, Stýskaly 7, 330 11 Třemošná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96</v>
      </c>
      <c r="D57" s="131"/>
      <c r="E57" s="131"/>
      <c r="F57" s="131"/>
      <c r="G57" s="131"/>
      <c r="H57" s="131"/>
      <c r="I57" s="131"/>
      <c r="J57" s="132" t="s">
        <v>97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8" customHeight="1">
      <c r="A59" s="34"/>
      <c r="B59" s="35"/>
      <c r="C59" s="133" t="s">
        <v>72</v>
      </c>
      <c r="D59" s="36"/>
      <c r="E59" s="36"/>
      <c r="F59" s="36"/>
      <c r="G59" s="36"/>
      <c r="H59" s="36"/>
      <c r="I59" s="36"/>
      <c r="J59" s="77">
        <f>J86</f>
        <v>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98</v>
      </c>
    </row>
    <row r="60" spans="1:47" s="9" customFormat="1" ht="24.9" customHeight="1">
      <c r="B60" s="134"/>
      <c r="C60" s="135"/>
      <c r="D60" s="136" t="s">
        <v>1314</v>
      </c>
      <c r="E60" s="137"/>
      <c r="F60" s="137"/>
      <c r="G60" s="137"/>
      <c r="H60" s="137"/>
      <c r="I60" s="137"/>
      <c r="J60" s="138">
        <f>J87</f>
        <v>0</v>
      </c>
      <c r="K60" s="135"/>
      <c r="L60" s="139"/>
    </row>
    <row r="61" spans="1:47" s="10" customFormat="1" ht="19.95" customHeight="1">
      <c r="B61" s="140"/>
      <c r="C61" s="141"/>
      <c r="D61" s="142" t="s">
        <v>1315</v>
      </c>
      <c r="E61" s="143"/>
      <c r="F61" s="143"/>
      <c r="G61" s="143"/>
      <c r="H61" s="143"/>
      <c r="I61" s="143"/>
      <c r="J61" s="144">
        <f>J88</f>
        <v>0</v>
      </c>
      <c r="K61" s="141"/>
      <c r="L61" s="145"/>
    </row>
    <row r="62" spans="1:47" s="9" customFormat="1" ht="24.9" customHeight="1">
      <c r="B62" s="134"/>
      <c r="C62" s="135"/>
      <c r="D62" s="136" t="s">
        <v>1316</v>
      </c>
      <c r="E62" s="137"/>
      <c r="F62" s="137"/>
      <c r="G62" s="137"/>
      <c r="H62" s="137"/>
      <c r="I62" s="137"/>
      <c r="J62" s="138">
        <f>J165</f>
        <v>0</v>
      </c>
      <c r="K62" s="135"/>
      <c r="L62" s="139"/>
    </row>
    <row r="63" spans="1:47" s="10" customFormat="1" ht="19.95" customHeight="1">
      <c r="B63" s="140"/>
      <c r="C63" s="141"/>
      <c r="D63" s="142" t="s">
        <v>1317</v>
      </c>
      <c r="E63" s="143"/>
      <c r="F63" s="143"/>
      <c r="G63" s="143"/>
      <c r="H63" s="143"/>
      <c r="I63" s="143"/>
      <c r="J63" s="144">
        <f>J166</f>
        <v>0</v>
      </c>
      <c r="K63" s="141"/>
      <c r="L63" s="145"/>
    </row>
    <row r="64" spans="1:47" s="10" customFormat="1" ht="19.95" customHeight="1">
      <c r="B64" s="140"/>
      <c r="C64" s="141"/>
      <c r="D64" s="142" t="s">
        <v>1318</v>
      </c>
      <c r="E64" s="143"/>
      <c r="F64" s="143"/>
      <c r="G64" s="143"/>
      <c r="H64" s="143"/>
      <c r="I64" s="143"/>
      <c r="J64" s="144">
        <f>J173</f>
        <v>0</v>
      </c>
      <c r="K64" s="141"/>
      <c r="L64" s="145"/>
    </row>
    <row r="65" spans="1:31" s="10" customFormat="1" ht="19.95" customHeight="1">
      <c r="B65" s="140"/>
      <c r="C65" s="141"/>
      <c r="D65" s="142" t="s">
        <v>1319</v>
      </c>
      <c r="E65" s="143"/>
      <c r="F65" s="143"/>
      <c r="G65" s="143"/>
      <c r="H65" s="143"/>
      <c r="I65" s="143"/>
      <c r="J65" s="144">
        <f>J282</f>
        <v>0</v>
      </c>
      <c r="K65" s="141"/>
      <c r="L65" s="145"/>
    </row>
    <row r="66" spans="1:31" s="10" customFormat="1" ht="19.95" customHeight="1">
      <c r="B66" s="140"/>
      <c r="C66" s="141"/>
      <c r="D66" s="142" t="s">
        <v>1320</v>
      </c>
      <c r="E66" s="143"/>
      <c r="F66" s="143"/>
      <c r="G66" s="143"/>
      <c r="H66" s="143"/>
      <c r="I66" s="143"/>
      <c r="J66" s="144">
        <f>J287</f>
        <v>0</v>
      </c>
      <c r="K66" s="141"/>
      <c r="L66" s="145"/>
    </row>
    <row r="67" spans="1:31" s="2" customFormat="1" ht="21.75" customHeight="1">
      <c r="A67" s="34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106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pans="1:31" s="2" customFormat="1" ht="6.9" customHeight="1">
      <c r="A68" s="34"/>
      <c r="B68" s="47"/>
      <c r="C68" s="48"/>
      <c r="D68" s="48"/>
      <c r="E68" s="48"/>
      <c r="F68" s="48"/>
      <c r="G68" s="48"/>
      <c r="H68" s="48"/>
      <c r="I68" s="48"/>
      <c r="J68" s="48"/>
      <c r="K68" s="48"/>
      <c r="L68" s="106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72" spans="1:31" s="2" customFormat="1" ht="6.9" customHeight="1">
      <c r="A72" s="34"/>
      <c r="B72" s="49"/>
      <c r="C72" s="50"/>
      <c r="D72" s="50"/>
      <c r="E72" s="50"/>
      <c r="F72" s="50"/>
      <c r="G72" s="50"/>
      <c r="H72" s="50"/>
      <c r="I72" s="50"/>
      <c r="J72" s="50"/>
      <c r="K72" s="50"/>
      <c r="L72" s="106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24.9" customHeight="1">
      <c r="A73" s="34"/>
      <c r="B73" s="35"/>
      <c r="C73" s="23" t="s">
        <v>122</v>
      </c>
      <c r="D73" s="36"/>
      <c r="E73" s="36"/>
      <c r="F73" s="36"/>
      <c r="G73" s="36"/>
      <c r="H73" s="36"/>
      <c r="I73" s="36"/>
      <c r="J73" s="36"/>
      <c r="K73" s="36"/>
      <c r="L73" s="106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6.9" customHeight="1">
      <c r="A74" s="34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10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2" customHeight="1">
      <c r="A75" s="34"/>
      <c r="B75" s="35"/>
      <c r="C75" s="29" t="s">
        <v>16</v>
      </c>
      <c r="D75" s="36"/>
      <c r="E75" s="36"/>
      <c r="F75" s="36"/>
      <c r="G75" s="36"/>
      <c r="H75" s="36"/>
      <c r="I75" s="36"/>
      <c r="J75" s="36"/>
      <c r="K75" s="36"/>
      <c r="L75" s="10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26.25" customHeight="1">
      <c r="A76" s="34"/>
      <c r="B76" s="35"/>
      <c r="C76" s="36"/>
      <c r="D76" s="36"/>
      <c r="E76" s="283" t="str">
        <f>E7</f>
        <v>Zastávka autobusů v Nádražní ulici a ŽST Kaznějov - NEZPŮSOBILÉ VÝDAJE</v>
      </c>
      <c r="F76" s="284"/>
      <c r="G76" s="284"/>
      <c r="H76" s="284"/>
      <c r="I76" s="36"/>
      <c r="J76" s="36"/>
      <c r="K76" s="36"/>
      <c r="L76" s="10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2" customHeight="1">
      <c r="A77" s="34"/>
      <c r="B77" s="35"/>
      <c r="C77" s="29" t="s">
        <v>93</v>
      </c>
      <c r="D77" s="36"/>
      <c r="E77" s="36"/>
      <c r="F77" s="36"/>
      <c r="G77" s="36"/>
      <c r="H77" s="36"/>
      <c r="I77" s="36"/>
      <c r="J77" s="36"/>
      <c r="K77" s="36"/>
      <c r="L77" s="10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6.5" customHeight="1">
      <c r="A78" s="34"/>
      <c r="B78" s="35"/>
      <c r="C78" s="36"/>
      <c r="D78" s="36"/>
      <c r="E78" s="271" t="str">
        <f>E9</f>
        <v>3 - SO 410 Veřejné osvětlení</v>
      </c>
      <c r="F78" s="282"/>
      <c r="G78" s="282"/>
      <c r="H78" s="282"/>
      <c r="I78" s="36"/>
      <c r="J78" s="36"/>
      <c r="K78" s="36"/>
      <c r="L78" s="10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6.9" customHeight="1">
      <c r="A79" s="34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10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12" customHeight="1">
      <c r="A80" s="34"/>
      <c r="B80" s="35"/>
      <c r="C80" s="29" t="s">
        <v>21</v>
      </c>
      <c r="D80" s="36"/>
      <c r="E80" s="36"/>
      <c r="F80" s="27" t="str">
        <f>F12</f>
        <v xml:space="preserve"> </v>
      </c>
      <c r="G80" s="36"/>
      <c r="H80" s="36"/>
      <c r="I80" s="29" t="s">
        <v>23</v>
      </c>
      <c r="J80" s="59" t="str">
        <f>IF(J12="","",J12)</f>
        <v>30. 4. 2025</v>
      </c>
      <c r="K80" s="36"/>
      <c r="L80" s="106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6.9" customHeight="1">
      <c r="A81" s="34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10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40.049999999999997" customHeight="1">
      <c r="A82" s="34"/>
      <c r="B82" s="35"/>
      <c r="C82" s="29" t="s">
        <v>25</v>
      </c>
      <c r="D82" s="36"/>
      <c r="E82" s="36"/>
      <c r="F82" s="27" t="str">
        <f>E15</f>
        <v xml:space="preserve"> </v>
      </c>
      <c r="G82" s="36"/>
      <c r="H82" s="36"/>
      <c r="I82" s="29" t="s">
        <v>30</v>
      </c>
      <c r="J82" s="32" t="str">
        <f>E21</f>
        <v>MENE Industry s.r.o., Lobezská 53, 326 00 Plzeň</v>
      </c>
      <c r="K82" s="36"/>
      <c r="L82" s="10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25.65" customHeight="1">
      <c r="A83" s="34"/>
      <c r="B83" s="35"/>
      <c r="C83" s="29" t="s">
        <v>28</v>
      </c>
      <c r="D83" s="36"/>
      <c r="E83" s="36"/>
      <c r="F83" s="27" t="str">
        <f>IF(E18="","",E18)</f>
        <v>Vyplň údaj</v>
      </c>
      <c r="G83" s="36"/>
      <c r="H83" s="36"/>
      <c r="I83" s="29" t="s">
        <v>35</v>
      </c>
      <c r="J83" s="32" t="str">
        <f>E24</f>
        <v>Jiří Marek, Stýskaly 7, 330 11 Třemošná</v>
      </c>
      <c r="K83" s="36"/>
      <c r="L83" s="10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10.35" customHeight="1">
      <c r="A84" s="34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10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11" customFormat="1" ht="29.25" customHeight="1">
      <c r="A85" s="146"/>
      <c r="B85" s="147"/>
      <c r="C85" s="148" t="s">
        <v>123</v>
      </c>
      <c r="D85" s="149" t="s">
        <v>59</v>
      </c>
      <c r="E85" s="149" t="s">
        <v>55</v>
      </c>
      <c r="F85" s="149" t="s">
        <v>56</v>
      </c>
      <c r="G85" s="149" t="s">
        <v>124</v>
      </c>
      <c r="H85" s="149" t="s">
        <v>125</v>
      </c>
      <c r="I85" s="149" t="s">
        <v>126</v>
      </c>
      <c r="J85" s="149" t="s">
        <v>97</v>
      </c>
      <c r="K85" s="150" t="s">
        <v>127</v>
      </c>
      <c r="L85" s="151"/>
      <c r="M85" s="68" t="s">
        <v>19</v>
      </c>
      <c r="N85" s="69" t="s">
        <v>44</v>
      </c>
      <c r="O85" s="69" t="s">
        <v>128</v>
      </c>
      <c r="P85" s="69" t="s">
        <v>129</v>
      </c>
      <c r="Q85" s="69" t="s">
        <v>130</v>
      </c>
      <c r="R85" s="69" t="s">
        <v>131</v>
      </c>
      <c r="S85" s="69" t="s">
        <v>132</v>
      </c>
      <c r="T85" s="70" t="s">
        <v>133</v>
      </c>
      <c r="U85" s="146"/>
      <c r="V85" s="146"/>
      <c r="W85" s="146"/>
      <c r="X85" s="146"/>
      <c r="Y85" s="146"/>
      <c r="Z85" s="146"/>
      <c r="AA85" s="146"/>
      <c r="AB85" s="146"/>
      <c r="AC85" s="146"/>
      <c r="AD85" s="146"/>
      <c r="AE85" s="146"/>
    </row>
    <row r="86" spans="1:65" s="2" customFormat="1" ht="22.8" customHeight="1">
      <c r="A86" s="34"/>
      <c r="B86" s="35"/>
      <c r="C86" s="75" t="s">
        <v>134</v>
      </c>
      <c r="D86" s="36"/>
      <c r="E86" s="36"/>
      <c r="F86" s="36"/>
      <c r="G86" s="36"/>
      <c r="H86" s="36"/>
      <c r="I86" s="36"/>
      <c r="J86" s="152">
        <f>BK86</f>
        <v>0</v>
      </c>
      <c r="K86" s="36"/>
      <c r="L86" s="39"/>
      <c r="M86" s="71"/>
      <c r="N86" s="153"/>
      <c r="O86" s="72"/>
      <c r="P86" s="154">
        <f>P87+P165</f>
        <v>0</v>
      </c>
      <c r="Q86" s="72"/>
      <c r="R86" s="154">
        <f>R87+R165</f>
        <v>0.77920920000000016</v>
      </c>
      <c r="S86" s="72"/>
      <c r="T86" s="155">
        <f>T87+T165</f>
        <v>0</v>
      </c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T86" s="17" t="s">
        <v>73</v>
      </c>
      <c r="AU86" s="17" t="s">
        <v>98</v>
      </c>
      <c r="BK86" s="156">
        <f>BK87+BK165</f>
        <v>0</v>
      </c>
    </row>
    <row r="87" spans="1:65" s="12" customFormat="1" ht="25.95" customHeight="1">
      <c r="B87" s="157"/>
      <c r="C87" s="158"/>
      <c r="D87" s="159" t="s">
        <v>73</v>
      </c>
      <c r="E87" s="160" t="s">
        <v>1321</v>
      </c>
      <c r="F87" s="160" t="s">
        <v>1322</v>
      </c>
      <c r="G87" s="158"/>
      <c r="H87" s="158"/>
      <c r="I87" s="161"/>
      <c r="J87" s="162">
        <f>BK87</f>
        <v>0</v>
      </c>
      <c r="K87" s="158"/>
      <c r="L87" s="163"/>
      <c r="M87" s="164"/>
      <c r="N87" s="165"/>
      <c r="O87" s="165"/>
      <c r="P87" s="166">
        <f>P88</f>
        <v>0</v>
      </c>
      <c r="Q87" s="165"/>
      <c r="R87" s="166">
        <f>R88</f>
        <v>0.73346800000000012</v>
      </c>
      <c r="S87" s="165"/>
      <c r="T87" s="167">
        <f>T88</f>
        <v>0</v>
      </c>
      <c r="AR87" s="168" t="s">
        <v>83</v>
      </c>
      <c r="AT87" s="169" t="s">
        <v>73</v>
      </c>
      <c r="AU87" s="169" t="s">
        <v>74</v>
      </c>
      <c r="AY87" s="168" t="s">
        <v>137</v>
      </c>
      <c r="BK87" s="170">
        <f>BK88</f>
        <v>0</v>
      </c>
    </row>
    <row r="88" spans="1:65" s="12" customFormat="1" ht="22.8" customHeight="1">
      <c r="B88" s="157"/>
      <c r="C88" s="158"/>
      <c r="D88" s="159" t="s">
        <v>73</v>
      </c>
      <c r="E88" s="171" t="s">
        <v>1323</v>
      </c>
      <c r="F88" s="171" t="s">
        <v>1324</v>
      </c>
      <c r="G88" s="158"/>
      <c r="H88" s="158"/>
      <c r="I88" s="161"/>
      <c r="J88" s="172">
        <f>BK88</f>
        <v>0</v>
      </c>
      <c r="K88" s="158"/>
      <c r="L88" s="163"/>
      <c r="M88" s="164"/>
      <c r="N88" s="165"/>
      <c r="O88" s="165"/>
      <c r="P88" s="166">
        <f>SUM(P89:P164)</f>
        <v>0</v>
      </c>
      <c r="Q88" s="165"/>
      <c r="R88" s="166">
        <f>SUM(R89:R164)</f>
        <v>0.73346800000000012</v>
      </c>
      <c r="S88" s="165"/>
      <c r="T88" s="167">
        <f>SUM(T89:T164)</f>
        <v>0</v>
      </c>
      <c r="AR88" s="168" t="s">
        <v>83</v>
      </c>
      <c r="AT88" s="169" t="s">
        <v>73</v>
      </c>
      <c r="AU88" s="169" t="s">
        <v>79</v>
      </c>
      <c r="AY88" s="168" t="s">
        <v>137</v>
      </c>
      <c r="BK88" s="170">
        <f>SUM(BK89:BK164)</f>
        <v>0</v>
      </c>
    </row>
    <row r="89" spans="1:65" s="2" customFormat="1" ht="16.5" customHeight="1">
      <c r="A89" s="34"/>
      <c r="B89" s="35"/>
      <c r="C89" s="173" t="s">
        <v>79</v>
      </c>
      <c r="D89" s="173" t="s">
        <v>139</v>
      </c>
      <c r="E89" s="174" t="s">
        <v>1325</v>
      </c>
      <c r="F89" s="175" t="s">
        <v>1326</v>
      </c>
      <c r="G89" s="176" t="s">
        <v>1158</v>
      </c>
      <c r="H89" s="177">
        <v>1</v>
      </c>
      <c r="I89" s="178"/>
      <c r="J89" s="179">
        <f>ROUND(I89*H89,2)</f>
        <v>0</v>
      </c>
      <c r="K89" s="175" t="s">
        <v>19</v>
      </c>
      <c r="L89" s="39"/>
      <c r="M89" s="180" t="s">
        <v>19</v>
      </c>
      <c r="N89" s="181" t="s">
        <v>45</v>
      </c>
      <c r="O89" s="64"/>
      <c r="P89" s="182">
        <f>O89*H89</f>
        <v>0</v>
      </c>
      <c r="Q89" s="182">
        <v>0</v>
      </c>
      <c r="R89" s="182">
        <f>Q89*H89</f>
        <v>0</v>
      </c>
      <c r="S89" s="182">
        <v>0</v>
      </c>
      <c r="T89" s="183">
        <f>S89*H89</f>
        <v>0</v>
      </c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R89" s="184" t="s">
        <v>242</v>
      </c>
      <c r="AT89" s="184" t="s">
        <v>139</v>
      </c>
      <c r="AU89" s="184" t="s">
        <v>83</v>
      </c>
      <c r="AY89" s="17" t="s">
        <v>137</v>
      </c>
      <c r="BE89" s="185">
        <f>IF(N89="základní",J89,0)</f>
        <v>0</v>
      </c>
      <c r="BF89" s="185">
        <f>IF(N89="snížená",J89,0)</f>
        <v>0</v>
      </c>
      <c r="BG89" s="185">
        <f>IF(N89="zákl. přenesená",J89,0)</f>
        <v>0</v>
      </c>
      <c r="BH89" s="185">
        <f>IF(N89="sníž. přenesená",J89,0)</f>
        <v>0</v>
      </c>
      <c r="BI89" s="185">
        <f>IF(N89="nulová",J89,0)</f>
        <v>0</v>
      </c>
      <c r="BJ89" s="17" t="s">
        <v>79</v>
      </c>
      <c r="BK89" s="185">
        <f>ROUND(I89*H89,2)</f>
        <v>0</v>
      </c>
      <c r="BL89" s="17" t="s">
        <v>242</v>
      </c>
      <c r="BM89" s="184" t="s">
        <v>1327</v>
      </c>
    </row>
    <row r="90" spans="1:65" s="14" customFormat="1">
      <c r="B90" s="202"/>
      <c r="C90" s="203"/>
      <c r="D90" s="193" t="s">
        <v>147</v>
      </c>
      <c r="E90" s="204" t="s">
        <v>19</v>
      </c>
      <c r="F90" s="205" t="s">
        <v>1328</v>
      </c>
      <c r="G90" s="203"/>
      <c r="H90" s="206">
        <v>1</v>
      </c>
      <c r="I90" s="207"/>
      <c r="J90" s="203"/>
      <c r="K90" s="203"/>
      <c r="L90" s="208"/>
      <c r="M90" s="209"/>
      <c r="N90" s="210"/>
      <c r="O90" s="210"/>
      <c r="P90" s="210"/>
      <c r="Q90" s="210"/>
      <c r="R90" s="210"/>
      <c r="S90" s="210"/>
      <c r="T90" s="211"/>
      <c r="AT90" s="212" t="s">
        <v>147</v>
      </c>
      <c r="AU90" s="212" t="s">
        <v>83</v>
      </c>
      <c r="AV90" s="14" t="s">
        <v>83</v>
      </c>
      <c r="AW90" s="14" t="s">
        <v>34</v>
      </c>
      <c r="AX90" s="14" t="s">
        <v>74</v>
      </c>
      <c r="AY90" s="212" t="s">
        <v>137</v>
      </c>
    </row>
    <row r="91" spans="1:65" s="15" customFormat="1">
      <c r="B91" s="213"/>
      <c r="C91" s="214"/>
      <c r="D91" s="193" t="s">
        <v>147</v>
      </c>
      <c r="E91" s="215" t="s">
        <v>19</v>
      </c>
      <c r="F91" s="216" t="s">
        <v>150</v>
      </c>
      <c r="G91" s="214"/>
      <c r="H91" s="217">
        <v>1</v>
      </c>
      <c r="I91" s="218"/>
      <c r="J91" s="214"/>
      <c r="K91" s="214"/>
      <c r="L91" s="219"/>
      <c r="M91" s="220"/>
      <c r="N91" s="221"/>
      <c r="O91" s="221"/>
      <c r="P91" s="221"/>
      <c r="Q91" s="221"/>
      <c r="R91" s="221"/>
      <c r="S91" s="221"/>
      <c r="T91" s="222"/>
      <c r="AT91" s="223" t="s">
        <v>147</v>
      </c>
      <c r="AU91" s="223" t="s">
        <v>83</v>
      </c>
      <c r="AV91" s="15" t="s">
        <v>89</v>
      </c>
      <c r="AW91" s="15" t="s">
        <v>34</v>
      </c>
      <c r="AX91" s="15" t="s">
        <v>79</v>
      </c>
      <c r="AY91" s="223" t="s">
        <v>137</v>
      </c>
    </row>
    <row r="92" spans="1:65" s="2" customFormat="1" ht="49.05" customHeight="1">
      <c r="A92" s="34"/>
      <c r="B92" s="35"/>
      <c r="C92" s="173" t="s">
        <v>83</v>
      </c>
      <c r="D92" s="173" t="s">
        <v>139</v>
      </c>
      <c r="E92" s="174" t="s">
        <v>1329</v>
      </c>
      <c r="F92" s="175" t="s">
        <v>1330</v>
      </c>
      <c r="G92" s="176" t="s">
        <v>315</v>
      </c>
      <c r="H92" s="177">
        <v>48</v>
      </c>
      <c r="I92" s="178"/>
      <c r="J92" s="179">
        <f>ROUND(I92*H92,2)</f>
        <v>0</v>
      </c>
      <c r="K92" s="175" t="s">
        <v>143</v>
      </c>
      <c r="L92" s="39"/>
      <c r="M92" s="180" t="s">
        <v>19</v>
      </c>
      <c r="N92" s="181" t="s">
        <v>45</v>
      </c>
      <c r="O92" s="64"/>
      <c r="P92" s="182">
        <f>O92*H92</f>
        <v>0</v>
      </c>
      <c r="Q92" s="182">
        <v>0</v>
      </c>
      <c r="R92" s="182">
        <f>Q92*H92</f>
        <v>0</v>
      </c>
      <c r="S92" s="182">
        <v>0</v>
      </c>
      <c r="T92" s="183">
        <f>S92*H92</f>
        <v>0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84" t="s">
        <v>242</v>
      </c>
      <c r="AT92" s="184" t="s">
        <v>139</v>
      </c>
      <c r="AU92" s="184" t="s">
        <v>83</v>
      </c>
      <c r="AY92" s="17" t="s">
        <v>137</v>
      </c>
      <c r="BE92" s="185">
        <f>IF(N92="základní",J92,0)</f>
        <v>0</v>
      </c>
      <c r="BF92" s="185">
        <f>IF(N92="snížená",J92,0)</f>
        <v>0</v>
      </c>
      <c r="BG92" s="185">
        <f>IF(N92="zákl. přenesená",J92,0)</f>
        <v>0</v>
      </c>
      <c r="BH92" s="185">
        <f>IF(N92="sníž. přenesená",J92,0)</f>
        <v>0</v>
      </c>
      <c r="BI92" s="185">
        <f>IF(N92="nulová",J92,0)</f>
        <v>0</v>
      </c>
      <c r="BJ92" s="17" t="s">
        <v>79</v>
      </c>
      <c r="BK92" s="185">
        <f>ROUND(I92*H92,2)</f>
        <v>0</v>
      </c>
      <c r="BL92" s="17" t="s">
        <v>242</v>
      </c>
      <c r="BM92" s="184" t="s">
        <v>1331</v>
      </c>
    </row>
    <row r="93" spans="1:65" s="2" customFormat="1">
      <c r="A93" s="34"/>
      <c r="B93" s="35"/>
      <c r="C93" s="36"/>
      <c r="D93" s="186" t="s">
        <v>145</v>
      </c>
      <c r="E93" s="36"/>
      <c r="F93" s="187" t="s">
        <v>1332</v>
      </c>
      <c r="G93" s="36"/>
      <c r="H93" s="36"/>
      <c r="I93" s="188"/>
      <c r="J93" s="36"/>
      <c r="K93" s="36"/>
      <c r="L93" s="39"/>
      <c r="M93" s="189"/>
      <c r="N93" s="190"/>
      <c r="O93" s="64"/>
      <c r="P93" s="64"/>
      <c r="Q93" s="64"/>
      <c r="R93" s="64"/>
      <c r="S93" s="64"/>
      <c r="T93" s="65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17" t="s">
        <v>145</v>
      </c>
      <c r="AU93" s="17" t="s">
        <v>83</v>
      </c>
    </row>
    <row r="94" spans="1:65" s="14" customFormat="1">
      <c r="B94" s="202"/>
      <c r="C94" s="203"/>
      <c r="D94" s="193" t="s">
        <v>147</v>
      </c>
      <c r="E94" s="204" t="s">
        <v>19</v>
      </c>
      <c r="F94" s="205" t="s">
        <v>1333</v>
      </c>
      <c r="G94" s="203"/>
      <c r="H94" s="206">
        <v>48</v>
      </c>
      <c r="I94" s="207"/>
      <c r="J94" s="203"/>
      <c r="K94" s="203"/>
      <c r="L94" s="208"/>
      <c r="M94" s="209"/>
      <c r="N94" s="210"/>
      <c r="O94" s="210"/>
      <c r="P94" s="210"/>
      <c r="Q94" s="210"/>
      <c r="R94" s="210"/>
      <c r="S94" s="210"/>
      <c r="T94" s="211"/>
      <c r="AT94" s="212" t="s">
        <v>147</v>
      </c>
      <c r="AU94" s="212" t="s">
        <v>83</v>
      </c>
      <c r="AV94" s="14" t="s">
        <v>83</v>
      </c>
      <c r="AW94" s="14" t="s">
        <v>34</v>
      </c>
      <c r="AX94" s="14" t="s">
        <v>74</v>
      </c>
      <c r="AY94" s="212" t="s">
        <v>137</v>
      </c>
    </row>
    <row r="95" spans="1:65" s="15" customFormat="1">
      <c r="B95" s="213"/>
      <c r="C95" s="214"/>
      <c r="D95" s="193" t="s">
        <v>147</v>
      </c>
      <c r="E95" s="215" t="s">
        <v>19</v>
      </c>
      <c r="F95" s="216" t="s">
        <v>150</v>
      </c>
      <c r="G95" s="214"/>
      <c r="H95" s="217">
        <v>48</v>
      </c>
      <c r="I95" s="218"/>
      <c r="J95" s="214"/>
      <c r="K95" s="214"/>
      <c r="L95" s="219"/>
      <c r="M95" s="220"/>
      <c r="N95" s="221"/>
      <c r="O95" s="221"/>
      <c r="P95" s="221"/>
      <c r="Q95" s="221"/>
      <c r="R95" s="221"/>
      <c r="S95" s="221"/>
      <c r="T95" s="222"/>
      <c r="AT95" s="223" t="s">
        <v>147</v>
      </c>
      <c r="AU95" s="223" t="s">
        <v>83</v>
      </c>
      <c r="AV95" s="15" t="s">
        <v>89</v>
      </c>
      <c r="AW95" s="15" t="s">
        <v>34</v>
      </c>
      <c r="AX95" s="15" t="s">
        <v>79</v>
      </c>
      <c r="AY95" s="223" t="s">
        <v>137</v>
      </c>
    </row>
    <row r="96" spans="1:65" s="2" customFormat="1" ht="24.15" customHeight="1">
      <c r="A96" s="34"/>
      <c r="B96" s="35"/>
      <c r="C96" s="224" t="s">
        <v>86</v>
      </c>
      <c r="D96" s="224" t="s">
        <v>243</v>
      </c>
      <c r="E96" s="225" t="s">
        <v>1334</v>
      </c>
      <c r="F96" s="226" t="s">
        <v>1335</v>
      </c>
      <c r="G96" s="227" t="s">
        <v>315</v>
      </c>
      <c r="H96" s="228">
        <v>48</v>
      </c>
      <c r="I96" s="229"/>
      <c r="J96" s="230">
        <f>ROUND(I96*H96,2)</f>
        <v>0</v>
      </c>
      <c r="K96" s="226" t="s">
        <v>143</v>
      </c>
      <c r="L96" s="231"/>
      <c r="M96" s="232" t="s">
        <v>19</v>
      </c>
      <c r="N96" s="233" t="s">
        <v>45</v>
      </c>
      <c r="O96" s="64"/>
      <c r="P96" s="182">
        <f>O96*H96</f>
        <v>0</v>
      </c>
      <c r="Q96" s="182">
        <v>1.2E-4</v>
      </c>
      <c r="R96" s="182">
        <f>Q96*H96</f>
        <v>5.7600000000000004E-3</v>
      </c>
      <c r="S96" s="182">
        <v>0</v>
      </c>
      <c r="T96" s="183">
        <f>S96*H96</f>
        <v>0</v>
      </c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R96" s="184" t="s">
        <v>319</v>
      </c>
      <c r="AT96" s="184" t="s">
        <v>243</v>
      </c>
      <c r="AU96" s="184" t="s">
        <v>83</v>
      </c>
      <c r="AY96" s="17" t="s">
        <v>137</v>
      </c>
      <c r="BE96" s="185">
        <f>IF(N96="základní",J96,0)</f>
        <v>0</v>
      </c>
      <c r="BF96" s="185">
        <f>IF(N96="snížená",J96,0)</f>
        <v>0</v>
      </c>
      <c r="BG96" s="185">
        <f>IF(N96="zákl. přenesená",J96,0)</f>
        <v>0</v>
      </c>
      <c r="BH96" s="185">
        <f>IF(N96="sníž. přenesená",J96,0)</f>
        <v>0</v>
      </c>
      <c r="BI96" s="185">
        <f>IF(N96="nulová",J96,0)</f>
        <v>0</v>
      </c>
      <c r="BJ96" s="17" t="s">
        <v>79</v>
      </c>
      <c r="BK96" s="185">
        <f>ROUND(I96*H96,2)</f>
        <v>0</v>
      </c>
      <c r="BL96" s="17" t="s">
        <v>242</v>
      </c>
      <c r="BM96" s="184" t="s">
        <v>1336</v>
      </c>
    </row>
    <row r="97" spans="1:65" s="2" customFormat="1" ht="49.05" customHeight="1">
      <c r="A97" s="34"/>
      <c r="B97" s="35"/>
      <c r="C97" s="173" t="s">
        <v>89</v>
      </c>
      <c r="D97" s="173" t="s">
        <v>139</v>
      </c>
      <c r="E97" s="174" t="s">
        <v>1337</v>
      </c>
      <c r="F97" s="175" t="s">
        <v>1338</v>
      </c>
      <c r="G97" s="176" t="s">
        <v>315</v>
      </c>
      <c r="H97" s="177">
        <v>199</v>
      </c>
      <c r="I97" s="178"/>
      <c r="J97" s="179">
        <f>ROUND(I97*H97,2)</f>
        <v>0</v>
      </c>
      <c r="K97" s="175" t="s">
        <v>143</v>
      </c>
      <c r="L97" s="39"/>
      <c r="M97" s="180" t="s">
        <v>19</v>
      </c>
      <c r="N97" s="181" t="s">
        <v>45</v>
      </c>
      <c r="O97" s="64"/>
      <c r="P97" s="182">
        <f>O97*H97</f>
        <v>0</v>
      </c>
      <c r="Q97" s="182">
        <v>0</v>
      </c>
      <c r="R97" s="182">
        <f>Q97*H97</f>
        <v>0</v>
      </c>
      <c r="S97" s="182">
        <v>0</v>
      </c>
      <c r="T97" s="183">
        <f>S97*H97</f>
        <v>0</v>
      </c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R97" s="184" t="s">
        <v>242</v>
      </c>
      <c r="AT97" s="184" t="s">
        <v>139</v>
      </c>
      <c r="AU97" s="184" t="s">
        <v>83</v>
      </c>
      <c r="AY97" s="17" t="s">
        <v>137</v>
      </c>
      <c r="BE97" s="185">
        <f>IF(N97="základní",J97,0)</f>
        <v>0</v>
      </c>
      <c r="BF97" s="185">
        <f>IF(N97="snížená",J97,0)</f>
        <v>0</v>
      </c>
      <c r="BG97" s="185">
        <f>IF(N97="zákl. přenesená",J97,0)</f>
        <v>0</v>
      </c>
      <c r="BH97" s="185">
        <f>IF(N97="sníž. přenesená",J97,0)</f>
        <v>0</v>
      </c>
      <c r="BI97" s="185">
        <f>IF(N97="nulová",J97,0)</f>
        <v>0</v>
      </c>
      <c r="BJ97" s="17" t="s">
        <v>79</v>
      </c>
      <c r="BK97" s="185">
        <f>ROUND(I97*H97,2)</f>
        <v>0</v>
      </c>
      <c r="BL97" s="17" t="s">
        <v>242</v>
      </c>
      <c r="BM97" s="184" t="s">
        <v>1339</v>
      </c>
    </row>
    <row r="98" spans="1:65" s="2" customFormat="1">
      <c r="A98" s="34"/>
      <c r="B98" s="35"/>
      <c r="C98" s="36"/>
      <c r="D98" s="186" t="s">
        <v>145</v>
      </c>
      <c r="E98" s="36"/>
      <c r="F98" s="187" t="s">
        <v>1340</v>
      </c>
      <c r="G98" s="36"/>
      <c r="H98" s="36"/>
      <c r="I98" s="188"/>
      <c r="J98" s="36"/>
      <c r="K98" s="36"/>
      <c r="L98" s="39"/>
      <c r="M98" s="189"/>
      <c r="N98" s="190"/>
      <c r="O98" s="64"/>
      <c r="P98" s="64"/>
      <c r="Q98" s="64"/>
      <c r="R98" s="64"/>
      <c r="S98" s="64"/>
      <c r="T98" s="65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T98" s="17" t="s">
        <v>145</v>
      </c>
      <c r="AU98" s="17" t="s">
        <v>83</v>
      </c>
    </row>
    <row r="99" spans="1:65" s="14" customFormat="1">
      <c r="B99" s="202"/>
      <c r="C99" s="203"/>
      <c r="D99" s="193" t="s">
        <v>147</v>
      </c>
      <c r="E99" s="204" t="s">
        <v>19</v>
      </c>
      <c r="F99" s="205" t="s">
        <v>1341</v>
      </c>
      <c r="G99" s="203"/>
      <c r="H99" s="206">
        <v>199</v>
      </c>
      <c r="I99" s="207"/>
      <c r="J99" s="203"/>
      <c r="K99" s="203"/>
      <c r="L99" s="208"/>
      <c r="M99" s="209"/>
      <c r="N99" s="210"/>
      <c r="O99" s="210"/>
      <c r="P99" s="210"/>
      <c r="Q99" s="210"/>
      <c r="R99" s="210"/>
      <c r="S99" s="210"/>
      <c r="T99" s="211"/>
      <c r="AT99" s="212" t="s">
        <v>147</v>
      </c>
      <c r="AU99" s="212" t="s">
        <v>83</v>
      </c>
      <c r="AV99" s="14" t="s">
        <v>83</v>
      </c>
      <c r="AW99" s="14" t="s">
        <v>34</v>
      </c>
      <c r="AX99" s="14" t="s">
        <v>74</v>
      </c>
      <c r="AY99" s="212" t="s">
        <v>137</v>
      </c>
    </row>
    <row r="100" spans="1:65" s="15" customFormat="1">
      <c r="B100" s="213"/>
      <c r="C100" s="214"/>
      <c r="D100" s="193" t="s">
        <v>147</v>
      </c>
      <c r="E100" s="215" t="s">
        <v>19</v>
      </c>
      <c r="F100" s="216" t="s">
        <v>150</v>
      </c>
      <c r="G100" s="214"/>
      <c r="H100" s="217">
        <v>199</v>
      </c>
      <c r="I100" s="218"/>
      <c r="J100" s="214"/>
      <c r="K100" s="214"/>
      <c r="L100" s="219"/>
      <c r="M100" s="220"/>
      <c r="N100" s="221"/>
      <c r="O100" s="221"/>
      <c r="P100" s="221"/>
      <c r="Q100" s="221"/>
      <c r="R100" s="221"/>
      <c r="S100" s="221"/>
      <c r="T100" s="222"/>
      <c r="AT100" s="223" t="s">
        <v>147</v>
      </c>
      <c r="AU100" s="223" t="s">
        <v>83</v>
      </c>
      <c r="AV100" s="15" t="s">
        <v>89</v>
      </c>
      <c r="AW100" s="15" t="s">
        <v>34</v>
      </c>
      <c r="AX100" s="15" t="s">
        <v>79</v>
      </c>
      <c r="AY100" s="223" t="s">
        <v>137</v>
      </c>
    </row>
    <row r="101" spans="1:65" s="2" customFormat="1" ht="24.15" customHeight="1">
      <c r="A101" s="34"/>
      <c r="B101" s="35"/>
      <c r="C101" s="224" t="s">
        <v>170</v>
      </c>
      <c r="D101" s="224" t="s">
        <v>243</v>
      </c>
      <c r="E101" s="225" t="s">
        <v>1342</v>
      </c>
      <c r="F101" s="226" t="s">
        <v>1343</v>
      </c>
      <c r="G101" s="227" t="s">
        <v>315</v>
      </c>
      <c r="H101" s="228">
        <v>199</v>
      </c>
      <c r="I101" s="229"/>
      <c r="J101" s="230">
        <f>ROUND(I101*H101,2)</f>
        <v>0</v>
      </c>
      <c r="K101" s="226" t="s">
        <v>143</v>
      </c>
      <c r="L101" s="231"/>
      <c r="M101" s="232" t="s">
        <v>19</v>
      </c>
      <c r="N101" s="233" t="s">
        <v>45</v>
      </c>
      <c r="O101" s="64"/>
      <c r="P101" s="182">
        <f>O101*H101</f>
        <v>0</v>
      </c>
      <c r="Q101" s="182">
        <v>6.4000000000000005E-4</v>
      </c>
      <c r="R101" s="182">
        <f>Q101*H101</f>
        <v>0.12736</v>
      </c>
      <c r="S101" s="182">
        <v>0</v>
      </c>
      <c r="T101" s="183">
        <f>S101*H101</f>
        <v>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184" t="s">
        <v>319</v>
      </c>
      <c r="AT101" s="184" t="s">
        <v>243</v>
      </c>
      <c r="AU101" s="184" t="s">
        <v>83</v>
      </c>
      <c r="AY101" s="17" t="s">
        <v>137</v>
      </c>
      <c r="BE101" s="185">
        <f>IF(N101="základní",J101,0)</f>
        <v>0</v>
      </c>
      <c r="BF101" s="185">
        <f>IF(N101="snížená",J101,0)</f>
        <v>0</v>
      </c>
      <c r="BG101" s="185">
        <f>IF(N101="zákl. přenesená",J101,0)</f>
        <v>0</v>
      </c>
      <c r="BH101" s="185">
        <f>IF(N101="sníž. přenesená",J101,0)</f>
        <v>0</v>
      </c>
      <c r="BI101" s="185">
        <f>IF(N101="nulová",J101,0)</f>
        <v>0</v>
      </c>
      <c r="BJ101" s="17" t="s">
        <v>79</v>
      </c>
      <c r="BK101" s="185">
        <f>ROUND(I101*H101,2)</f>
        <v>0</v>
      </c>
      <c r="BL101" s="17" t="s">
        <v>242</v>
      </c>
      <c r="BM101" s="184" t="s">
        <v>1344</v>
      </c>
    </row>
    <row r="102" spans="1:65" s="2" customFormat="1" ht="37.799999999999997" customHeight="1">
      <c r="A102" s="34"/>
      <c r="B102" s="35"/>
      <c r="C102" s="173" t="s">
        <v>177</v>
      </c>
      <c r="D102" s="173" t="s">
        <v>139</v>
      </c>
      <c r="E102" s="174" t="s">
        <v>1345</v>
      </c>
      <c r="F102" s="175" t="s">
        <v>1346</v>
      </c>
      <c r="G102" s="176" t="s">
        <v>394</v>
      </c>
      <c r="H102" s="177">
        <v>8</v>
      </c>
      <c r="I102" s="178"/>
      <c r="J102" s="179">
        <f>ROUND(I102*H102,2)</f>
        <v>0</v>
      </c>
      <c r="K102" s="175" t="s">
        <v>143</v>
      </c>
      <c r="L102" s="39"/>
      <c r="M102" s="180" t="s">
        <v>19</v>
      </c>
      <c r="N102" s="181" t="s">
        <v>45</v>
      </c>
      <c r="O102" s="64"/>
      <c r="P102" s="182">
        <f>O102*H102</f>
        <v>0</v>
      </c>
      <c r="Q102" s="182">
        <v>0</v>
      </c>
      <c r="R102" s="182">
        <f>Q102*H102</f>
        <v>0</v>
      </c>
      <c r="S102" s="182">
        <v>0</v>
      </c>
      <c r="T102" s="183">
        <f>S102*H102</f>
        <v>0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R102" s="184" t="s">
        <v>242</v>
      </c>
      <c r="AT102" s="184" t="s">
        <v>139</v>
      </c>
      <c r="AU102" s="184" t="s">
        <v>83</v>
      </c>
      <c r="AY102" s="17" t="s">
        <v>137</v>
      </c>
      <c r="BE102" s="185">
        <f>IF(N102="základní",J102,0)</f>
        <v>0</v>
      </c>
      <c r="BF102" s="185">
        <f>IF(N102="snížená",J102,0)</f>
        <v>0</v>
      </c>
      <c r="BG102" s="185">
        <f>IF(N102="zákl. přenesená",J102,0)</f>
        <v>0</v>
      </c>
      <c r="BH102" s="185">
        <f>IF(N102="sníž. přenesená",J102,0)</f>
        <v>0</v>
      </c>
      <c r="BI102" s="185">
        <f>IF(N102="nulová",J102,0)</f>
        <v>0</v>
      </c>
      <c r="BJ102" s="17" t="s">
        <v>79</v>
      </c>
      <c r="BK102" s="185">
        <f>ROUND(I102*H102,2)</f>
        <v>0</v>
      </c>
      <c r="BL102" s="17" t="s">
        <v>242</v>
      </c>
      <c r="BM102" s="184" t="s">
        <v>1347</v>
      </c>
    </row>
    <row r="103" spans="1:65" s="2" customFormat="1">
      <c r="A103" s="34"/>
      <c r="B103" s="35"/>
      <c r="C103" s="36"/>
      <c r="D103" s="186" t="s">
        <v>145</v>
      </c>
      <c r="E103" s="36"/>
      <c r="F103" s="187" t="s">
        <v>1348</v>
      </c>
      <c r="G103" s="36"/>
      <c r="H103" s="36"/>
      <c r="I103" s="188"/>
      <c r="J103" s="36"/>
      <c r="K103" s="36"/>
      <c r="L103" s="39"/>
      <c r="M103" s="189"/>
      <c r="N103" s="190"/>
      <c r="O103" s="64"/>
      <c r="P103" s="64"/>
      <c r="Q103" s="64"/>
      <c r="R103" s="64"/>
      <c r="S103" s="64"/>
      <c r="T103" s="65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T103" s="17" t="s">
        <v>145</v>
      </c>
      <c r="AU103" s="17" t="s">
        <v>83</v>
      </c>
    </row>
    <row r="104" spans="1:65" s="14" customFormat="1">
      <c r="B104" s="202"/>
      <c r="C104" s="203"/>
      <c r="D104" s="193" t="s">
        <v>147</v>
      </c>
      <c r="E104" s="204" t="s">
        <v>19</v>
      </c>
      <c r="F104" s="205" t="s">
        <v>1349</v>
      </c>
      <c r="G104" s="203"/>
      <c r="H104" s="206">
        <v>8</v>
      </c>
      <c r="I104" s="207"/>
      <c r="J104" s="203"/>
      <c r="K104" s="203"/>
      <c r="L104" s="208"/>
      <c r="M104" s="209"/>
      <c r="N104" s="210"/>
      <c r="O104" s="210"/>
      <c r="P104" s="210"/>
      <c r="Q104" s="210"/>
      <c r="R104" s="210"/>
      <c r="S104" s="210"/>
      <c r="T104" s="211"/>
      <c r="AT104" s="212" t="s">
        <v>147</v>
      </c>
      <c r="AU104" s="212" t="s">
        <v>83</v>
      </c>
      <c r="AV104" s="14" t="s">
        <v>83</v>
      </c>
      <c r="AW104" s="14" t="s">
        <v>34</v>
      </c>
      <c r="AX104" s="14" t="s">
        <v>74</v>
      </c>
      <c r="AY104" s="212" t="s">
        <v>137</v>
      </c>
    </row>
    <row r="105" spans="1:65" s="15" customFormat="1">
      <c r="B105" s="213"/>
      <c r="C105" s="214"/>
      <c r="D105" s="193" t="s">
        <v>147</v>
      </c>
      <c r="E105" s="215" t="s">
        <v>19</v>
      </c>
      <c r="F105" s="216" t="s">
        <v>150</v>
      </c>
      <c r="G105" s="214"/>
      <c r="H105" s="217">
        <v>8</v>
      </c>
      <c r="I105" s="218"/>
      <c r="J105" s="214"/>
      <c r="K105" s="214"/>
      <c r="L105" s="219"/>
      <c r="M105" s="220"/>
      <c r="N105" s="221"/>
      <c r="O105" s="221"/>
      <c r="P105" s="221"/>
      <c r="Q105" s="221"/>
      <c r="R105" s="221"/>
      <c r="S105" s="221"/>
      <c r="T105" s="222"/>
      <c r="AT105" s="223" t="s">
        <v>147</v>
      </c>
      <c r="AU105" s="223" t="s">
        <v>83</v>
      </c>
      <c r="AV105" s="15" t="s">
        <v>89</v>
      </c>
      <c r="AW105" s="15" t="s">
        <v>34</v>
      </c>
      <c r="AX105" s="15" t="s">
        <v>79</v>
      </c>
      <c r="AY105" s="223" t="s">
        <v>137</v>
      </c>
    </row>
    <row r="106" spans="1:65" s="2" customFormat="1" ht="37.799999999999997" customHeight="1">
      <c r="A106" s="34"/>
      <c r="B106" s="35"/>
      <c r="C106" s="173" t="s">
        <v>183</v>
      </c>
      <c r="D106" s="173" t="s">
        <v>139</v>
      </c>
      <c r="E106" s="174" t="s">
        <v>1350</v>
      </c>
      <c r="F106" s="175" t="s">
        <v>1351</v>
      </c>
      <c r="G106" s="176" t="s">
        <v>394</v>
      </c>
      <c r="H106" s="177">
        <v>4</v>
      </c>
      <c r="I106" s="178"/>
      <c r="J106" s="179">
        <f>ROUND(I106*H106,2)</f>
        <v>0</v>
      </c>
      <c r="K106" s="175" t="s">
        <v>143</v>
      </c>
      <c r="L106" s="39"/>
      <c r="M106" s="180" t="s">
        <v>19</v>
      </c>
      <c r="N106" s="181" t="s">
        <v>45</v>
      </c>
      <c r="O106" s="64"/>
      <c r="P106" s="182">
        <f>O106*H106</f>
        <v>0</v>
      </c>
      <c r="Q106" s="182">
        <v>0</v>
      </c>
      <c r="R106" s="182">
        <f>Q106*H106</f>
        <v>0</v>
      </c>
      <c r="S106" s="182">
        <v>0</v>
      </c>
      <c r="T106" s="183">
        <f>S106*H106</f>
        <v>0</v>
      </c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R106" s="184" t="s">
        <v>242</v>
      </c>
      <c r="AT106" s="184" t="s">
        <v>139</v>
      </c>
      <c r="AU106" s="184" t="s">
        <v>83</v>
      </c>
      <c r="AY106" s="17" t="s">
        <v>137</v>
      </c>
      <c r="BE106" s="185">
        <f>IF(N106="základní",J106,0)</f>
        <v>0</v>
      </c>
      <c r="BF106" s="185">
        <f>IF(N106="snížená",J106,0)</f>
        <v>0</v>
      </c>
      <c r="BG106" s="185">
        <f>IF(N106="zákl. přenesená",J106,0)</f>
        <v>0</v>
      </c>
      <c r="BH106" s="185">
        <f>IF(N106="sníž. přenesená",J106,0)</f>
        <v>0</v>
      </c>
      <c r="BI106" s="185">
        <f>IF(N106="nulová",J106,0)</f>
        <v>0</v>
      </c>
      <c r="BJ106" s="17" t="s">
        <v>79</v>
      </c>
      <c r="BK106" s="185">
        <f>ROUND(I106*H106,2)</f>
        <v>0</v>
      </c>
      <c r="BL106" s="17" t="s">
        <v>242</v>
      </c>
      <c r="BM106" s="184" t="s">
        <v>1352</v>
      </c>
    </row>
    <row r="107" spans="1:65" s="2" customFormat="1">
      <c r="A107" s="34"/>
      <c r="B107" s="35"/>
      <c r="C107" s="36"/>
      <c r="D107" s="186" t="s">
        <v>145</v>
      </c>
      <c r="E107" s="36"/>
      <c r="F107" s="187" t="s">
        <v>1353</v>
      </c>
      <c r="G107" s="36"/>
      <c r="H107" s="36"/>
      <c r="I107" s="188"/>
      <c r="J107" s="36"/>
      <c r="K107" s="36"/>
      <c r="L107" s="39"/>
      <c r="M107" s="189"/>
      <c r="N107" s="190"/>
      <c r="O107" s="64"/>
      <c r="P107" s="64"/>
      <c r="Q107" s="64"/>
      <c r="R107" s="64"/>
      <c r="S107" s="64"/>
      <c r="T107" s="65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T107" s="17" t="s">
        <v>145</v>
      </c>
      <c r="AU107" s="17" t="s">
        <v>83</v>
      </c>
    </row>
    <row r="108" spans="1:65" s="14" customFormat="1">
      <c r="B108" s="202"/>
      <c r="C108" s="203"/>
      <c r="D108" s="193" t="s">
        <v>147</v>
      </c>
      <c r="E108" s="204" t="s">
        <v>19</v>
      </c>
      <c r="F108" s="205" t="s">
        <v>1354</v>
      </c>
      <c r="G108" s="203"/>
      <c r="H108" s="206">
        <v>4</v>
      </c>
      <c r="I108" s="207"/>
      <c r="J108" s="203"/>
      <c r="K108" s="203"/>
      <c r="L108" s="208"/>
      <c r="M108" s="209"/>
      <c r="N108" s="210"/>
      <c r="O108" s="210"/>
      <c r="P108" s="210"/>
      <c r="Q108" s="210"/>
      <c r="R108" s="210"/>
      <c r="S108" s="210"/>
      <c r="T108" s="211"/>
      <c r="AT108" s="212" t="s">
        <v>147</v>
      </c>
      <c r="AU108" s="212" t="s">
        <v>83</v>
      </c>
      <c r="AV108" s="14" t="s">
        <v>83</v>
      </c>
      <c r="AW108" s="14" t="s">
        <v>34</v>
      </c>
      <c r="AX108" s="14" t="s">
        <v>74</v>
      </c>
      <c r="AY108" s="212" t="s">
        <v>137</v>
      </c>
    </row>
    <row r="109" spans="1:65" s="15" customFormat="1">
      <c r="B109" s="213"/>
      <c r="C109" s="214"/>
      <c r="D109" s="193" t="s">
        <v>147</v>
      </c>
      <c r="E109" s="215" t="s">
        <v>19</v>
      </c>
      <c r="F109" s="216" t="s">
        <v>150</v>
      </c>
      <c r="G109" s="214"/>
      <c r="H109" s="217">
        <v>4</v>
      </c>
      <c r="I109" s="218"/>
      <c r="J109" s="214"/>
      <c r="K109" s="214"/>
      <c r="L109" s="219"/>
      <c r="M109" s="220"/>
      <c r="N109" s="221"/>
      <c r="O109" s="221"/>
      <c r="P109" s="221"/>
      <c r="Q109" s="221"/>
      <c r="R109" s="221"/>
      <c r="S109" s="221"/>
      <c r="T109" s="222"/>
      <c r="AT109" s="223" t="s">
        <v>147</v>
      </c>
      <c r="AU109" s="223" t="s">
        <v>83</v>
      </c>
      <c r="AV109" s="15" t="s">
        <v>89</v>
      </c>
      <c r="AW109" s="15" t="s">
        <v>34</v>
      </c>
      <c r="AX109" s="15" t="s">
        <v>79</v>
      </c>
      <c r="AY109" s="223" t="s">
        <v>137</v>
      </c>
    </row>
    <row r="110" spans="1:65" s="2" customFormat="1" ht="16.5" customHeight="1">
      <c r="A110" s="34"/>
      <c r="B110" s="35"/>
      <c r="C110" s="224" t="s">
        <v>189</v>
      </c>
      <c r="D110" s="224" t="s">
        <v>243</v>
      </c>
      <c r="E110" s="225" t="s">
        <v>1355</v>
      </c>
      <c r="F110" s="226" t="s">
        <v>1356</v>
      </c>
      <c r="G110" s="227" t="s">
        <v>394</v>
      </c>
      <c r="H110" s="228">
        <v>10</v>
      </c>
      <c r="I110" s="229"/>
      <c r="J110" s="230">
        <f>ROUND(I110*H110,2)</f>
        <v>0</v>
      </c>
      <c r="K110" s="226" t="s">
        <v>143</v>
      </c>
      <c r="L110" s="231"/>
      <c r="M110" s="232" t="s">
        <v>19</v>
      </c>
      <c r="N110" s="233" t="s">
        <v>45</v>
      </c>
      <c r="O110" s="64"/>
      <c r="P110" s="182">
        <f>O110*H110</f>
        <v>0</v>
      </c>
      <c r="Q110" s="182">
        <v>0</v>
      </c>
      <c r="R110" s="182">
        <f>Q110*H110</f>
        <v>0</v>
      </c>
      <c r="S110" s="182">
        <v>0</v>
      </c>
      <c r="T110" s="183">
        <f>S110*H110</f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184" t="s">
        <v>319</v>
      </c>
      <c r="AT110" s="184" t="s">
        <v>243</v>
      </c>
      <c r="AU110" s="184" t="s">
        <v>83</v>
      </c>
      <c r="AY110" s="17" t="s">
        <v>137</v>
      </c>
      <c r="BE110" s="185">
        <f>IF(N110="základní",J110,0)</f>
        <v>0</v>
      </c>
      <c r="BF110" s="185">
        <f>IF(N110="snížená",J110,0)</f>
        <v>0</v>
      </c>
      <c r="BG110" s="185">
        <f>IF(N110="zákl. přenesená",J110,0)</f>
        <v>0</v>
      </c>
      <c r="BH110" s="185">
        <f>IF(N110="sníž. přenesená",J110,0)</f>
        <v>0</v>
      </c>
      <c r="BI110" s="185">
        <f>IF(N110="nulová",J110,0)</f>
        <v>0</v>
      </c>
      <c r="BJ110" s="17" t="s">
        <v>79</v>
      </c>
      <c r="BK110" s="185">
        <f>ROUND(I110*H110,2)</f>
        <v>0</v>
      </c>
      <c r="BL110" s="17" t="s">
        <v>242</v>
      </c>
      <c r="BM110" s="184" t="s">
        <v>1357</v>
      </c>
    </row>
    <row r="111" spans="1:65" s="2" customFormat="1" ht="16.5" customHeight="1">
      <c r="A111" s="34"/>
      <c r="B111" s="35"/>
      <c r="C111" s="224" t="s">
        <v>195</v>
      </c>
      <c r="D111" s="224" t="s">
        <v>243</v>
      </c>
      <c r="E111" s="225" t="s">
        <v>1358</v>
      </c>
      <c r="F111" s="226" t="s">
        <v>1359</v>
      </c>
      <c r="G111" s="227" t="s">
        <v>394</v>
      </c>
      <c r="H111" s="228">
        <v>24</v>
      </c>
      <c r="I111" s="229"/>
      <c r="J111" s="230">
        <f>ROUND(I111*H111,2)</f>
        <v>0</v>
      </c>
      <c r="K111" s="226" t="s">
        <v>143</v>
      </c>
      <c r="L111" s="231"/>
      <c r="M111" s="232" t="s">
        <v>19</v>
      </c>
      <c r="N111" s="233" t="s">
        <v>45</v>
      </c>
      <c r="O111" s="64"/>
      <c r="P111" s="182">
        <f>O111*H111</f>
        <v>0</v>
      </c>
      <c r="Q111" s="182">
        <v>0</v>
      </c>
      <c r="R111" s="182">
        <f>Q111*H111</f>
        <v>0</v>
      </c>
      <c r="S111" s="182">
        <v>0</v>
      </c>
      <c r="T111" s="183">
        <f>S111*H111</f>
        <v>0</v>
      </c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R111" s="184" t="s">
        <v>319</v>
      </c>
      <c r="AT111" s="184" t="s">
        <v>243</v>
      </c>
      <c r="AU111" s="184" t="s">
        <v>83</v>
      </c>
      <c r="AY111" s="17" t="s">
        <v>137</v>
      </c>
      <c r="BE111" s="185">
        <f>IF(N111="základní",J111,0)</f>
        <v>0</v>
      </c>
      <c r="BF111" s="185">
        <f>IF(N111="snížená",J111,0)</f>
        <v>0</v>
      </c>
      <c r="BG111" s="185">
        <f>IF(N111="zákl. přenesená",J111,0)</f>
        <v>0</v>
      </c>
      <c r="BH111" s="185">
        <f>IF(N111="sníž. přenesená",J111,0)</f>
        <v>0</v>
      </c>
      <c r="BI111" s="185">
        <f>IF(N111="nulová",J111,0)</f>
        <v>0</v>
      </c>
      <c r="BJ111" s="17" t="s">
        <v>79</v>
      </c>
      <c r="BK111" s="185">
        <f>ROUND(I111*H111,2)</f>
        <v>0</v>
      </c>
      <c r="BL111" s="17" t="s">
        <v>242</v>
      </c>
      <c r="BM111" s="184" t="s">
        <v>1360</v>
      </c>
    </row>
    <row r="112" spans="1:65" s="2" customFormat="1" ht="49.05" customHeight="1">
      <c r="A112" s="34"/>
      <c r="B112" s="35"/>
      <c r="C112" s="173" t="s">
        <v>201</v>
      </c>
      <c r="D112" s="173" t="s">
        <v>139</v>
      </c>
      <c r="E112" s="174" t="s">
        <v>1361</v>
      </c>
      <c r="F112" s="175" t="s">
        <v>1362</v>
      </c>
      <c r="G112" s="176" t="s">
        <v>315</v>
      </c>
      <c r="H112" s="177">
        <v>164</v>
      </c>
      <c r="I112" s="178"/>
      <c r="J112" s="179">
        <f>ROUND(I112*H112,2)</f>
        <v>0</v>
      </c>
      <c r="K112" s="175" t="s">
        <v>143</v>
      </c>
      <c r="L112" s="39"/>
      <c r="M112" s="180" t="s">
        <v>19</v>
      </c>
      <c r="N112" s="181" t="s">
        <v>45</v>
      </c>
      <c r="O112" s="64"/>
      <c r="P112" s="182">
        <f>O112*H112</f>
        <v>0</v>
      </c>
      <c r="Q112" s="182">
        <v>0</v>
      </c>
      <c r="R112" s="182">
        <f>Q112*H112</f>
        <v>0</v>
      </c>
      <c r="S112" s="182">
        <v>0</v>
      </c>
      <c r="T112" s="183">
        <f>S112*H112</f>
        <v>0</v>
      </c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R112" s="184" t="s">
        <v>242</v>
      </c>
      <c r="AT112" s="184" t="s">
        <v>139</v>
      </c>
      <c r="AU112" s="184" t="s">
        <v>83</v>
      </c>
      <c r="AY112" s="17" t="s">
        <v>137</v>
      </c>
      <c r="BE112" s="185">
        <f>IF(N112="základní",J112,0)</f>
        <v>0</v>
      </c>
      <c r="BF112" s="185">
        <f>IF(N112="snížená",J112,0)</f>
        <v>0</v>
      </c>
      <c r="BG112" s="185">
        <f>IF(N112="zákl. přenesená",J112,0)</f>
        <v>0</v>
      </c>
      <c r="BH112" s="185">
        <f>IF(N112="sníž. přenesená",J112,0)</f>
        <v>0</v>
      </c>
      <c r="BI112" s="185">
        <f>IF(N112="nulová",J112,0)</f>
        <v>0</v>
      </c>
      <c r="BJ112" s="17" t="s">
        <v>79</v>
      </c>
      <c r="BK112" s="185">
        <f>ROUND(I112*H112,2)</f>
        <v>0</v>
      </c>
      <c r="BL112" s="17" t="s">
        <v>242</v>
      </c>
      <c r="BM112" s="184" t="s">
        <v>1363</v>
      </c>
    </row>
    <row r="113" spans="1:65" s="2" customFormat="1">
      <c r="A113" s="34"/>
      <c r="B113" s="35"/>
      <c r="C113" s="36"/>
      <c r="D113" s="186" t="s">
        <v>145</v>
      </c>
      <c r="E113" s="36"/>
      <c r="F113" s="187" t="s">
        <v>1364</v>
      </c>
      <c r="G113" s="36"/>
      <c r="H113" s="36"/>
      <c r="I113" s="188"/>
      <c r="J113" s="36"/>
      <c r="K113" s="36"/>
      <c r="L113" s="39"/>
      <c r="M113" s="189"/>
      <c r="N113" s="190"/>
      <c r="O113" s="64"/>
      <c r="P113" s="64"/>
      <c r="Q113" s="64"/>
      <c r="R113" s="64"/>
      <c r="S113" s="64"/>
      <c r="T113" s="65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T113" s="17" t="s">
        <v>145</v>
      </c>
      <c r="AU113" s="17" t="s">
        <v>83</v>
      </c>
    </row>
    <row r="114" spans="1:65" s="14" customFormat="1">
      <c r="B114" s="202"/>
      <c r="C114" s="203"/>
      <c r="D114" s="193" t="s">
        <v>147</v>
      </c>
      <c r="E114" s="204" t="s">
        <v>19</v>
      </c>
      <c r="F114" s="205" t="s">
        <v>1365</v>
      </c>
      <c r="G114" s="203"/>
      <c r="H114" s="206">
        <v>164</v>
      </c>
      <c r="I114" s="207"/>
      <c r="J114" s="203"/>
      <c r="K114" s="203"/>
      <c r="L114" s="208"/>
      <c r="M114" s="209"/>
      <c r="N114" s="210"/>
      <c r="O114" s="210"/>
      <c r="P114" s="210"/>
      <c r="Q114" s="210"/>
      <c r="R114" s="210"/>
      <c r="S114" s="210"/>
      <c r="T114" s="211"/>
      <c r="AT114" s="212" t="s">
        <v>147</v>
      </c>
      <c r="AU114" s="212" t="s">
        <v>83</v>
      </c>
      <c r="AV114" s="14" t="s">
        <v>83</v>
      </c>
      <c r="AW114" s="14" t="s">
        <v>34</v>
      </c>
      <c r="AX114" s="14" t="s">
        <v>74</v>
      </c>
      <c r="AY114" s="212" t="s">
        <v>137</v>
      </c>
    </row>
    <row r="115" spans="1:65" s="15" customFormat="1">
      <c r="B115" s="213"/>
      <c r="C115" s="214"/>
      <c r="D115" s="193" t="s">
        <v>147</v>
      </c>
      <c r="E115" s="215" t="s">
        <v>19</v>
      </c>
      <c r="F115" s="216" t="s">
        <v>150</v>
      </c>
      <c r="G115" s="214"/>
      <c r="H115" s="217">
        <v>164</v>
      </c>
      <c r="I115" s="218"/>
      <c r="J115" s="214"/>
      <c r="K115" s="214"/>
      <c r="L115" s="219"/>
      <c r="M115" s="220"/>
      <c r="N115" s="221"/>
      <c r="O115" s="221"/>
      <c r="P115" s="221"/>
      <c r="Q115" s="221"/>
      <c r="R115" s="221"/>
      <c r="S115" s="221"/>
      <c r="T115" s="222"/>
      <c r="AT115" s="223" t="s">
        <v>147</v>
      </c>
      <c r="AU115" s="223" t="s">
        <v>83</v>
      </c>
      <c r="AV115" s="15" t="s">
        <v>89</v>
      </c>
      <c r="AW115" s="15" t="s">
        <v>34</v>
      </c>
      <c r="AX115" s="15" t="s">
        <v>79</v>
      </c>
      <c r="AY115" s="223" t="s">
        <v>137</v>
      </c>
    </row>
    <row r="116" spans="1:65" s="2" customFormat="1" ht="16.5" customHeight="1">
      <c r="A116" s="34"/>
      <c r="B116" s="35"/>
      <c r="C116" s="224" t="s">
        <v>209</v>
      </c>
      <c r="D116" s="224" t="s">
        <v>243</v>
      </c>
      <c r="E116" s="225" t="s">
        <v>1366</v>
      </c>
      <c r="F116" s="226" t="s">
        <v>1367</v>
      </c>
      <c r="G116" s="227" t="s">
        <v>672</v>
      </c>
      <c r="H116" s="228">
        <v>111.848</v>
      </c>
      <c r="I116" s="229"/>
      <c r="J116" s="230">
        <f>ROUND(I116*H116,2)</f>
        <v>0</v>
      </c>
      <c r="K116" s="226" t="s">
        <v>143</v>
      </c>
      <c r="L116" s="231"/>
      <c r="M116" s="232" t="s">
        <v>19</v>
      </c>
      <c r="N116" s="233" t="s">
        <v>45</v>
      </c>
      <c r="O116" s="64"/>
      <c r="P116" s="182">
        <f>O116*H116</f>
        <v>0</v>
      </c>
      <c r="Q116" s="182">
        <v>1E-3</v>
      </c>
      <c r="R116" s="182">
        <f>Q116*H116</f>
        <v>0.111848</v>
      </c>
      <c r="S116" s="182">
        <v>0</v>
      </c>
      <c r="T116" s="183">
        <f>S116*H116</f>
        <v>0</v>
      </c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R116" s="184" t="s">
        <v>319</v>
      </c>
      <c r="AT116" s="184" t="s">
        <v>243</v>
      </c>
      <c r="AU116" s="184" t="s">
        <v>83</v>
      </c>
      <c r="AY116" s="17" t="s">
        <v>137</v>
      </c>
      <c r="BE116" s="185">
        <f>IF(N116="základní",J116,0)</f>
        <v>0</v>
      </c>
      <c r="BF116" s="185">
        <f>IF(N116="snížená",J116,0)</f>
        <v>0</v>
      </c>
      <c r="BG116" s="185">
        <f>IF(N116="zákl. přenesená",J116,0)</f>
        <v>0</v>
      </c>
      <c r="BH116" s="185">
        <f>IF(N116="sníž. přenesená",J116,0)</f>
        <v>0</v>
      </c>
      <c r="BI116" s="185">
        <f>IF(N116="nulová",J116,0)</f>
        <v>0</v>
      </c>
      <c r="BJ116" s="17" t="s">
        <v>79</v>
      </c>
      <c r="BK116" s="185">
        <f>ROUND(I116*H116,2)</f>
        <v>0</v>
      </c>
      <c r="BL116" s="17" t="s">
        <v>242</v>
      </c>
      <c r="BM116" s="184" t="s">
        <v>1368</v>
      </c>
    </row>
    <row r="117" spans="1:65" s="14" customFormat="1">
      <c r="B117" s="202"/>
      <c r="C117" s="203"/>
      <c r="D117" s="193" t="s">
        <v>147</v>
      </c>
      <c r="E117" s="204" t="s">
        <v>19</v>
      </c>
      <c r="F117" s="205" t="s">
        <v>1369</v>
      </c>
      <c r="G117" s="203"/>
      <c r="H117" s="206">
        <v>111.848</v>
      </c>
      <c r="I117" s="207"/>
      <c r="J117" s="203"/>
      <c r="K117" s="203"/>
      <c r="L117" s="208"/>
      <c r="M117" s="209"/>
      <c r="N117" s="210"/>
      <c r="O117" s="210"/>
      <c r="P117" s="210"/>
      <c r="Q117" s="210"/>
      <c r="R117" s="210"/>
      <c r="S117" s="210"/>
      <c r="T117" s="211"/>
      <c r="AT117" s="212" t="s">
        <v>147</v>
      </c>
      <c r="AU117" s="212" t="s">
        <v>83</v>
      </c>
      <c r="AV117" s="14" t="s">
        <v>83</v>
      </c>
      <c r="AW117" s="14" t="s">
        <v>34</v>
      </c>
      <c r="AX117" s="14" t="s">
        <v>74</v>
      </c>
      <c r="AY117" s="212" t="s">
        <v>137</v>
      </c>
    </row>
    <row r="118" spans="1:65" s="15" customFormat="1">
      <c r="B118" s="213"/>
      <c r="C118" s="214"/>
      <c r="D118" s="193" t="s">
        <v>147</v>
      </c>
      <c r="E118" s="215" t="s">
        <v>19</v>
      </c>
      <c r="F118" s="216" t="s">
        <v>150</v>
      </c>
      <c r="G118" s="214"/>
      <c r="H118" s="217">
        <v>111.848</v>
      </c>
      <c r="I118" s="218"/>
      <c r="J118" s="214"/>
      <c r="K118" s="214"/>
      <c r="L118" s="219"/>
      <c r="M118" s="220"/>
      <c r="N118" s="221"/>
      <c r="O118" s="221"/>
      <c r="P118" s="221"/>
      <c r="Q118" s="221"/>
      <c r="R118" s="221"/>
      <c r="S118" s="221"/>
      <c r="T118" s="222"/>
      <c r="AT118" s="223" t="s">
        <v>147</v>
      </c>
      <c r="AU118" s="223" t="s">
        <v>83</v>
      </c>
      <c r="AV118" s="15" t="s">
        <v>89</v>
      </c>
      <c r="AW118" s="15" t="s">
        <v>34</v>
      </c>
      <c r="AX118" s="15" t="s">
        <v>79</v>
      </c>
      <c r="AY118" s="223" t="s">
        <v>137</v>
      </c>
    </row>
    <row r="119" spans="1:65" s="2" customFormat="1" ht="24.15" customHeight="1">
      <c r="A119" s="34"/>
      <c r="B119" s="35"/>
      <c r="C119" s="173" t="s">
        <v>8</v>
      </c>
      <c r="D119" s="173" t="s">
        <v>139</v>
      </c>
      <c r="E119" s="174" t="s">
        <v>1370</v>
      </c>
      <c r="F119" s="175" t="s">
        <v>1371</v>
      </c>
      <c r="G119" s="176" t="s">
        <v>394</v>
      </c>
      <c r="H119" s="177">
        <v>6</v>
      </c>
      <c r="I119" s="178"/>
      <c r="J119" s="179">
        <f>ROUND(I119*H119,2)</f>
        <v>0</v>
      </c>
      <c r="K119" s="175" t="s">
        <v>143</v>
      </c>
      <c r="L119" s="39"/>
      <c r="M119" s="180" t="s">
        <v>19</v>
      </c>
      <c r="N119" s="181" t="s">
        <v>45</v>
      </c>
      <c r="O119" s="64"/>
      <c r="P119" s="182">
        <f>O119*H119</f>
        <v>0</v>
      </c>
      <c r="Q119" s="182">
        <v>0</v>
      </c>
      <c r="R119" s="182">
        <f>Q119*H119</f>
        <v>0</v>
      </c>
      <c r="S119" s="182">
        <v>0</v>
      </c>
      <c r="T119" s="183">
        <f>S119*H119</f>
        <v>0</v>
      </c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184" t="s">
        <v>242</v>
      </c>
      <c r="AT119" s="184" t="s">
        <v>139</v>
      </c>
      <c r="AU119" s="184" t="s">
        <v>83</v>
      </c>
      <c r="AY119" s="17" t="s">
        <v>137</v>
      </c>
      <c r="BE119" s="185">
        <f>IF(N119="základní",J119,0)</f>
        <v>0</v>
      </c>
      <c r="BF119" s="185">
        <f>IF(N119="snížená",J119,0)</f>
        <v>0</v>
      </c>
      <c r="BG119" s="185">
        <f>IF(N119="zákl. přenesená",J119,0)</f>
        <v>0</v>
      </c>
      <c r="BH119" s="185">
        <f>IF(N119="sníž. přenesená",J119,0)</f>
        <v>0</v>
      </c>
      <c r="BI119" s="185">
        <f>IF(N119="nulová",J119,0)</f>
        <v>0</v>
      </c>
      <c r="BJ119" s="17" t="s">
        <v>79</v>
      </c>
      <c r="BK119" s="185">
        <f>ROUND(I119*H119,2)</f>
        <v>0</v>
      </c>
      <c r="BL119" s="17" t="s">
        <v>242</v>
      </c>
      <c r="BM119" s="184" t="s">
        <v>1372</v>
      </c>
    </row>
    <row r="120" spans="1:65" s="2" customFormat="1">
      <c r="A120" s="34"/>
      <c r="B120" s="35"/>
      <c r="C120" s="36"/>
      <c r="D120" s="186" t="s">
        <v>145</v>
      </c>
      <c r="E120" s="36"/>
      <c r="F120" s="187" t="s">
        <v>1373</v>
      </c>
      <c r="G120" s="36"/>
      <c r="H120" s="36"/>
      <c r="I120" s="188"/>
      <c r="J120" s="36"/>
      <c r="K120" s="36"/>
      <c r="L120" s="39"/>
      <c r="M120" s="189"/>
      <c r="N120" s="190"/>
      <c r="O120" s="64"/>
      <c r="P120" s="64"/>
      <c r="Q120" s="64"/>
      <c r="R120" s="64"/>
      <c r="S120" s="64"/>
      <c r="T120" s="65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7" t="s">
        <v>145</v>
      </c>
      <c r="AU120" s="17" t="s">
        <v>83</v>
      </c>
    </row>
    <row r="121" spans="1:65" s="14" customFormat="1">
      <c r="B121" s="202"/>
      <c r="C121" s="203"/>
      <c r="D121" s="193" t="s">
        <v>147</v>
      </c>
      <c r="E121" s="204" t="s">
        <v>19</v>
      </c>
      <c r="F121" s="205" t="s">
        <v>1374</v>
      </c>
      <c r="G121" s="203"/>
      <c r="H121" s="206">
        <v>6</v>
      </c>
      <c r="I121" s="207"/>
      <c r="J121" s="203"/>
      <c r="K121" s="203"/>
      <c r="L121" s="208"/>
      <c r="M121" s="209"/>
      <c r="N121" s="210"/>
      <c r="O121" s="210"/>
      <c r="P121" s="210"/>
      <c r="Q121" s="210"/>
      <c r="R121" s="210"/>
      <c r="S121" s="210"/>
      <c r="T121" s="211"/>
      <c r="AT121" s="212" t="s">
        <v>147</v>
      </c>
      <c r="AU121" s="212" t="s">
        <v>83</v>
      </c>
      <c r="AV121" s="14" t="s">
        <v>83</v>
      </c>
      <c r="AW121" s="14" t="s">
        <v>34</v>
      </c>
      <c r="AX121" s="14" t="s">
        <v>74</v>
      </c>
      <c r="AY121" s="212" t="s">
        <v>137</v>
      </c>
    </row>
    <row r="122" spans="1:65" s="15" customFormat="1">
      <c r="B122" s="213"/>
      <c r="C122" s="214"/>
      <c r="D122" s="193" t="s">
        <v>147</v>
      </c>
      <c r="E122" s="215" t="s">
        <v>19</v>
      </c>
      <c r="F122" s="216" t="s">
        <v>150</v>
      </c>
      <c r="G122" s="214"/>
      <c r="H122" s="217">
        <v>6</v>
      </c>
      <c r="I122" s="218"/>
      <c r="J122" s="214"/>
      <c r="K122" s="214"/>
      <c r="L122" s="219"/>
      <c r="M122" s="220"/>
      <c r="N122" s="221"/>
      <c r="O122" s="221"/>
      <c r="P122" s="221"/>
      <c r="Q122" s="221"/>
      <c r="R122" s="221"/>
      <c r="S122" s="221"/>
      <c r="T122" s="222"/>
      <c r="AT122" s="223" t="s">
        <v>147</v>
      </c>
      <c r="AU122" s="223" t="s">
        <v>83</v>
      </c>
      <c r="AV122" s="15" t="s">
        <v>89</v>
      </c>
      <c r="AW122" s="15" t="s">
        <v>34</v>
      </c>
      <c r="AX122" s="15" t="s">
        <v>79</v>
      </c>
      <c r="AY122" s="223" t="s">
        <v>137</v>
      </c>
    </row>
    <row r="123" spans="1:65" s="2" customFormat="1" ht="24.15" customHeight="1">
      <c r="A123" s="34"/>
      <c r="B123" s="35"/>
      <c r="C123" s="224" t="s">
        <v>223</v>
      </c>
      <c r="D123" s="224" t="s">
        <v>243</v>
      </c>
      <c r="E123" s="225" t="s">
        <v>1375</v>
      </c>
      <c r="F123" s="226" t="s">
        <v>1376</v>
      </c>
      <c r="G123" s="227" t="s">
        <v>394</v>
      </c>
      <c r="H123" s="228">
        <v>2</v>
      </c>
      <c r="I123" s="229"/>
      <c r="J123" s="230">
        <f>ROUND(I123*H123,2)</f>
        <v>0</v>
      </c>
      <c r="K123" s="226" t="s">
        <v>143</v>
      </c>
      <c r="L123" s="231"/>
      <c r="M123" s="232" t="s">
        <v>19</v>
      </c>
      <c r="N123" s="233" t="s">
        <v>45</v>
      </c>
      <c r="O123" s="64"/>
      <c r="P123" s="182">
        <f>O123*H123</f>
        <v>0</v>
      </c>
      <c r="Q123" s="182">
        <v>2.5999999999999998E-4</v>
      </c>
      <c r="R123" s="182">
        <f>Q123*H123</f>
        <v>5.1999999999999995E-4</v>
      </c>
      <c r="S123" s="182">
        <v>0</v>
      </c>
      <c r="T123" s="183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84" t="s">
        <v>319</v>
      </c>
      <c r="AT123" s="184" t="s">
        <v>243</v>
      </c>
      <c r="AU123" s="184" t="s">
        <v>83</v>
      </c>
      <c r="AY123" s="17" t="s">
        <v>137</v>
      </c>
      <c r="BE123" s="185">
        <f>IF(N123="základní",J123,0)</f>
        <v>0</v>
      </c>
      <c r="BF123" s="185">
        <f>IF(N123="snížená",J123,0)</f>
        <v>0</v>
      </c>
      <c r="BG123" s="185">
        <f>IF(N123="zákl. přenesená",J123,0)</f>
        <v>0</v>
      </c>
      <c r="BH123" s="185">
        <f>IF(N123="sníž. přenesená",J123,0)</f>
        <v>0</v>
      </c>
      <c r="BI123" s="185">
        <f>IF(N123="nulová",J123,0)</f>
        <v>0</v>
      </c>
      <c r="BJ123" s="17" t="s">
        <v>79</v>
      </c>
      <c r="BK123" s="185">
        <f>ROUND(I123*H123,2)</f>
        <v>0</v>
      </c>
      <c r="BL123" s="17" t="s">
        <v>242</v>
      </c>
      <c r="BM123" s="184" t="s">
        <v>1377</v>
      </c>
    </row>
    <row r="124" spans="1:65" s="2" customFormat="1" ht="16.5" customHeight="1">
      <c r="A124" s="34"/>
      <c r="B124" s="35"/>
      <c r="C124" s="224" t="s">
        <v>229</v>
      </c>
      <c r="D124" s="224" t="s">
        <v>243</v>
      </c>
      <c r="E124" s="225" t="s">
        <v>1378</v>
      </c>
      <c r="F124" s="226" t="s">
        <v>1379</v>
      </c>
      <c r="G124" s="227" t="s">
        <v>394</v>
      </c>
      <c r="H124" s="228">
        <v>4</v>
      </c>
      <c r="I124" s="229"/>
      <c r="J124" s="230">
        <f>ROUND(I124*H124,2)</f>
        <v>0</v>
      </c>
      <c r="K124" s="226" t="s">
        <v>143</v>
      </c>
      <c r="L124" s="231"/>
      <c r="M124" s="232" t="s">
        <v>19</v>
      </c>
      <c r="N124" s="233" t="s">
        <v>45</v>
      </c>
      <c r="O124" s="64"/>
      <c r="P124" s="182">
        <f>O124*H124</f>
        <v>0</v>
      </c>
      <c r="Q124" s="182">
        <v>1.3999999999999999E-4</v>
      </c>
      <c r="R124" s="182">
        <f>Q124*H124</f>
        <v>5.5999999999999995E-4</v>
      </c>
      <c r="S124" s="182">
        <v>0</v>
      </c>
      <c r="T124" s="183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84" t="s">
        <v>319</v>
      </c>
      <c r="AT124" s="184" t="s">
        <v>243</v>
      </c>
      <c r="AU124" s="184" t="s">
        <v>83</v>
      </c>
      <c r="AY124" s="17" t="s">
        <v>137</v>
      </c>
      <c r="BE124" s="185">
        <f>IF(N124="základní",J124,0)</f>
        <v>0</v>
      </c>
      <c r="BF124" s="185">
        <f>IF(N124="snížená",J124,0)</f>
        <v>0</v>
      </c>
      <c r="BG124" s="185">
        <f>IF(N124="zákl. přenesená",J124,0)</f>
        <v>0</v>
      </c>
      <c r="BH124" s="185">
        <f>IF(N124="sníž. přenesená",J124,0)</f>
        <v>0</v>
      </c>
      <c r="BI124" s="185">
        <f>IF(N124="nulová",J124,0)</f>
        <v>0</v>
      </c>
      <c r="BJ124" s="17" t="s">
        <v>79</v>
      </c>
      <c r="BK124" s="185">
        <f>ROUND(I124*H124,2)</f>
        <v>0</v>
      </c>
      <c r="BL124" s="17" t="s">
        <v>242</v>
      </c>
      <c r="BM124" s="184" t="s">
        <v>1380</v>
      </c>
    </row>
    <row r="125" spans="1:65" s="2" customFormat="1" ht="24.15" customHeight="1">
      <c r="A125" s="34"/>
      <c r="B125" s="35"/>
      <c r="C125" s="173" t="s">
        <v>236</v>
      </c>
      <c r="D125" s="173" t="s">
        <v>139</v>
      </c>
      <c r="E125" s="174" t="s">
        <v>1381</v>
      </c>
      <c r="F125" s="175" t="s">
        <v>1382</v>
      </c>
      <c r="G125" s="176" t="s">
        <v>394</v>
      </c>
      <c r="H125" s="177">
        <v>3</v>
      </c>
      <c r="I125" s="178"/>
      <c r="J125" s="179">
        <f>ROUND(I125*H125,2)</f>
        <v>0</v>
      </c>
      <c r="K125" s="175" t="s">
        <v>143</v>
      </c>
      <c r="L125" s="39"/>
      <c r="M125" s="180" t="s">
        <v>19</v>
      </c>
      <c r="N125" s="181" t="s">
        <v>45</v>
      </c>
      <c r="O125" s="64"/>
      <c r="P125" s="182">
        <f>O125*H125</f>
        <v>0</v>
      </c>
      <c r="Q125" s="182">
        <v>0</v>
      </c>
      <c r="R125" s="182">
        <f>Q125*H125</f>
        <v>0</v>
      </c>
      <c r="S125" s="182">
        <v>0</v>
      </c>
      <c r="T125" s="183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4" t="s">
        <v>480</v>
      </c>
      <c r="AT125" s="184" t="s">
        <v>139</v>
      </c>
      <c r="AU125" s="184" t="s">
        <v>83</v>
      </c>
      <c r="AY125" s="17" t="s">
        <v>137</v>
      </c>
      <c r="BE125" s="185">
        <f>IF(N125="základní",J125,0)</f>
        <v>0</v>
      </c>
      <c r="BF125" s="185">
        <f>IF(N125="snížená",J125,0)</f>
        <v>0</v>
      </c>
      <c r="BG125" s="185">
        <f>IF(N125="zákl. přenesená",J125,0)</f>
        <v>0</v>
      </c>
      <c r="BH125" s="185">
        <f>IF(N125="sníž. přenesená",J125,0)</f>
        <v>0</v>
      </c>
      <c r="BI125" s="185">
        <f>IF(N125="nulová",J125,0)</f>
        <v>0</v>
      </c>
      <c r="BJ125" s="17" t="s">
        <v>79</v>
      </c>
      <c r="BK125" s="185">
        <f>ROUND(I125*H125,2)</f>
        <v>0</v>
      </c>
      <c r="BL125" s="17" t="s">
        <v>480</v>
      </c>
      <c r="BM125" s="184" t="s">
        <v>1383</v>
      </c>
    </row>
    <row r="126" spans="1:65" s="2" customFormat="1">
      <c r="A126" s="34"/>
      <c r="B126" s="35"/>
      <c r="C126" s="36"/>
      <c r="D126" s="186" t="s">
        <v>145</v>
      </c>
      <c r="E126" s="36"/>
      <c r="F126" s="187" t="s">
        <v>1384</v>
      </c>
      <c r="G126" s="36"/>
      <c r="H126" s="36"/>
      <c r="I126" s="188"/>
      <c r="J126" s="36"/>
      <c r="K126" s="36"/>
      <c r="L126" s="39"/>
      <c r="M126" s="189"/>
      <c r="N126" s="190"/>
      <c r="O126" s="64"/>
      <c r="P126" s="64"/>
      <c r="Q126" s="64"/>
      <c r="R126" s="64"/>
      <c r="S126" s="64"/>
      <c r="T126" s="65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7" t="s">
        <v>145</v>
      </c>
      <c r="AU126" s="17" t="s">
        <v>83</v>
      </c>
    </row>
    <row r="127" spans="1:65" s="14" customFormat="1">
      <c r="B127" s="202"/>
      <c r="C127" s="203"/>
      <c r="D127" s="193" t="s">
        <v>147</v>
      </c>
      <c r="E127" s="204" t="s">
        <v>19</v>
      </c>
      <c r="F127" s="205" t="s">
        <v>1385</v>
      </c>
      <c r="G127" s="203"/>
      <c r="H127" s="206">
        <v>3</v>
      </c>
      <c r="I127" s="207"/>
      <c r="J127" s="203"/>
      <c r="K127" s="203"/>
      <c r="L127" s="208"/>
      <c r="M127" s="209"/>
      <c r="N127" s="210"/>
      <c r="O127" s="210"/>
      <c r="P127" s="210"/>
      <c r="Q127" s="210"/>
      <c r="R127" s="210"/>
      <c r="S127" s="210"/>
      <c r="T127" s="211"/>
      <c r="AT127" s="212" t="s">
        <v>147</v>
      </c>
      <c r="AU127" s="212" t="s">
        <v>83</v>
      </c>
      <c r="AV127" s="14" t="s">
        <v>83</v>
      </c>
      <c r="AW127" s="14" t="s">
        <v>34</v>
      </c>
      <c r="AX127" s="14" t="s">
        <v>74</v>
      </c>
      <c r="AY127" s="212" t="s">
        <v>137</v>
      </c>
    </row>
    <row r="128" spans="1:65" s="15" customFormat="1">
      <c r="B128" s="213"/>
      <c r="C128" s="214"/>
      <c r="D128" s="193" t="s">
        <v>147</v>
      </c>
      <c r="E128" s="215" t="s">
        <v>19</v>
      </c>
      <c r="F128" s="216" t="s">
        <v>150</v>
      </c>
      <c r="G128" s="214"/>
      <c r="H128" s="217">
        <v>3</v>
      </c>
      <c r="I128" s="218"/>
      <c r="J128" s="214"/>
      <c r="K128" s="214"/>
      <c r="L128" s="219"/>
      <c r="M128" s="220"/>
      <c r="N128" s="221"/>
      <c r="O128" s="221"/>
      <c r="P128" s="221"/>
      <c r="Q128" s="221"/>
      <c r="R128" s="221"/>
      <c r="S128" s="221"/>
      <c r="T128" s="222"/>
      <c r="AT128" s="223" t="s">
        <v>147</v>
      </c>
      <c r="AU128" s="223" t="s">
        <v>83</v>
      </c>
      <c r="AV128" s="15" t="s">
        <v>89</v>
      </c>
      <c r="AW128" s="15" t="s">
        <v>34</v>
      </c>
      <c r="AX128" s="15" t="s">
        <v>79</v>
      </c>
      <c r="AY128" s="223" t="s">
        <v>137</v>
      </c>
    </row>
    <row r="129" spans="1:65" s="2" customFormat="1" ht="16.5" customHeight="1">
      <c r="A129" s="34"/>
      <c r="B129" s="35"/>
      <c r="C129" s="224" t="s">
        <v>242</v>
      </c>
      <c r="D129" s="224" t="s">
        <v>243</v>
      </c>
      <c r="E129" s="225" t="s">
        <v>1386</v>
      </c>
      <c r="F129" s="226" t="s">
        <v>1387</v>
      </c>
      <c r="G129" s="227" t="s">
        <v>394</v>
      </c>
      <c r="H129" s="228">
        <v>3</v>
      </c>
      <c r="I129" s="229"/>
      <c r="J129" s="230">
        <f>ROUND(I129*H129,2)</f>
        <v>0</v>
      </c>
      <c r="K129" s="226" t="s">
        <v>143</v>
      </c>
      <c r="L129" s="231"/>
      <c r="M129" s="232" t="s">
        <v>19</v>
      </c>
      <c r="N129" s="233" t="s">
        <v>45</v>
      </c>
      <c r="O129" s="64"/>
      <c r="P129" s="182">
        <f>O129*H129</f>
        <v>0</v>
      </c>
      <c r="Q129" s="182">
        <v>0.115</v>
      </c>
      <c r="R129" s="182">
        <f>Q129*H129</f>
        <v>0.34500000000000003</v>
      </c>
      <c r="S129" s="182">
        <v>0</v>
      </c>
      <c r="T129" s="183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4" t="s">
        <v>784</v>
      </c>
      <c r="AT129" s="184" t="s">
        <v>243</v>
      </c>
      <c r="AU129" s="184" t="s">
        <v>83</v>
      </c>
      <c r="AY129" s="17" t="s">
        <v>137</v>
      </c>
      <c r="BE129" s="185">
        <f>IF(N129="základní",J129,0)</f>
        <v>0</v>
      </c>
      <c r="BF129" s="185">
        <f>IF(N129="snížená",J129,0)</f>
        <v>0</v>
      </c>
      <c r="BG129" s="185">
        <f>IF(N129="zákl. přenesená",J129,0)</f>
        <v>0</v>
      </c>
      <c r="BH129" s="185">
        <f>IF(N129="sníž. přenesená",J129,0)</f>
        <v>0</v>
      </c>
      <c r="BI129" s="185">
        <f>IF(N129="nulová",J129,0)</f>
        <v>0</v>
      </c>
      <c r="BJ129" s="17" t="s">
        <v>79</v>
      </c>
      <c r="BK129" s="185">
        <f>ROUND(I129*H129,2)</f>
        <v>0</v>
      </c>
      <c r="BL129" s="17" t="s">
        <v>784</v>
      </c>
      <c r="BM129" s="184" t="s">
        <v>1388</v>
      </c>
    </row>
    <row r="130" spans="1:65" s="2" customFormat="1" ht="24.15" customHeight="1">
      <c r="A130" s="34"/>
      <c r="B130" s="35"/>
      <c r="C130" s="173" t="s">
        <v>248</v>
      </c>
      <c r="D130" s="173" t="s">
        <v>139</v>
      </c>
      <c r="E130" s="174" t="s">
        <v>1389</v>
      </c>
      <c r="F130" s="175" t="s">
        <v>1390</v>
      </c>
      <c r="G130" s="176" t="s">
        <v>394</v>
      </c>
      <c r="H130" s="177">
        <v>2</v>
      </c>
      <c r="I130" s="178"/>
      <c r="J130" s="179">
        <f>ROUND(I130*H130,2)</f>
        <v>0</v>
      </c>
      <c r="K130" s="175" t="s">
        <v>143</v>
      </c>
      <c r="L130" s="39"/>
      <c r="M130" s="180" t="s">
        <v>19</v>
      </c>
      <c r="N130" s="181" t="s">
        <v>45</v>
      </c>
      <c r="O130" s="64"/>
      <c r="P130" s="182">
        <f>O130*H130</f>
        <v>0</v>
      </c>
      <c r="Q130" s="182">
        <v>0</v>
      </c>
      <c r="R130" s="182">
        <f>Q130*H130</f>
        <v>0</v>
      </c>
      <c r="S130" s="182">
        <v>0</v>
      </c>
      <c r="T130" s="183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4" t="s">
        <v>480</v>
      </c>
      <c r="AT130" s="184" t="s">
        <v>139</v>
      </c>
      <c r="AU130" s="184" t="s">
        <v>83</v>
      </c>
      <c r="AY130" s="17" t="s">
        <v>137</v>
      </c>
      <c r="BE130" s="185">
        <f>IF(N130="základní",J130,0)</f>
        <v>0</v>
      </c>
      <c r="BF130" s="185">
        <f>IF(N130="snížená",J130,0)</f>
        <v>0</v>
      </c>
      <c r="BG130" s="185">
        <f>IF(N130="zákl. přenesená",J130,0)</f>
        <v>0</v>
      </c>
      <c r="BH130" s="185">
        <f>IF(N130="sníž. přenesená",J130,0)</f>
        <v>0</v>
      </c>
      <c r="BI130" s="185">
        <f>IF(N130="nulová",J130,0)</f>
        <v>0</v>
      </c>
      <c r="BJ130" s="17" t="s">
        <v>79</v>
      </c>
      <c r="BK130" s="185">
        <f>ROUND(I130*H130,2)</f>
        <v>0</v>
      </c>
      <c r="BL130" s="17" t="s">
        <v>480</v>
      </c>
      <c r="BM130" s="184" t="s">
        <v>1391</v>
      </c>
    </row>
    <row r="131" spans="1:65" s="2" customFormat="1">
      <c r="A131" s="34"/>
      <c r="B131" s="35"/>
      <c r="C131" s="36"/>
      <c r="D131" s="186" t="s">
        <v>145</v>
      </c>
      <c r="E131" s="36"/>
      <c r="F131" s="187" t="s">
        <v>1392</v>
      </c>
      <c r="G131" s="36"/>
      <c r="H131" s="36"/>
      <c r="I131" s="188"/>
      <c r="J131" s="36"/>
      <c r="K131" s="36"/>
      <c r="L131" s="39"/>
      <c r="M131" s="189"/>
      <c r="N131" s="190"/>
      <c r="O131" s="64"/>
      <c r="P131" s="64"/>
      <c r="Q131" s="64"/>
      <c r="R131" s="64"/>
      <c r="S131" s="64"/>
      <c r="T131" s="65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7" t="s">
        <v>145</v>
      </c>
      <c r="AU131" s="17" t="s">
        <v>83</v>
      </c>
    </row>
    <row r="132" spans="1:65" s="14" customFormat="1">
      <c r="B132" s="202"/>
      <c r="C132" s="203"/>
      <c r="D132" s="193" t="s">
        <v>147</v>
      </c>
      <c r="E132" s="204" t="s">
        <v>19</v>
      </c>
      <c r="F132" s="205" t="s">
        <v>1393</v>
      </c>
      <c r="G132" s="203"/>
      <c r="H132" s="206">
        <v>2</v>
      </c>
      <c r="I132" s="207"/>
      <c r="J132" s="203"/>
      <c r="K132" s="203"/>
      <c r="L132" s="208"/>
      <c r="M132" s="209"/>
      <c r="N132" s="210"/>
      <c r="O132" s="210"/>
      <c r="P132" s="210"/>
      <c r="Q132" s="210"/>
      <c r="R132" s="210"/>
      <c r="S132" s="210"/>
      <c r="T132" s="211"/>
      <c r="AT132" s="212" t="s">
        <v>147</v>
      </c>
      <c r="AU132" s="212" t="s">
        <v>83</v>
      </c>
      <c r="AV132" s="14" t="s">
        <v>83</v>
      </c>
      <c r="AW132" s="14" t="s">
        <v>34</v>
      </c>
      <c r="AX132" s="14" t="s">
        <v>74</v>
      </c>
      <c r="AY132" s="212" t="s">
        <v>137</v>
      </c>
    </row>
    <row r="133" spans="1:65" s="15" customFormat="1">
      <c r="B133" s="213"/>
      <c r="C133" s="214"/>
      <c r="D133" s="193" t="s">
        <v>147</v>
      </c>
      <c r="E133" s="215" t="s">
        <v>19</v>
      </c>
      <c r="F133" s="216" t="s">
        <v>150</v>
      </c>
      <c r="G133" s="214"/>
      <c r="H133" s="217">
        <v>2</v>
      </c>
      <c r="I133" s="218"/>
      <c r="J133" s="214"/>
      <c r="K133" s="214"/>
      <c r="L133" s="219"/>
      <c r="M133" s="220"/>
      <c r="N133" s="221"/>
      <c r="O133" s="221"/>
      <c r="P133" s="221"/>
      <c r="Q133" s="221"/>
      <c r="R133" s="221"/>
      <c r="S133" s="221"/>
      <c r="T133" s="222"/>
      <c r="AT133" s="223" t="s">
        <v>147</v>
      </c>
      <c r="AU133" s="223" t="s">
        <v>83</v>
      </c>
      <c r="AV133" s="15" t="s">
        <v>89</v>
      </c>
      <c r="AW133" s="15" t="s">
        <v>34</v>
      </c>
      <c r="AX133" s="15" t="s">
        <v>79</v>
      </c>
      <c r="AY133" s="223" t="s">
        <v>137</v>
      </c>
    </row>
    <row r="134" spans="1:65" s="2" customFormat="1" ht="24.15" customHeight="1">
      <c r="A134" s="34"/>
      <c r="B134" s="35"/>
      <c r="C134" s="224" t="s">
        <v>256</v>
      </c>
      <c r="D134" s="224" t="s">
        <v>243</v>
      </c>
      <c r="E134" s="225" t="s">
        <v>1394</v>
      </c>
      <c r="F134" s="226" t="s">
        <v>1395</v>
      </c>
      <c r="G134" s="227" t="s">
        <v>394</v>
      </c>
      <c r="H134" s="228">
        <v>2</v>
      </c>
      <c r="I134" s="229"/>
      <c r="J134" s="230">
        <f>ROUND(I134*H134,2)</f>
        <v>0</v>
      </c>
      <c r="K134" s="226" t="s">
        <v>143</v>
      </c>
      <c r="L134" s="231"/>
      <c r="M134" s="232" t="s">
        <v>19</v>
      </c>
      <c r="N134" s="233" t="s">
        <v>45</v>
      </c>
      <c r="O134" s="64"/>
      <c r="P134" s="182">
        <f>O134*H134</f>
        <v>0</v>
      </c>
      <c r="Q134" s="182">
        <v>8.0000000000000002E-3</v>
      </c>
      <c r="R134" s="182">
        <f>Q134*H134</f>
        <v>1.6E-2</v>
      </c>
      <c r="S134" s="182">
        <v>0</v>
      </c>
      <c r="T134" s="183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84" t="s">
        <v>784</v>
      </c>
      <c r="AT134" s="184" t="s">
        <v>243</v>
      </c>
      <c r="AU134" s="184" t="s">
        <v>83</v>
      </c>
      <c r="AY134" s="17" t="s">
        <v>137</v>
      </c>
      <c r="BE134" s="185">
        <f>IF(N134="základní",J134,0)</f>
        <v>0</v>
      </c>
      <c r="BF134" s="185">
        <f>IF(N134="snížená",J134,0)</f>
        <v>0</v>
      </c>
      <c r="BG134" s="185">
        <f>IF(N134="zákl. přenesená",J134,0)</f>
        <v>0</v>
      </c>
      <c r="BH134" s="185">
        <f>IF(N134="sníž. přenesená",J134,0)</f>
        <v>0</v>
      </c>
      <c r="BI134" s="185">
        <f>IF(N134="nulová",J134,0)</f>
        <v>0</v>
      </c>
      <c r="BJ134" s="17" t="s">
        <v>79</v>
      </c>
      <c r="BK134" s="185">
        <f>ROUND(I134*H134,2)</f>
        <v>0</v>
      </c>
      <c r="BL134" s="17" t="s">
        <v>784</v>
      </c>
      <c r="BM134" s="184" t="s">
        <v>1396</v>
      </c>
    </row>
    <row r="135" spans="1:65" s="2" customFormat="1" ht="24.15" customHeight="1">
      <c r="A135" s="34"/>
      <c r="B135" s="35"/>
      <c r="C135" s="173" t="s">
        <v>259</v>
      </c>
      <c r="D135" s="173" t="s">
        <v>139</v>
      </c>
      <c r="E135" s="174" t="s">
        <v>1397</v>
      </c>
      <c r="F135" s="175" t="s">
        <v>1398</v>
      </c>
      <c r="G135" s="176" t="s">
        <v>394</v>
      </c>
      <c r="H135" s="177">
        <v>1</v>
      </c>
      <c r="I135" s="178"/>
      <c r="J135" s="179">
        <f>ROUND(I135*H135,2)</f>
        <v>0</v>
      </c>
      <c r="K135" s="175" t="s">
        <v>143</v>
      </c>
      <c r="L135" s="39"/>
      <c r="M135" s="180" t="s">
        <v>19</v>
      </c>
      <c r="N135" s="181" t="s">
        <v>45</v>
      </c>
      <c r="O135" s="64"/>
      <c r="P135" s="182">
        <f>O135*H135</f>
        <v>0</v>
      </c>
      <c r="Q135" s="182">
        <v>0</v>
      </c>
      <c r="R135" s="182">
        <f>Q135*H135</f>
        <v>0</v>
      </c>
      <c r="S135" s="182">
        <v>0</v>
      </c>
      <c r="T135" s="183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84" t="s">
        <v>480</v>
      </c>
      <c r="AT135" s="184" t="s">
        <v>139</v>
      </c>
      <c r="AU135" s="184" t="s">
        <v>83</v>
      </c>
      <c r="AY135" s="17" t="s">
        <v>137</v>
      </c>
      <c r="BE135" s="185">
        <f>IF(N135="základní",J135,0)</f>
        <v>0</v>
      </c>
      <c r="BF135" s="185">
        <f>IF(N135="snížená",J135,0)</f>
        <v>0</v>
      </c>
      <c r="BG135" s="185">
        <f>IF(N135="zákl. přenesená",J135,0)</f>
        <v>0</v>
      </c>
      <c r="BH135" s="185">
        <f>IF(N135="sníž. přenesená",J135,0)</f>
        <v>0</v>
      </c>
      <c r="BI135" s="185">
        <f>IF(N135="nulová",J135,0)</f>
        <v>0</v>
      </c>
      <c r="BJ135" s="17" t="s">
        <v>79</v>
      </c>
      <c r="BK135" s="185">
        <f>ROUND(I135*H135,2)</f>
        <v>0</v>
      </c>
      <c r="BL135" s="17" t="s">
        <v>480</v>
      </c>
      <c r="BM135" s="184" t="s">
        <v>1399</v>
      </c>
    </row>
    <row r="136" spans="1:65" s="2" customFormat="1">
      <c r="A136" s="34"/>
      <c r="B136" s="35"/>
      <c r="C136" s="36"/>
      <c r="D136" s="186" t="s">
        <v>145</v>
      </c>
      <c r="E136" s="36"/>
      <c r="F136" s="187" t="s">
        <v>1400</v>
      </c>
      <c r="G136" s="36"/>
      <c r="H136" s="36"/>
      <c r="I136" s="188"/>
      <c r="J136" s="36"/>
      <c r="K136" s="36"/>
      <c r="L136" s="39"/>
      <c r="M136" s="189"/>
      <c r="N136" s="190"/>
      <c r="O136" s="64"/>
      <c r="P136" s="64"/>
      <c r="Q136" s="64"/>
      <c r="R136" s="64"/>
      <c r="S136" s="64"/>
      <c r="T136" s="65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7" t="s">
        <v>145</v>
      </c>
      <c r="AU136" s="17" t="s">
        <v>83</v>
      </c>
    </row>
    <row r="137" spans="1:65" s="14" customFormat="1">
      <c r="B137" s="202"/>
      <c r="C137" s="203"/>
      <c r="D137" s="193" t="s">
        <v>147</v>
      </c>
      <c r="E137" s="204" t="s">
        <v>19</v>
      </c>
      <c r="F137" s="205" t="s">
        <v>1328</v>
      </c>
      <c r="G137" s="203"/>
      <c r="H137" s="206">
        <v>1</v>
      </c>
      <c r="I137" s="207"/>
      <c r="J137" s="203"/>
      <c r="K137" s="203"/>
      <c r="L137" s="208"/>
      <c r="M137" s="209"/>
      <c r="N137" s="210"/>
      <c r="O137" s="210"/>
      <c r="P137" s="210"/>
      <c r="Q137" s="210"/>
      <c r="R137" s="210"/>
      <c r="S137" s="210"/>
      <c r="T137" s="211"/>
      <c r="AT137" s="212" t="s">
        <v>147</v>
      </c>
      <c r="AU137" s="212" t="s">
        <v>83</v>
      </c>
      <c r="AV137" s="14" t="s">
        <v>83</v>
      </c>
      <c r="AW137" s="14" t="s">
        <v>34</v>
      </c>
      <c r="AX137" s="14" t="s">
        <v>74</v>
      </c>
      <c r="AY137" s="212" t="s">
        <v>137</v>
      </c>
    </row>
    <row r="138" spans="1:65" s="15" customFormat="1">
      <c r="B138" s="213"/>
      <c r="C138" s="214"/>
      <c r="D138" s="193" t="s">
        <v>147</v>
      </c>
      <c r="E138" s="215" t="s">
        <v>19</v>
      </c>
      <c r="F138" s="216" t="s">
        <v>150</v>
      </c>
      <c r="G138" s="214"/>
      <c r="H138" s="217">
        <v>1</v>
      </c>
      <c r="I138" s="218"/>
      <c r="J138" s="214"/>
      <c r="K138" s="214"/>
      <c r="L138" s="219"/>
      <c r="M138" s="220"/>
      <c r="N138" s="221"/>
      <c r="O138" s="221"/>
      <c r="P138" s="221"/>
      <c r="Q138" s="221"/>
      <c r="R138" s="221"/>
      <c r="S138" s="221"/>
      <c r="T138" s="222"/>
      <c r="AT138" s="223" t="s">
        <v>147</v>
      </c>
      <c r="AU138" s="223" t="s">
        <v>83</v>
      </c>
      <c r="AV138" s="15" t="s">
        <v>89</v>
      </c>
      <c r="AW138" s="15" t="s">
        <v>34</v>
      </c>
      <c r="AX138" s="15" t="s">
        <v>79</v>
      </c>
      <c r="AY138" s="223" t="s">
        <v>137</v>
      </c>
    </row>
    <row r="139" spans="1:65" s="2" customFormat="1" ht="24.15" customHeight="1">
      <c r="A139" s="34"/>
      <c r="B139" s="35"/>
      <c r="C139" s="224" t="s">
        <v>262</v>
      </c>
      <c r="D139" s="224" t="s">
        <v>243</v>
      </c>
      <c r="E139" s="225" t="s">
        <v>1401</v>
      </c>
      <c r="F139" s="226" t="s">
        <v>1402</v>
      </c>
      <c r="G139" s="227" t="s">
        <v>394</v>
      </c>
      <c r="H139" s="228">
        <v>1</v>
      </c>
      <c r="I139" s="229"/>
      <c r="J139" s="230">
        <f>ROUND(I139*H139,2)</f>
        <v>0</v>
      </c>
      <c r="K139" s="226" t="s">
        <v>143</v>
      </c>
      <c r="L139" s="231"/>
      <c r="M139" s="232" t="s">
        <v>19</v>
      </c>
      <c r="N139" s="233" t="s">
        <v>45</v>
      </c>
      <c r="O139" s="64"/>
      <c r="P139" s="182">
        <f>O139*H139</f>
        <v>0</v>
      </c>
      <c r="Q139" s="182">
        <v>1.2200000000000001E-2</v>
      </c>
      <c r="R139" s="182">
        <f>Q139*H139</f>
        <v>1.2200000000000001E-2</v>
      </c>
      <c r="S139" s="182">
        <v>0</v>
      </c>
      <c r="T139" s="183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84" t="s">
        <v>784</v>
      </c>
      <c r="AT139" s="184" t="s">
        <v>243</v>
      </c>
      <c r="AU139" s="184" t="s">
        <v>83</v>
      </c>
      <c r="AY139" s="17" t="s">
        <v>137</v>
      </c>
      <c r="BE139" s="185">
        <f>IF(N139="základní",J139,0)</f>
        <v>0</v>
      </c>
      <c r="BF139" s="185">
        <f>IF(N139="snížená",J139,0)</f>
        <v>0</v>
      </c>
      <c r="BG139" s="185">
        <f>IF(N139="zákl. přenesená",J139,0)</f>
        <v>0</v>
      </c>
      <c r="BH139" s="185">
        <f>IF(N139="sníž. přenesená",J139,0)</f>
        <v>0</v>
      </c>
      <c r="BI139" s="185">
        <f>IF(N139="nulová",J139,0)</f>
        <v>0</v>
      </c>
      <c r="BJ139" s="17" t="s">
        <v>79</v>
      </c>
      <c r="BK139" s="185">
        <f>ROUND(I139*H139,2)</f>
        <v>0</v>
      </c>
      <c r="BL139" s="17" t="s">
        <v>784</v>
      </c>
      <c r="BM139" s="184" t="s">
        <v>1403</v>
      </c>
    </row>
    <row r="140" spans="1:65" s="2" customFormat="1" ht="16.5" customHeight="1">
      <c r="A140" s="34"/>
      <c r="B140" s="35"/>
      <c r="C140" s="173" t="s">
        <v>7</v>
      </c>
      <c r="D140" s="173" t="s">
        <v>139</v>
      </c>
      <c r="E140" s="174" t="s">
        <v>1404</v>
      </c>
      <c r="F140" s="175" t="s">
        <v>1405</v>
      </c>
      <c r="G140" s="176" t="s">
        <v>394</v>
      </c>
      <c r="H140" s="177">
        <v>4</v>
      </c>
      <c r="I140" s="178"/>
      <c r="J140" s="179">
        <f>ROUND(I140*H140,2)</f>
        <v>0</v>
      </c>
      <c r="K140" s="175" t="s">
        <v>143</v>
      </c>
      <c r="L140" s="39"/>
      <c r="M140" s="180" t="s">
        <v>19</v>
      </c>
      <c r="N140" s="181" t="s">
        <v>45</v>
      </c>
      <c r="O140" s="64"/>
      <c r="P140" s="182">
        <f>O140*H140</f>
        <v>0</v>
      </c>
      <c r="Q140" s="182">
        <v>0</v>
      </c>
      <c r="R140" s="182">
        <f>Q140*H140</f>
        <v>0</v>
      </c>
      <c r="S140" s="182">
        <v>0</v>
      </c>
      <c r="T140" s="183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84" t="s">
        <v>480</v>
      </c>
      <c r="AT140" s="184" t="s">
        <v>139</v>
      </c>
      <c r="AU140" s="184" t="s">
        <v>83</v>
      </c>
      <c r="AY140" s="17" t="s">
        <v>137</v>
      </c>
      <c r="BE140" s="185">
        <f>IF(N140="základní",J140,0)</f>
        <v>0</v>
      </c>
      <c r="BF140" s="185">
        <f>IF(N140="snížená",J140,0)</f>
        <v>0</v>
      </c>
      <c r="BG140" s="185">
        <f>IF(N140="zákl. přenesená",J140,0)</f>
        <v>0</v>
      </c>
      <c r="BH140" s="185">
        <f>IF(N140="sníž. přenesená",J140,0)</f>
        <v>0</v>
      </c>
      <c r="BI140" s="185">
        <f>IF(N140="nulová",J140,0)</f>
        <v>0</v>
      </c>
      <c r="BJ140" s="17" t="s">
        <v>79</v>
      </c>
      <c r="BK140" s="185">
        <f>ROUND(I140*H140,2)</f>
        <v>0</v>
      </c>
      <c r="BL140" s="17" t="s">
        <v>480</v>
      </c>
      <c r="BM140" s="184" t="s">
        <v>1406</v>
      </c>
    </row>
    <row r="141" spans="1:65" s="2" customFormat="1">
      <c r="A141" s="34"/>
      <c r="B141" s="35"/>
      <c r="C141" s="36"/>
      <c r="D141" s="186" t="s">
        <v>145</v>
      </c>
      <c r="E141" s="36"/>
      <c r="F141" s="187" t="s">
        <v>1407</v>
      </c>
      <c r="G141" s="36"/>
      <c r="H141" s="36"/>
      <c r="I141" s="188"/>
      <c r="J141" s="36"/>
      <c r="K141" s="36"/>
      <c r="L141" s="39"/>
      <c r="M141" s="189"/>
      <c r="N141" s="190"/>
      <c r="O141" s="64"/>
      <c r="P141" s="64"/>
      <c r="Q141" s="64"/>
      <c r="R141" s="64"/>
      <c r="S141" s="64"/>
      <c r="T141" s="65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7" t="s">
        <v>145</v>
      </c>
      <c r="AU141" s="17" t="s">
        <v>83</v>
      </c>
    </row>
    <row r="142" spans="1:65" s="14" customFormat="1">
      <c r="B142" s="202"/>
      <c r="C142" s="203"/>
      <c r="D142" s="193" t="s">
        <v>147</v>
      </c>
      <c r="E142" s="204" t="s">
        <v>19</v>
      </c>
      <c r="F142" s="205" t="s">
        <v>1408</v>
      </c>
      <c r="G142" s="203"/>
      <c r="H142" s="206">
        <v>4</v>
      </c>
      <c r="I142" s="207"/>
      <c r="J142" s="203"/>
      <c r="K142" s="203"/>
      <c r="L142" s="208"/>
      <c r="M142" s="209"/>
      <c r="N142" s="210"/>
      <c r="O142" s="210"/>
      <c r="P142" s="210"/>
      <c r="Q142" s="210"/>
      <c r="R142" s="210"/>
      <c r="S142" s="210"/>
      <c r="T142" s="211"/>
      <c r="AT142" s="212" t="s">
        <v>147</v>
      </c>
      <c r="AU142" s="212" t="s">
        <v>83</v>
      </c>
      <c r="AV142" s="14" t="s">
        <v>83</v>
      </c>
      <c r="AW142" s="14" t="s">
        <v>34</v>
      </c>
      <c r="AX142" s="14" t="s">
        <v>74</v>
      </c>
      <c r="AY142" s="212" t="s">
        <v>137</v>
      </c>
    </row>
    <row r="143" spans="1:65" s="15" customFormat="1">
      <c r="B143" s="213"/>
      <c r="C143" s="214"/>
      <c r="D143" s="193" t="s">
        <v>147</v>
      </c>
      <c r="E143" s="215" t="s">
        <v>19</v>
      </c>
      <c r="F143" s="216" t="s">
        <v>150</v>
      </c>
      <c r="G143" s="214"/>
      <c r="H143" s="217">
        <v>4</v>
      </c>
      <c r="I143" s="218"/>
      <c r="J143" s="214"/>
      <c r="K143" s="214"/>
      <c r="L143" s="219"/>
      <c r="M143" s="220"/>
      <c r="N143" s="221"/>
      <c r="O143" s="221"/>
      <c r="P143" s="221"/>
      <c r="Q143" s="221"/>
      <c r="R143" s="221"/>
      <c r="S143" s="221"/>
      <c r="T143" s="222"/>
      <c r="AT143" s="223" t="s">
        <v>147</v>
      </c>
      <c r="AU143" s="223" t="s">
        <v>83</v>
      </c>
      <c r="AV143" s="15" t="s">
        <v>89</v>
      </c>
      <c r="AW143" s="15" t="s">
        <v>34</v>
      </c>
      <c r="AX143" s="15" t="s">
        <v>79</v>
      </c>
      <c r="AY143" s="223" t="s">
        <v>137</v>
      </c>
    </row>
    <row r="144" spans="1:65" s="2" customFormat="1" ht="16.5" customHeight="1">
      <c r="A144" s="34"/>
      <c r="B144" s="35"/>
      <c r="C144" s="224" t="s">
        <v>267</v>
      </c>
      <c r="D144" s="224" t="s">
        <v>243</v>
      </c>
      <c r="E144" s="225" t="s">
        <v>1409</v>
      </c>
      <c r="F144" s="226" t="s">
        <v>1410</v>
      </c>
      <c r="G144" s="227" t="s">
        <v>394</v>
      </c>
      <c r="H144" s="228">
        <v>4</v>
      </c>
      <c r="I144" s="229"/>
      <c r="J144" s="230">
        <f>ROUND(I144*H144,2)</f>
        <v>0</v>
      </c>
      <c r="K144" s="226" t="s">
        <v>19</v>
      </c>
      <c r="L144" s="231"/>
      <c r="M144" s="232" t="s">
        <v>19</v>
      </c>
      <c r="N144" s="233" t="s">
        <v>45</v>
      </c>
      <c r="O144" s="64"/>
      <c r="P144" s="182">
        <f>O144*H144</f>
        <v>0</v>
      </c>
      <c r="Q144" s="182">
        <v>2.2000000000000001E-3</v>
      </c>
      <c r="R144" s="182">
        <f>Q144*H144</f>
        <v>8.8000000000000005E-3</v>
      </c>
      <c r="S144" s="182">
        <v>0</v>
      </c>
      <c r="T144" s="183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84" t="s">
        <v>1411</v>
      </c>
      <c r="AT144" s="184" t="s">
        <v>243</v>
      </c>
      <c r="AU144" s="184" t="s">
        <v>83</v>
      </c>
      <c r="AY144" s="17" t="s">
        <v>137</v>
      </c>
      <c r="BE144" s="185">
        <f>IF(N144="základní",J144,0)</f>
        <v>0</v>
      </c>
      <c r="BF144" s="185">
        <f>IF(N144="snížená",J144,0)</f>
        <v>0</v>
      </c>
      <c r="BG144" s="185">
        <f>IF(N144="zákl. přenesená",J144,0)</f>
        <v>0</v>
      </c>
      <c r="BH144" s="185">
        <f>IF(N144="sníž. přenesená",J144,0)</f>
        <v>0</v>
      </c>
      <c r="BI144" s="185">
        <f>IF(N144="nulová",J144,0)</f>
        <v>0</v>
      </c>
      <c r="BJ144" s="17" t="s">
        <v>79</v>
      </c>
      <c r="BK144" s="185">
        <f>ROUND(I144*H144,2)</f>
        <v>0</v>
      </c>
      <c r="BL144" s="17" t="s">
        <v>480</v>
      </c>
      <c r="BM144" s="184" t="s">
        <v>1412</v>
      </c>
    </row>
    <row r="145" spans="1:65" s="2" customFormat="1" ht="24.15" customHeight="1">
      <c r="A145" s="34"/>
      <c r="B145" s="35"/>
      <c r="C145" s="173" t="s">
        <v>270</v>
      </c>
      <c r="D145" s="173" t="s">
        <v>139</v>
      </c>
      <c r="E145" s="174" t="s">
        <v>1413</v>
      </c>
      <c r="F145" s="175" t="s">
        <v>1414</v>
      </c>
      <c r="G145" s="176" t="s">
        <v>394</v>
      </c>
      <c r="H145" s="177">
        <v>3</v>
      </c>
      <c r="I145" s="178"/>
      <c r="J145" s="179">
        <f>ROUND(I145*H145,2)</f>
        <v>0</v>
      </c>
      <c r="K145" s="175" t="s">
        <v>143</v>
      </c>
      <c r="L145" s="39"/>
      <c r="M145" s="180" t="s">
        <v>19</v>
      </c>
      <c r="N145" s="181" t="s">
        <v>45</v>
      </c>
      <c r="O145" s="64"/>
      <c r="P145" s="182">
        <f>O145*H145</f>
        <v>0</v>
      </c>
      <c r="Q145" s="182">
        <v>0</v>
      </c>
      <c r="R145" s="182">
        <f>Q145*H145</f>
        <v>0</v>
      </c>
      <c r="S145" s="182">
        <v>0</v>
      </c>
      <c r="T145" s="183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84" t="s">
        <v>480</v>
      </c>
      <c r="AT145" s="184" t="s">
        <v>139</v>
      </c>
      <c r="AU145" s="184" t="s">
        <v>83</v>
      </c>
      <c r="AY145" s="17" t="s">
        <v>137</v>
      </c>
      <c r="BE145" s="185">
        <f>IF(N145="základní",J145,0)</f>
        <v>0</v>
      </c>
      <c r="BF145" s="185">
        <f>IF(N145="snížená",J145,0)</f>
        <v>0</v>
      </c>
      <c r="BG145" s="185">
        <f>IF(N145="zákl. přenesená",J145,0)</f>
        <v>0</v>
      </c>
      <c r="BH145" s="185">
        <f>IF(N145="sníž. přenesená",J145,0)</f>
        <v>0</v>
      </c>
      <c r="BI145" s="185">
        <f>IF(N145="nulová",J145,0)</f>
        <v>0</v>
      </c>
      <c r="BJ145" s="17" t="s">
        <v>79</v>
      </c>
      <c r="BK145" s="185">
        <f>ROUND(I145*H145,2)</f>
        <v>0</v>
      </c>
      <c r="BL145" s="17" t="s">
        <v>480</v>
      </c>
      <c r="BM145" s="184" t="s">
        <v>1415</v>
      </c>
    </row>
    <row r="146" spans="1:65" s="2" customFormat="1">
      <c r="A146" s="34"/>
      <c r="B146" s="35"/>
      <c r="C146" s="36"/>
      <c r="D146" s="186" t="s">
        <v>145</v>
      </c>
      <c r="E146" s="36"/>
      <c r="F146" s="187" t="s">
        <v>1416</v>
      </c>
      <c r="G146" s="36"/>
      <c r="H146" s="36"/>
      <c r="I146" s="188"/>
      <c r="J146" s="36"/>
      <c r="K146" s="36"/>
      <c r="L146" s="39"/>
      <c r="M146" s="189"/>
      <c r="N146" s="190"/>
      <c r="O146" s="64"/>
      <c r="P146" s="64"/>
      <c r="Q146" s="64"/>
      <c r="R146" s="64"/>
      <c r="S146" s="64"/>
      <c r="T146" s="65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T146" s="17" t="s">
        <v>145</v>
      </c>
      <c r="AU146" s="17" t="s">
        <v>83</v>
      </c>
    </row>
    <row r="147" spans="1:65" s="2" customFormat="1" ht="16.5" customHeight="1">
      <c r="A147" s="34"/>
      <c r="B147" s="35"/>
      <c r="C147" s="224" t="s">
        <v>276</v>
      </c>
      <c r="D147" s="224" t="s">
        <v>243</v>
      </c>
      <c r="E147" s="225" t="s">
        <v>1417</v>
      </c>
      <c r="F147" s="226" t="s">
        <v>1418</v>
      </c>
      <c r="G147" s="227" t="s">
        <v>394</v>
      </c>
      <c r="H147" s="228">
        <v>3</v>
      </c>
      <c r="I147" s="229"/>
      <c r="J147" s="230">
        <f>ROUND(I147*H147,2)</f>
        <v>0</v>
      </c>
      <c r="K147" s="226" t="s">
        <v>143</v>
      </c>
      <c r="L147" s="231"/>
      <c r="M147" s="232" t="s">
        <v>19</v>
      </c>
      <c r="N147" s="233" t="s">
        <v>45</v>
      </c>
      <c r="O147" s="64"/>
      <c r="P147" s="182">
        <f>O147*H147</f>
        <v>0</v>
      </c>
      <c r="Q147" s="182">
        <v>1.2999999999999999E-3</v>
      </c>
      <c r="R147" s="182">
        <f>Q147*H147</f>
        <v>3.8999999999999998E-3</v>
      </c>
      <c r="S147" s="182">
        <v>0</v>
      </c>
      <c r="T147" s="183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84" t="s">
        <v>784</v>
      </c>
      <c r="AT147" s="184" t="s">
        <v>243</v>
      </c>
      <c r="AU147" s="184" t="s">
        <v>83</v>
      </c>
      <c r="AY147" s="17" t="s">
        <v>137</v>
      </c>
      <c r="BE147" s="185">
        <f>IF(N147="základní",J147,0)</f>
        <v>0</v>
      </c>
      <c r="BF147" s="185">
        <f>IF(N147="snížená",J147,0)</f>
        <v>0</v>
      </c>
      <c r="BG147" s="185">
        <f>IF(N147="zákl. přenesená",J147,0)</f>
        <v>0</v>
      </c>
      <c r="BH147" s="185">
        <f>IF(N147="sníž. přenesená",J147,0)</f>
        <v>0</v>
      </c>
      <c r="BI147" s="185">
        <f>IF(N147="nulová",J147,0)</f>
        <v>0</v>
      </c>
      <c r="BJ147" s="17" t="s">
        <v>79</v>
      </c>
      <c r="BK147" s="185">
        <f>ROUND(I147*H147,2)</f>
        <v>0</v>
      </c>
      <c r="BL147" s="17" t="s">
        <v>784</v>
      </c>
      <c r="BM147" s="184" t="s">
        <v>1419</v>
      </c>
    </row>
    <row r="148" spans="1:65" s="2" customFormat="1" ht="16.5" customHeight="1">
      <c r="A148" s="34"/>
      <c r="B148" s="35"/>
      <c r="C148" s="173" t="s">
        <v>282</v>
      </c>
      <c r="D148" s="173" t="s">
        <v>139</v>
      </c>
      <c r="E148" s="174" t="s">
        <v>1420</v>
      </c>
      <c r="F148" s="175" t="s">
        <v>1421</v>
      </c>
      <c r="G148" s="176" t="s">
        <v>394</v>
      </c>
      <c r="H148" s="177">
        <v>2</v>
      </c>
      <c r="I148" s="178"/>
      <c r="J148" s="179">
        <f>ROUND(I148*H148,2)</f>
        <v>0</v>
      </c>
      <c r="K148" s="175" t="s">
        <v>143</v>
      </c>
      <c r="L148" s="39"/>
      <c r="M148" s="180" t="s">
        <v>19</v>
      </c>
      <c r="N148" s="181" t="s">
        <v>45</v>
      </c>
      <c r="O148" s="64"/>
      <c r="P148" s="182">
        <f>O148*H148</f>
        <v>0</v>
      </c>
      <c r="Q148" s="182">
        <v>0</v>
      </c>
      <c r="R148" s="182">
        <f>Q148*H148</f>
        <v>0</v>
      </c>
      <c r="S148" s="182">
        <v>0</v>
      </c>
      <c r="T148" s="183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84" t="s">
        <v>480</v>
      </c>
      <c r="AT148" s="184" t="s">
        <v>139</v>
      </c>
      <c r="AU148" s="184" t="s">
        <v>83</v>
      </c>
      <c r="AY148" s="17" t="s">
        <v>137</v>
      </c>
      <c r="BE148" s="185">
        <f>IF(N148="základní",J148,0)</f>
        <v>0</v>
      </c>
      <c r="BF148" s="185">
        <f>IF(N148="snížená",J148,0)</f>
        <v>0</v>
      </c>
      <c r="BG148" s="185">
        <f>IF(N148="zákl. přenesená",J148,0)</f>
        <v>0</v>
      </c>
      <c r="BH148" s="185">
        <f>IF(N148="sníž. přenesená",J148,0)</f>
        <v>0</v>
      </c>
      <c r="BI148" s="185">
        <f>IF(N148="nulová",J148,0)</f>
        <v>0</v>
      </c>
      <c r="BJ148" s="17" t="s">
        <v>79</v>
      </c>
      <c r="BK148" s="185">
        <f>ROUND(I148*H148,2)</f>
        <v>0</v>
      </c>
      <c r="BL148" s="17" t="s">
        <v>480</v>
      </c>
      <c r="BM148" s="184" t="s">
        <v>1422</v>
      </c>
    </row>
    <row r="149" spans="1:65" s="2" customFormat="1">
      <c r="A149" s="34"/>
      <c r="B149" s="35"/>
      <c r="C149" s="36"/>
      <c r="D149" s="186" t="s">
        <v>145</v>
      </c>
      <c r="E149" s="36"/>
      <c r="F149" s="187" t="s">
        <v>1423</v>
      </c>
      <c r="G149" s="36"/>
      <c r="H149" s="36"/>
      <c r="I149" s="188"/>
      <c r="J149" s="36"/>
      <c r="K149" s="36"/>
      <c r="L149" s="39"/>
      <c r="M149" s="189"/>
      <c r="N149" s="190"/>
      <c r="O149" s="64"/>
      <c r="P149" s="64"/>
      <c r="Q149" s="64"/>
      <c r="R149" s="64"/>
      <c r="S149" s="64"/>
      <c r="T149" s="65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T149" s="17" t="s">
        <v>145</v>
      </c>
      <c r="AU149" s="17" t="s">
        <v>83</v>
      </c>
    </row>
    <row r="150" spans="1:65" s="14" customFormat="1">
      <c r="B150" s="202"/>
      <c r="C150" s="203"/>
      <c r="D150" s="193" t="s">
        <v>147</v>
      </c>
      <c r="E150" s="204" t="s">
        <v>19</v>
      </c>
      <c r="F150" s="205" t="s">
        <v>1393</v>
      </c>
      <c r="G150" s="203"/>
      <c r="H150" s="206">
        <v>2</v>
      </c>
      <c r="I150" s="207"/>
      <c r="J150" s="203"/>
      <c r="K150" s="203"/>
      <c r="L150" s="208"/>
      <c r="M150" s="209"/>
      <c r="N150" s="210"/>
      <c r="O150" s="210"/>
      <c r="P150" s="210"/>
      <c r="Q150" s="210"/>
      <c r="R150" s="210"/>
      <c r="S150" s="210"/>
      <c r="T150" s="211"/>
      <c r="AT150" s="212" t="s">
        <v>147</v>
      </c>
      <c r="AU150" s="212" t="s">
        <v>83</v>
      </c>
      <c r="AV150" s="14" t="s">
        <v>83</v>
      </c>
      <c r="AW150" s="14" t="s">
        <v>34</v>
      </c>
      <c r="AX150" s="14" t="s">
        <v>74</v>
      </c>
      <c r="AY150" s="212" t="s">
        <v>137</v>
      </c>
    </row>
    <row r="151" spans="1:65" s="15" customFormat="1">
      <c r="B151" s="213"/>
      <c r="C151" s="214"/>
      <c r="D151" s="193" t="s">
        <v>147</v>
      </c>
      <c r="E151" s="215" t="s">
        <v>19</v>
      </c>
      <c r="F151" s="216" t="s">
        <v>150</v>
      </c>
      <c r="G151" s="214"/>
      <c r="H151" s="217">
        <v>2</v>
      </c>
      <c r="I151" s="218"/>
      <c r="J151" s="214"/>
      <c r="K151" s="214"/>
      <c r="L151" s="219"/>
      <c r="M151" s="220"/>
      <c r="N151" s="221"/>
      <c r="O151" s="221"/>
      <c r="P151" s="221"/>
      <c r="Q151" s="221"/>
      <c r="R151" s="221"/>
      <c r="S151" s="221"/>
      <c r="T151" s="222"/>
      <c r="AT151" s="223" t="s">
        <v>147</v>
      </c>
      <c r="AU151" s="223" t="s">
        <v>83</v>
      </c>
      <c r="AV151" s="15" t="s">
        <v>89</v>
      </c>
      <c r="AW151" s="15" t="s">
        <v>34</v>
      </c>
      <c r="AX151" s="15" t="s">
        <v>79</v>
      </c>
      <c r="AY151" s="223" t="s">
        <v>137</v>
      </c>
    </row>
    <row r="152" spans="1:65" s="2" customFormat="1" ht="16.5" customHeight="1">
      <c r="A152" s="34"/>
      <c r="B152" s="35"/>
      <c r="C152" s="224" t="s">
        <v>286</v>
      </c>
      <c r="D152" s="224" t="s">
        <v>243</v>
      </c>
      <c r="E152" s="225" t="s">
        <v>1424</v>
      </c>
      <c r="F152" s="226" t="s">
        <v>1425</v>
      </c>
      <c r="G152" s="227" t="s">
        <v>394</v>
      </c>
      <c r="H152" s="228">
        <v>2</v>
      </c>
      <c r="I152" s="229"/>
      <c r="J152" s="230">
        <f>ROUND(I152*H152,2)</f>
        <v>0</v>
      </c>
      <c r="K152" s="226" t="s">
        <v>143</v>
      </c>
      <c r="L152" s="231"/>
      <c r="M152" s="232" t="s">
        <v>19</v>
      </c>
      <c r="N152" s="233" t="s">
        <v>45</v>
      </c>
      <c r="O152" s="64"/>
      <c r="P152" s="182">
        <f>O152*H152</f>
        <v>0</v>
      </c>
      <c r="Q152" s="182">
        <v>3.3799999999999997E-2</v>
      </c>
      <c r="R152" s="182">
        <f>Q152*H152</f>
        <v>6.7599999999999993E-2</v>
      </c>
      <c r="S152" s="182">
        <v>0</v>
      </c>
      <c r="T152" s="183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84" t="s">
        <v>784</v>
      </c>
      <c r="AT152" s="184" t="s">
        <v>243</v>
      </c>
      <c r="AU152" s="184" t="s">
        <v>83</v>
      </c>
      <c r="AY152" s="17" t="s">
        <v>137</v>
      </c>
      <c r="BE152" s="185">
        <f>IF(N152="základní",J152,0)</f>
        <v>0</v>
      </c>
      <c r="BF152" s="185">
        <f>IF(N152="snížená",J152,0)</f>
        <v>0</v>
      </c>
      <c r="BG152" s="185">
        <f>IF(N152="zákl. přenesená",J152,0)</f>
        <v>0</v>
      </c>
      <c r="BH152" s="185">
        <f>IF(N152="sníž. přenesená",J152,0)</f>
        <v>0</v>
      </c>
      <c r="BI152" s="185">
        <f>IF(N152="nulová",J152,0)</f>
        <v>0</v>
      </c>
      <c r="BJ152" s="17" t="s">
        <v>79</v>
      </c>
      <c r="BK152" s="185">
        <f>ROUND(I152*H152,2)</f>
        <v>0</v>
      </c>
      <c r="BL152" s="17" t="s">
        <v>784</v>
      </c>
      <c r="BM152" s="184" t="s">
        <v>1426</v>
      </c>
    </row>
    <row r="153" spans="1:65" s="2" customFormat="1" ht="16.5" customHeight="1">
      <c r="A153" s="34"/>
      <c r="B153" s="35"/>
      <c r="C153" s="173" t="s">
        <v>291</v>
      </c>
      <c r="D153" s="173" t="s">
        <v>139</v>
      </c>
      <c r="E153" s="174" t="s">
        <v>1427</v>
      </c>
      <c r="F153" s="175" t="s">
        <v>1428</v>
      </c>
      <c r="G153" s="176" t="s">
        <v>394</v>
      </c>
      <c r="H153" s="177">
        <v>1</v>
      </c>
      <c r="I153" s="178"/>
      <c r="J153" s="179">
        <f>ROUND(I153*H153,2)</f>
        <v>0</v>
      </c>
      <c r="K153" s="175" t="s">
        <v>143</v>
      </c>
      <c r="L153" s="39"/>
      <c r="M153" s="180" t="s">
        <v>19</v>
      </c>
      <c r="N153" s="181" t="s">
        <v>45</v>
      </c>
      <c r="O153" s="64"/>
      <c r="P153" s="182">
        <f>O153*H153</f>
        <v>0</v>
      </c>
      <c r="Q153" s="182">
        <v>0</v>
      </c>
      <c r="R153" s="182">
        <f>Q153*H153</f>
        <v>0</v>
      </c>
      <c r="S153" s="182">
        <v>0</v>
      </c>
      <c r="T153" s="183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84" t="s">
        <v>480</v>
      </c>
      <c r="AT153" s="184" t="s">
        <v>139</v>
      </c>
      <c r="AU153" s="184" t="s">
        <v>83</v>
      </c>
      <c r="AY153" s="17" t="s">
        <v>137</v>
      </c>
      <c r="BE153" s="185">
        <f>IF(N153="základní",J153,0)</f>
        <v>0</v>
      </c>
      <c r="BF153" s="185">
        <f>IF(N153="snížená",J153,0)</f>
        <v>0</v>
      </c>
      <c r="BG153" s="185">
        <f>IF(N153="zákl. přenesená",J153,0)</f>
        <v>0</v>
      </c>
      <c r="BH153" s="185">
        <f>IF(N153="sníž. přenesená",J153,0)</f>
        <v>0</v>
      </c>
      <c r="BI153" s="185">
        <f>IF(N153="nulová",J153,0)</f>
        <v>0</v>
      </c>
      <c r="BJ153" s="17" t="s">
        <v>79</v>
      </c>
      <c r="BK153" s="185">
        <f>ROUND(I153*H153,2)</f>
        <v>0</v>
      </c>
      <c r="BL153" s="17" t="s">
        <v>480</v>
      </c>
      <c r="BM153" s="184" t="s">
        <v>1429</v>
      </c>
    </row>
    <row r="154" spans="1:65" s="2" customFormat="1">
      <c r="A154" s="34"/>
      <c r="B154" s="35"/>
      <c r="C154" s="36"/>
      <c r="D154" s="186" t="s">
        <v>145</v>
      </c>
      <c r="E154" s="36"/>
      <c r="F154" s="187" t="s">
        <v>1430</v>
      </c>
      <c r="G154" s="36"/>
      <c r="H154" s="36"/>
      <c r="I154" s="188"/>
      <c r="J154" s="36"/>
      <c r="K154" s="36"/>
      <c r="L154" s="39"/>
      <c r="M154" s="189"/>
      <c r="N154" s="190"/>
      <c r="O154" s="64"/>
      <c r="P154" s="64"/>
      <c r="Q154" s="64"/>
      <c r="R154" s="64"/>
      <c r="S154" s="64"/>
      <c r="T154" s="65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T154" s="17" t="s">
        <v>145</v>
      </c>
      <c r="AU154" s="17" t="s">
        <v>83</v>
      </c>
    </row>
    <row r="155" spans="1:65" s="14" customFormat="1">
      <c r="B155" s="202"/>
      <c r="C155" s="203"/>
      <c r="D155" s="193" t="s">
        <v>147</v>
      </c>
      <c r="E155" s="204" t="s">
        <v>19</v>
      </c>
      <c r="F155" s="205" t="s">
        <v>1328</v>
      </c>
      <c r="G155" s="203"/>
      <c r="H155" s="206">
        <v>1</v>
      </c>
      <c r="I155" s="207"/>
      <c r="J155" s="203"/>
      <c r="K155" s="203"/>
      <c r="L155" s="208"/>
      <c r="M155" s="209"/>
      <c r="N155" s="210"/>
      <c r="O155" s="210"/>
      <c r="P155" s="210"/>
      <c r="Q155" s="210"/>
      <c r="R155" s="210"/>
      <c r="S155" s="210"/>
      <c r="T155" s="211"/>
      <c r="AT155" s="212" t="s">
        <v>147</v>
      </c>
      <c r="AU155" s="212" t="s">
        <v>83</v>
      </c>
      <c r="AV155" s="14" t="s">
        <v>83</v>
      </c>
      <c r="AW155" s="14" t="s">
        <v>34</v>
      </c>
      <c r="AX155" s="14" t="s">
        <v>74</v>
      </c>
      <c r="AY155" s="212" t="s">
        <v>137</v>
      </c>
    </row>
    <row r="156" spans="1:65" s="15" customFormat="1">
      <c r="B156" s="213"/>
      <c r="C156" s="214"/>
      <c r="D156" s="193" t="s">
        <v>147</v>
      </c>
      <c r="E156" s="215" t="s">
        <v>19</v>
      </c>
      <c r="F156" s="216" t="s">
        <v>150</v>
      </c>
      <c r="G156" s="214"/>
      <c r="H156" s="217">
        <v>1</v>
      </c>
      <c r="I156" s="218"/>
      <c r="J156" s="214"/>
      <c r="K156" s="214"/>
      <c r="L156" s="219"/>
      <c r="M156" s="220"/>
      <c r="N156" s="221"/>
      <c r="O156" s="221"/>
      <c r="P156" s="221"/>
      <c r="Q156" s="221"/>
      <c r="R156" s="221"/>
      <c r="S156" s="221"/>
      <c r="T156" s="222"/>
      <c r="AT156" s="223" t="s">
        <v>147</v>
      </c>
      <c r="AU156" s="223" t="s">
        <v>83</v>
      </c>
      <c r="AV156" s="15" t="s">
        <v>89</v>
      </c>
      <c r="AW156" s="15" t="s">
        <v>34</v>
      </c>
      <c r="AX156" s="15" t="s">
        <v>79</v>
      </c>
      <c r="AY156" s="223" t="s">
        <v>137</v>
      </c>
    </row>
    <row r="157" spans="1:65" s="2" customFormat="1" ht="16.5" customHeight="1">
      <c r="A157" s="34"/>
      <c r="B157" s="35"/>
      <c r="C157" s="224" t="s">
        <v>297</v>
      </c>
      <c r="D157" s="224" t="s">
        <v>243</v>
      </c>
      <c r="E157" s="225" t="s">
        <v>1431</v>
      </c>
      <c r="F157" s="226" t="s">
        <v>1432</v>
      </c>
      <c r="G157" s="227" t="s">
        <v>394</v>
      </c>
      <c r="H157" s="228">
        <v>1</v>
      </c>
      <c r="I157" s="229"/>
      <c r="J157" s="230">
        <f>ROUND(I157*H157,2)</f>
        <v>0</v>
      </c>
      <c r="K157" s="226" t="s">
        <v>143</v>
      </c>
      <c r="L157" s="231"/>
      <c r="M157" s="232" t="s">
        <v>19</v>
      </c>
      <c r="N157" s="233" t="s">
        <v>45</v>
      </c>
      <c r="O157" s="64"/>
      <c r="P157" s="182">
        <f>O157*H157</f>
        <v>0</v>
      </c>
      <c r="Q157" s="182">
        <v>3.3799999999999997E-2</v>
      </c>
      <c r="R157" s="182">
        <f>Q157*H157</f>
        <v>3.3799999999999997E-2</v>
      </c>
      <c r="S157" s="182">
        <v>0</v>
      </c>
      <c r="T157" s="183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84" t="s">
        <v>784</v>
      </c>
      <c r="AT157" s="184" t="s">
        <v>243</v>
      </c>
      <c r="AU157" s="184" t="s">
        <v>83</v>
      </c>
      <c r="AY157" s="17" t="s">
        <v>137</v>
      </c>
      <c r="BE157" s="185">
        <f>IF(N157="základní",J157,0)</f>
        <v>0</v>
      </c>
      <c r="BF157" s="185">
        <f>IF(N157="snížená",J157,0)</f>
        <v>0</v>
      </c>
      <c r="BG157" s="185">
        <f>IF(N157="zákl. přenesená",J157,0)</f>
        <v>0</v>
      </c>
      <c r="BH157" s="185">
        <f>IF(N157="sníž. přenesená",J157,0)</f>
        <v>0</v>
      </c>
      <c r="BI157" s="185">
        <f>IF(N157="nulová",J157,0)</f>
        <v>0</v>
      </c>
      <c r="BJ157" s="17" t="s">
        <v>79</v>
      </c>
      <c r="BK157" s="185">
        <f>ROUND(I157*H157,2)</f>
        <v>0</v>
      </c>
      <c r="BL157" s="17" t="s">
        <v>784</v>
      </c>
      <c r="BM157" s="184" t="s">
        <v>1433</v>
      </c>
    </row>
    <row r="158" spans="1:65" s="2" customFormat="1" ht="37.799999999999997" customHeight="1">
      <c r="A158" s="34"/>
      <c r="B158" s="35"/>
      <c r="C158" s="173" t="s">
        <v>302</v>
      </c>
      <c r="D158" s="173" t="s">
        <v>139</v>
      </c>
      <c r="E158" s="174" t="s">
        <v>1434</v>
      </c>
      <c r="F158" s="175" t="s">
        <v>1435</v>
      </c>
      <c r="G158" s="176" t="s">
        <v>394</v>
      </c>
      <c r="H158" s="177">
        <v>4</v>
      </c>
      <c r="I158" s="178"/>
      <c r="J158" s="179">
        <f>ROUND(I158*H158,2)</f>
        <v>0</v>
      </c>
      <c r="K158" s="175" t="s">
        <v>143</v>
      </c>
      <c r="L158" s="39"/>
      <c r="M158" s="180" t="s">
        <v>19</v>
      </c>
      <c r="N158" s="181" t="s">
        <v>45</v>
      </c>
      <c r="O158" s="64"/>
      <c r="P158" s="182">
        <f>O158*H158</f>
        <v>0</v>
      </c>
      <c r="Q158" s="182">
        <v>0</v>
      </c>
      <c r="R158" s="182">
        <f>Q158*H158</f>
        <v>0</v>
      </c>
      <c r="S158" s="182">
        <v>0</v>
      </c>
      <c r="T158" s="183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84" t="s">
        <v>480</v>
      </c>
      <c r="AT158" s="184" t="s">
        <v>139</v>
      </c>
      <c r="AU158" s="184" t="s">
        <v>83</v>
      </c>
      <c r="AY158" s="17" t="s">
        <v>137</v>
      </c>
      <c r="BE158" s="185">
        <f>IF(N158="základní",J158,0)</f>
        <v>0</v>
      </c>
      <c r="BF158" s="185">
        <f>IF(N158="snížená",J158,0)</f>
        <v>0</v>
      </c>
      <c r="BG158" s="185">
        <f>IF(N158="zákl. přenesená",J158,0)</f>
        <v>0</v>
      </c>
      <c r="BH158" s="185">
        <f>IF(N158="sníž. přenesená",J158,0)</f>
        <v>0</v>
      </c>
      <c r="BI158" s="185">
        <f>IF(N158="nulová",J158,0)</f>
        <v>0</v>
      </c>
      <c r="BJ158" s="17" t="s">
        <v>79</v>
      </c>
      <c r="BK158" s="185">
        <f>ROUND(I158*H158,2)</f>
        <v>0</v>
      </c>
      <c r="BL158" s="17" t="s">
        <v>480</v>
      </c>
      <c r="BM158" s="184" t="s">
        <v>1436</v>
      </c>
    </row>
    <row r="159" spans="1:65" s="2" customFormat="1">
      <c r="A159" s="34"/>
      <c r="B159" s="35"/>
      <c r="C159" s="36"/>
      <c r="D159" s="186" t="s">
        <v>145</v>
      </c>
      <c r="E159" s="36"/>
      <c r="F159" s="187" t="s">
        <v>1437</v>
      </c>
      <c r="G159" s="36"/>
      <c r="H159" s="36"/>
      <c r="I159" s="188"/>
      <c r="J159" s="36"/>
      <c r="K159" s="36"/>
      <c r="L159" s="39"/>
      <c r="M159" s="189"/>
      <c r="N159" s="190"/>
      <c r="O159" s="64"/>
      <c r="P159" s="64"/>
      <c r="Q159" s="64"/>
      <c r="R159" s="64"/>
      <c r="S159" s="64"/>
      <c r="T159" s="65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T159" s="17" t="s">
        <v>145</v>
      </c>
      <c r="AU159" s="17" t="s">
        <v>83</v>
      </c>
    </row>
    <row r="160" spans="1:65" s="14" customFormat="1">
      <c r="B160" s="202"/>
      <c r="C160" s="203"/>
      <c r="D160" s="193" t="s">
        <v>147</v>
      </c>
      <c r="E160" s="204" t="s">
        <v>19</v>
      </c>
      <c r="F160" s="205" t="s">
        <v>1408</v>
      </c>
      <c r="G160" s="203"/>
      <c r="H160" s="206">
        <v>4</v>
      </c>
      <c r="I160" s="207"/>
      <c r="J160" s="203"/>
      <c r="K160" s="203"/>
      <c r="L160" s="208"/>
      <c r="M160" s="209"/>
      <c r="N160" s="210"/>
      <c r="O160" s="210"/>
      <c r="P160" s="210"/>
      <c r="Q160" s="210"/>
      <c r="R160" s="210"/>
      <c r="S160" s="210"/>
      <c r="T160" s="211"/>
      <c r="AT160" s="212" t="s">
        <v>147</v>
      </c>
      <c r="AU160" s="212" t="s">
        <v>83</v>
      </c>
      <c r="AV160" s="14" t="s">
        <v>83</v>
      </c>
      <c r="AW160" s="14" t="s">
        <v>34</v>
      </c>
      <c r="AX160" s="14" t="s">
        <v>74</v>
      </c>
      <c r="AY160" s="212" t="s">
        <v>137</v>
      </c>
    </row>
    <row r="161" spans="1:65" s="15" customFormat="1">
      <c r="B161" s="213"/>
      <c r="C161" s="214"/>
      <c r="D161" s="193" t="s">
        <v>147</v>
      </c>
      <c r="E161" s="215" t="s">
        <v>19</v>
      </c>
      <c r="F161" s="216" t="s">
        <v>150</v>
      </c>
      <c r="G161" s="214"/>
      <c r="H161" s="217">
        <v>4</v>
      </c>
      <c r="I161" s="218"/>
      <c r="J161" s="214"/>
      <c r="K161" s="214"/>
      <c r="L161" s="219"/>
      <c r="M161" s="220"/>
      <c r="N161" s="221"/>
      <c r="O161" s="221"/>
      <c r="P161" s="221"/>
      <c r="Q161" s="221"/>
      <c r="R161" s="221"/>
      <c r="S161" s="221"/>
      <c r="T161" s="222"/>
      <c r="AT161" s="223" t="s">
        <v>147</v>
      </c>
      <c r="AU161" s="223" t="s">
        <v>83</v>
      </c>
      <c r="AV161" s="15" t="s">
        <v>89</v>
      </c>
      <c r="AW161" s="15" t="s">
        <v>34</v>
      </c>
      <c r="AX161" s="15" t="s">
        <v>79</v>
      </c>
      <c r="AY161" s="223" t="s">
        <v>137</v>
      </c>
    </row>
    <row r="162" spans="1:65" s="2" customFormat="1" ht="16.5" customHeight="1">
      <c r="A162" s="34"/>
      <c r="B162" s="35"/>
      <c r="C162" s="224" t="s">
        <v>307</v>
      </c>
      <c r="D162" s="224" t="s">
        <v>243</v>
      </c>
      <c r="E162" s="225" t="s">
        <v>1438</v>
      </c>
      <c r="F162" s="226" t="s">
        <v>1439</v>
      </c>
      <c r="G162" s="227" t="s">
        <v>394</v>
      </c>
      <c r="H162" s="228">
        <v>4</v>
      </c>
      <c r="I162" s="229"/>
      <c r="J162" s="230">
        <f>ROUND(I162*H162,2)</f>
        <v>0</v>
      </c>
      <c r="K162" s="226" t="s">
        <v>143</v>
      </c>
      <c r="L162" s="231"/>
      <c r="M162" s="232" t="s">
        <v>19</v>
      </c>
      <c r="N162" s="233" t="s">
        <v>45</v>
      </c>
      <c r="O162" s="64"/>
      <c r="P162" s="182">
        <f>O162*H162</f>
        <v>0</v>
      </c>
      <c r="Q162" s="182">
        <v>3.0000000000000001E-5</v>
      </c>
      <c r="R162" s="182">
        <f>Q162*H162</f>
        <v>1.2E-4</v>
      </c>
      <c r="S162" s="182">
        <v>0</v>
      </c>
      <c r="T162" s="183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84" t="s">
        <v>784</v>
      </c>
      <c r="AT162" s="184" t="s">
        <v>243</v>
      </c>
      <c r="AU162" s="184" t="s">
        <v>83</v>
      </c>
      <c r="AY162" s="17" t="s">
        <v>137</v>
      </c>
      <c r="BE162" s="185">
        <f>IF(N162="základní",J162,0)</f>
        <v>0</v>
      </c>
      <c r="BF162" s="185">
        <f>IF(N162="snížená",J162,0)</f>
        <v>0</v>
      </c>
      <c r="BG162" s="185">
        <f>IF(N162="zákl. přenesená",J162,0)</f>
        <v>0</v>
      </c>
      <c r="BH162" s="185">
        <f>IF(N162="sníž. přenesená",J162,0)</f>
        <v>0</v>
      </c>
      <c r="BI162" s="185">
        <f>IF(N162="nulová",J162,0)</f>
        <v>0</v>
      </c>
      <c r="BJ162" s="17" t="s">
        <v>79</v>
      </c>
      <c r="BK162" s="185">
        <f>ROUND(I162*H162,2)</f>
        <v>0</v>
      </c>
      <c r="BL162" s="17" t="s">
        <v>784</v>
      </c>
      <c r="BM162" s="184" t="s">
        <v>1440</v>
      </c>
    </row>
    <row r="163" spans="1:65" s="2" customFormat="1" ht="44.25" customHeight="1">
      <c r="A163" s="34"/>
      <c r="B163" s="35"/>
      <c r="C163" s="173" t="s">
        <v>312</v>
      </c>
      <c r="D163" s="173" t="s">
        <v>139</v>
      </c>
      <c r="E163" s="174" t="s">
        <v>1441</v>
      </c>
      <c r="F163" s="175" t="s">
        <v>1442</v>
      </c>
      <c r="G163" s="176" t="s">
        <v>232</v>
      </c>
      <c r="H163" s="177">
        <v>0.55900000000000005</v>
      </c>
      <c r="I163" s="178"/>
      <c r="J163" s="179">
        <f>ROUND(I163*H163,2)</f>
        <v>0</v>
      </c>
      <c r="K163" s="175" t="s">
        <v>143</v>
      </c>
      <c r="L163" s="39"/>
      <c r="M163" s="180" t="s">
        <v>19</v>
      </c>
      <c r="N163" s="181" t="s">
        <v>45</v>
      </c>
      <c r="O163" s="64"/>
      <c r="P163" s="182">
        <f>O163*H163</f>
        <v>0</v>
      </c>
      <c r="Q163" s="182">
        <v>0</v>
      </c>
      <c r="R163" s="182">
        <f>Q163*H163</f>
        <v>0</v>
      </c>
      <c r="S163" s="182">
        <v>0</v>
      </c>
      <c r="T163" s="183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84" t="s">
        <v>242</v>
      </c>
      <c r="AT163" s="184" t="s">
        <v>139</v>
      </c>
      <c r="AU163" s="184" t="s">
        <v>83</v>
      </c>
      <c r="AY163" s="17" t="s">
        <v>137</v>
      </c>
      <c r="BE163" s="185">
        <f>IF(N163="základní",J163,0)</f>
        <v>0</v>
      </c>
      <c r="BF163" s="185">
        <f>IF(N163="snížená",J163,0)</f>
        <v>0</v>
      </c>
      <c r="BG163" s="185">
        <f>IF(N163="zákl. přenesená",J163,0)</f>
        <v>0</v>
      </c>
      <c r="BH163" s="185">
        <f>IF(N163="sníž. přenesená",J163,0)</f>
        <v>0</v>
      </c>
      <c r="BI163" s="185">
        <f>IF(N163="nulová",J163,0)</f>
        <v>0</v>
      </c>
      <c r="BJ163" s="17" t="s">
        <v>79</v>
      </c>
      <c r="BK163" s="185">
        <f>ROUND(I163*H163,2)</f>
        <v>0</v>
      </c>
      <c r="BL163" s="17" t="s">
        <v>242</v>
      </c>
      <c r="BM163" s="184" t="s">
        <v>1443</v>
      </c>
    </row>
    <row r="164" spans="1:65" s="2" customFormat="1">
      <c r="A164" s="34"/>
      <c r="B164" s="35"/>
      <c r="C164" s="36"/>
      <c r="D164" s="186" t="s">
        <v>145</v>
      </c>
      <c r="E164" s="36"/>
      <c r="F164" s="187" t="s">
        <v>1444</v>
      </c>
      <c r="G164" s="36"/>
      <c r="H164" s="36"/>
      <c r="I164" s="188"/>
      <c r="J164" s="36"/>
      <c r="K164" s="36"/>
      <c r="L164" s="39"/>
      <c r="M164" s="189"/>
      <c r="N164" s="190"/>
      <c r="O164" s="64"/>
      <c r="P164" s="64"/>
      <c r="Q164" s="64"/>
      <c r="R164" s="64"/>
      <c r="S164" s="64"/>
      <c r="T164" s="65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T164" s="17" t="s">
        <v>145</v>
      </c>
      <c r="AU164" s="17" t="s">
        <v>83</v>
      </c>
    </row>
    <row r="165" spans="1:65" s="12" customFormat="1" ht="25.95" customHeight="1">
      <c r="B165" s="157"/>
      <c r="C165" s="158"/>
      <c r="D165" s="159" t="s">
        <v>73</v>
      </c>
      <c r="E165" s="160" t="s">
        <v>243</v>
      </c>
      <c r="F165" s="160" t="s">
        <v>1445</v>
      </c>
      <c r="G165" s="158"/>
      <c r="H165" s="158"/>
      <c r="I165" s="161"/>
      <c r="J165" s="162">
        <f>BK165</f>
        <v>0</v>
      </c>
      <c r="K165" s="158"/>
      <c r="L165" s="163"/>
      <c r="M165" s="164"/>
      <c r="N165" s="165"/>
      <c r="O165" s="165"/>
      <c r="P165" s="166">
        <f>P166+P173+P282+P287</f>
        <v>0</v>
      </c>
      <c r="Q165" s="165"/>
      <c r="R165" s="166">
        <f>R166+R173+R282+R287</f>
        <v>4.5741200000000003E-2</v>
      </c>
      <c r="S165" s="165"/>
      <c r="T165" s="167">
        <f>T166+T173+T282+T287</f>
        <v>0</v>
      </c>
      <c r="AR165" s="168" t="s">
        <v>86</v>
      </c>
      <c r="AT165" s="169" t="s">
        <v>73</v>
      </c>
      <c r="AU165" s="169" t="s">
        <v>74</v>
      </c>
      <c r="AY165" s="168" t="s">
        <v>137</v>
      </c>
      <c r="BK165" s="170">
        <f>BK166+BK173+BK282+BK287</f>
        <v>0</v>
      </c>
    </row>
    <row r="166" spans="1:65" s="12" customFormat="1" ht="22.8" customHeight="1">
      <c r="B166" s="157"/>
      <c r="C166" s="158"/>
      <c r="D166" s="159" t="s">
        <v>73</v>
      </c>
      <c r="E166" s="171" t="s">
        <v>1446</v>
      </c>
      <c r="F166" s="171" t="s">
        <v>1447</v>
      </c>
      <c r="G166" s="158"/>
      <c r="H166" s="158"/>
      <c r="I166" s="161"/>
      <c r="J166" s="172">
        <f>BK166</f>
        <v>0</v>
      </c>
      <c r="K166" s="158"/>
      <c r="L166" s="163"/>
      <c r="M166" s="164"/>
      <c r="N166" s="165"/>
      <c r="O166" s="165"/>
      <c r="P166" s="166">
        <f>SUM(P167:P172)</f>
        <v>0</v>
      </c>
      <c r="Q166" s="165"/>
      <c r="R166" s="166">
        <f>SUM(R167:R172)</f>
        <v>0</v>
      </c>
      <c r="S166" s="165"/>
      <c r="T166" s="167">
        <f>SUM(T167:T172)</f>
        <v>0</v>
      </c>
      <c r="AR166" s="168" t="s">
        <v>86</v>
      </c>
      <c r="AT166" s="169" t="s">
        <v>73</v>
      </c>
      <c r="AU166" s="169" t="s">
        <v>79</v>
      </c>
      <c r="AY166" s="168" t="s">
        <v>137</v>
      </c>
      <c r="BK166" s="170">
        <f>SUM(BK167:BK172)</f>
        <v>0</v>
      </c>
    </row>
    <row r="167" spans="1:65" s="2" customFormat="1" ht="49.05" customHeight="1">
      <c r="A167" s="34"/>
      <c r="B167" s="35"/>
      <c r="C167" s="173" t="s">
        <v>319</v>
      </c>
      <c r="D167" s="173" t="s">
        <v>139</v>
      </c>
      <c r="E167" s="174" t="s">
        <v>1448</v>
      </c>
      <c r="F167" s="175" t="s">
        <v>1449</v>
      </c>
      <c r="G167" s="176" t="s">
        <v>394</v>
      </c>
      <c r="H167" s="177">
        <v>0.4</v>
      </c>
      <c r="I167" s="178"/>
      <c r="J167" s="179">
        <f>ROUND(I167*H167,2)</f>
        <v>0</v>
      </c>
      <c r="K167" s="175" t="s">
        <v>143</v>
      </c>
      <c r="L167" s="39"/>
      <c r="M167" s="180" t="s">
        <v>19</v>
      </c>
      <c r="N167" s="181" t="s">
        <v>45</v>
      </c>
      <c r="O167" s="64"/>
      <c r="P167" s="182">
        <f>O167*H167</f>
        <v>0</v>
      </c>
      <c r="Q167" s="182">
        <v>0</v>
      </c>
      <c r="R167" s="182">
        <f>Q167*H167</f>
        <v>0</v>
      </c>
      <c r="S167" s="182">
        <v>0</v>
      </c>
      <c r="T167" s="183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84" t="s">
        <v>480</v>
      </c>
      <c r="AT167" s="184" t="s">
        <v>139</v>
      </c>
      <c r="AU167" s="184" t="s">
        <v>83</v>
      </c>
      <c r="AY167" s="17" t="s">
        <v>137</v>
      </c>
      <c r="BE167" s="185">
        <f>IF(N167="základní",J167,0)</f>
        <v>0</v>
      </c>
      <c r="BF167" s="185">
        <f>IF(N167="snížená",J167,0)</f>
        <v>0</v>
      </c>
      <c r="BG167" s="185">
        <f>IF(N167="zákl. přenesená",J167,0)</f>
        <v>0</v>
      </c>
      <c r="BH167" s="185">
        <f>IF(N167="sníž. přenesená",J167,0)</f>
        <v>0</v>
      </c>
      <c r="BI167" s="185">
        <f>IF(N167="nulová",J167,0)</f>
        <v>0</v>
      </c>
      <c r="BJ167" s="17" t="s">
        <v>79</v>
      </c>
      <c r="BK167" s="185">
        <f>ROUND(I167*H167,2)</f>
        <v>0</v>
      </c>
      <c r="BL167" s="17" t="s">
        <v>480</v>
      </c>
      <c r="BM167" s="184" t="s">
        <v>1450</v>
      </c>
    </row>
    <row r="168" spans="1:65" s="2" customFormat="1">
      <c r="A168" s="34"/>
      <c r="B168" s="35"/>
      <c r="C168" s="36"/>
      <c r="D168" s="186" t="s">
        <v>145</v>
      </c>
      <c r="E168" s="36"/>
      <c r="F168" s="187" t="s">
        <v>1451</v>
      </c>
      <c r="G168" s="36"/>
      <c r="H168" s="36"/>
      <c r="I168" s="188"/>
      <c r="J168" s="36"/>
      <c r="K168" s="36"/>
      <c r="L168" s="39"/>
      <c r="M168" s="189"/>
      <c r="N168" s="190"/>
      <c r="O168" s="64"/>
      <c r="P168" s="64"/>
      <c r="Q168" s="64"/>
      <c r="R168" s="64"/>
      <c r="S168" s="64"/>
      <c r="T168" s="65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T168" s="17" t="s">
        <v>145</v>
      </c>
      <c r="AU168" s="17" t="s">
        <v>83</v>
      </c>
    </row>
    <row r="169" spans="1:65" s="2" customFormat="1" ht="24.15" customHeight="1">
      <c r="A169" s="34"/>
      <c r="B169" s="35"/>
      <c r="C169" s="173" t="s">
        <v>324</v>
      </c>
      <c r="D169" s="173" t="s">
        <v>139</v>
      </c>
      <c r="E169" s="174" t="s">
        <v>1452</v>
      </c>
      <c r="F169" s="175" t="s">
        <v>1453</v>
      </c>
      <c r="G169" s="176" t="s">
        <v>394</v>
      </c>
      <c r="H169" s="177">
        <v>2</v>
      </c>
      <c r="I169" s="178"/>
      <c r="J169" s="179">
        <f>ROUND(I169*H169,2)</f>
        <v>0</v>
      </c>
      <c r="K169" s="175" t="s">
        <v>143</v>
      </c>
      <c r="L169" s="39"/>
      <c r="M169" s="180" t="s">
        <v>19</v>
      </c>
      <c r="N169" s="181" t="s">
        <v>45</v>
      </c>
      <c r="O169" s="64"/>
      <c r="P169" s="182">
        <f>O169*H169</f>
        <v>0</v>
      </c>
      <c r="Q169" s="182">
        <v>0</v>
      </c>
      <c r="R169" s="182">
        <f>Q169*H169</f>
        <v>0</v>
      </c>
      <c r="S169" s="182">
        <v>0</v>
      </c>
      <c r="T169" s="183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84" t="s">
        <v>480</v>
      </c>
      <c r="AT169" s="184" t="s">
        <v>139</v>
      </c>
      <c r="AU169" s="184" t="s">
        <v>83</v>
      </c>
      <c r="AY169" s="17" t="s">
        <v>137</v>
      </c>
      <c r="BE169" s="185">
        <f>IF(N169="základní",J169,0)</f>
        <v>0</v>
      </c>
      <c r="BF169" s="185">
        <f>IF(N169="snížená",J169,0)</f>
        <v>0</v>
      </c>
      <c r="BG169" s="185">
        <f>IF(N169="zákl. přenesená",J169,0)</f>
        <v>0</v>
      </c>
      <c r="BH169" s="185">
        <f>IF(N169="sníž. přenesená",J169,0)</f>
        <v>0</v>
      </c>
      <c r="BI169" s="185">
        <f>IF(N169="nulová",J169,0)</f>
        <v>0</v>
      </c>
      <c r="BJ169" s="17" t="s">
        <v>79</v>
      </c>
      <c r="BK169" s="185">
        <f>ROUND(I169*H169,2)</f>
        <v>0</v>
      </c>
      <c r="BL169" s="17" t="s">
        <v>480</v>
      </c>
      <c r="BM169" s="184" t="s">
        <v>1454</v>
      </c>
    </row>
    <row r="170" spans="1:65" s="2" customFormat="1">
      <c r="A170" s="34"/>
      <c r="B170" s="35"/>
      <c r="C170" s="36"/>
      <c r="D170" s="186" t="s">
        <v>145</v>
      </c>
      <c r="E170" s="36"/>
      <c r="F170" s="187" t="s">
        <v>1455</v>
      </c>
      <c r="G170" s="36"/>
      <c r="H170" s="36"/>
      <c r="I170" s="188"/>
      <c r="J170" s="36"/>
      <c r="K170" s="36"/>
      <c r="L170" s="39"/>
      <c r="M170" s="189"/>
      <c r="N170" s="190"/>
      <c r="O170" s="64"/>
      <c r="P170" s="64"/>
      <c r="Q170" s="64"/>
      <c r="R170" s="64"/>
      <c r="S170" s="64"/>
      <c r="T170" s="65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T170" s="17" t="s">
        <v>145</v>
      </c>
      <c r="AU170" s="17" t="s">
        <v>83</v>
      </c>
    </row>
    <row r="171" spans="1:65" s="2" customFormat="1" ht="24.15" customHeight="1">
      <c r="A171" s="34"/>
      <c r="B171" s="35"/>
      <c r="C171" s="173" t="s">
        <v>329</v>
      </c>
      <c r="D171" s="173" t="s">
        <v>139</v>
      </c>
      <c r="E171" s="174" t="s">
        <v>1456</v>
      </c>
      <c r="F171" s="175" t="s">
        <v>1457</v>
      </c>
      <c r="G171" s="176" t="s">
        <v>394</v>
      </c>
      <c r="H171" s="177">
        <v>0.4</v>
      </c>
      <c r="I171" s="178"/>
      <c r="J171" s="179">
        <f>ROUND(I171*H171,2)</f>
        <v>0</v>
      </c>
      <c r="K171" s="175" t="s">
        <v>143</v>
      </c>
      <c r="L171" s="39"/>
      <c r="M171" s="180" t="s">
        <v>19</v>
      </c>
      <c r="N171" s="181" t="s">
        <v>45</v>
      </c>
      <c r="O171" s="64"/>
      <c r="P171" s="182">
        <f>O171*H171</f>
        <v>0</v>
      </c>
      <c r="Q171" s="182">
        <v>0</v>
      </c>
      <c r="R171" s="182">
        <f>Q171*H171</f>
        <v>0</v>
      </c>
      <c r="S171" s="182">
        <v>0</v>
      </c>
      <c r="T171" s="183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84" t="s">
        <v>480</v>
      </c>
      <c r="AT171" s="184" t="s">
        <v>139</v>
      </c>
      <c r="AU171" s="184" t="s">
        <v>83</v>
      </c>
      <c r="AY171" s="17" t="s">
        <v>137</v>
      </c>
      <c r="BE171" s="185">
        <f>IF(N171="základní",J171,0)</f>
        <v>0</v>
      </c>
      <c r="BF171" s="185">
        <f>IF(N171="snížená",J171,0)</f>
        <v>0</v>
      </c>
      <c r="BG171" s="185">
        <f>IF(N171="zákl. přenesená",J171,0)</f>
        <v>0</v>
      </c>
      <c r="BH171" s="185">
        <f>IF(N171="sníž. přenesená",J171,0)</f>
        <v>0</v>
      </c>
      <c r="BI171" s="185">
        <f>IF(N171="nulová",J171,0)</f>
        <v>0</v>
      </c>
      <c r="BJ171" s="17" t="s">
        <v>79</v>
      </c>
      <c r="BK171" s="185">
        <f>ROUND(I171*H171,2)</f>
        <v>0</v>
      </c>
      <c r="BL171" s="17" t="s">
        <v>480</v>
      </c>
      <c r="BM171" s="184" t="s">
        <v>1458</v>
      </c>
    </row>
    <row r="172" spans="1:65" s="2" customFormat="1">
      <c r="A172" s="34"/>
      <c r="B172" s="35"/>
      <c r="C172" s="36"/>
      <c r="D172" s="186" t="s">
        <v>145</v>
      </c>
      <c r="E172" s="36"/>
      <c r="F172" s="187" t="s">
        <v>1459</v>
      </c>
      <c r="G172" s="36"/>
      <c r="H172" s="36"/>
      <c r="I172" s="188"/>
      <c r="J172" s="36"/>
      <c r="K172" s="36"/>
      <c r="L172" s="39"/>
      <c r="M172" s="189"/>
      <c r="N172" s="190"/>
      <c r="O172" s="64"/>
      <c r="P172" s="64"/>
      <c r="Q172" s="64"/>
      <c r="R172" s="64"/>
      <c r="S172" s="64"/>
      <c r="T172" s="65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T172" s="17" t="s">
        <v>145</v>
      </c>
      <c r="AU172" s="17" t="s">
        <v>83</v>
      </c>
    </row>
    <row r="173" spans="1:65" s="12" customFormat="1" ht="22.8" customHeight="1">
      <c r="B173" s="157"/>
      <c r="C173" s="158"/>
      <c r="D173" s="159" t="s">
        <v>73</v>
      </c>
      <c r="E173" s="171" t="s">
        <v>1460</v>
      </c>
      <c r="F173" s="171" t="s">
        <v>1461</v>
      </c>
      <c r="G173" s="158"/>
      <c r="H173" s="158"/>
      <c r="I173" s="161"/>
      <c r="J173" s="172">
        <f>BK173</f>
        <v>0</v>
      </c>
      <c r="K173" s="158"/>
      <c r="L173" s="163"/>
      <c r="M173" s="164"/>
      <c r="N173" s="165"/>
      <c r="O173" s="165"/>
      <c r="P173" s="166">
        <f>SUM(P174:P281)</f>
        <v>0</v>
      </c>
      <c r="Q173" s="165"/>
      <c r="R173" s="166">
        <f>SUM(R174:R281)</f>
        <v>4.5741200000000003E-2</v>
      </c>
      <c r="S173" s="165"/>
      <c r="T173" s="167">
        <f>SUM(T174:T281)</f>
        <v>0</v>
      </c>
      <c r="AR173" s="168" t="s">
        <v>86</v>
      </c>
      <c r="AT173" s="169" t="s">
        <v>73</v>
      </c>
      <c r="AU173" s="169" t="s">
        <v>79</v>
      </c>
      <c r="AY173" s="168" t="s">
        <v>137</v>
      </c>
      <c r="BK173" s="170">
        <f>SUM(BK174:BK281)</f>
        <v>0</v>
      </c>
    </row>
    <row r="174" spans="1:65" s="2" customFormat="1" ht="24.15" customHeight="1">
      <c r="A174" s="34"/>
      <c r="B174" s="35"/>
      <c r="C174" s="173" t="s">
        <v>334</v>
      </c>
      <c r="D174" s="173" t="s">
        <v>139</v>
      </c>
      <c r="E174" s="174" t="s">
        <v>1462</v>
      </c>
      <c r="F174" s="175" t="s">
        <v>1463</v>
      </c>
      <c r="G174" s="176" t="s">
        <v>1464</v>
      </c>
      <c r="H174" s="177">
        <v>0.19900000000000001</v>
      </c>
      <c r="I174" s="178"/>
      <c r="J174" s="179">
        <f>ROUND(I174*H174,2)</f>
        <v>0</v>
      </c>
      <c r="K174" s="175" t="s">
        <v>143</v>
      </c>
      <c r="L174" s="39"/>
      <c r="M174" s="180" t="s">
        <v>19</v>
      </c>
      <c r="N174" s="181" t="s">
        <v>45</v>
      </c>
      <c r="O174" s="64"/>
      <c r="P174" s="182">
        <f>O174*H174</f>
        <v>0</v>
      </c>
      <c r="Q174" s="182">
        <v>8.8000000000000005E-3</v>
      </c>
      <c r="R174" s="182">
        <f>Q174*H174</f>
        <v>1.7512000000000003E-3</v>
      </c>
      <c r="S174" s="182">
        <v>0</v>
      </c>
      <c r="T174" s="183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84" t="s">
        <v>480</v>
      </c>
      <c r="AT174" s="184" t="s">
        <v>139</v>
      </c>
      <c r="AU174" s="184" t="s">
        <v>83</v>
      </c>
      <c r="AY174" s="17" t="s">
        <v>137</v>
      </c>
      <c r="BE174" s="185">
        <f>IF(N174="základní",J174,0)</f>
        <v>0</v>
      </c>
      <c r="BF174" s="185">
        <f>IF(N174="snížená",J174,0)</f>
        <v>0</v>
      </c>
      <c r="BG174" s="185">
        <f>IF(N174="zákl. přenesená",J174,0)</f>
        <v>0</v>
      </c>
      <c r="BH174" s="185">
        <f>IF(N174="sníž. přenesená",J174,0)</f>
        <v>0</v>
      </c>
      <c r="BI174" s="185">
        <f>IF(N174="nulová",J174,0)</f>
        <v>0</v>
      </c>
      <c r="BJ174" s="17" t="s">
        <v>79</v>
      </c>
      <c r="BK174" s="185">
        <f>ROUND(I174*H174,2)</f>
        <v>0</v>
      </c>
      <c r="BL174" s="17" t="s">
        <v>480</v>
      </c>
      <c r="BM174" s="184" t="s">
        <v>1465</v>
      </c>
    </row>
    <row r="175" spans="1:65" s="2" customFormat="1">
      <c r="A175" s="34"/>
      <c r="B175" s="35"/>
      <c r="C175" s="36"/>
      <c r="D175" s="186" t="s">
        <v>145</v>
      </c>
      <c r="E175" s="36"/>
      <c r="F175" s="187" t="s">
        <v>1466</v>
      </c>
      <c r="G175" s="36"/>
      <c r="H175" s="36"/>
      <c r="I175" s="188"/>
      <c r="J175" s="36"/>
      <c r="K175" s="36"/>
      <c r="L175" s="39"/>
      <c r="M175" s="189"/>
      <c r="N175" s="190"/>
      <c r="O175" s="64"/>
      <c r="P175" s="64"/>
      <c r="Q175" s="64"/>
      <c r="R175" s="64"/>
      <c r="S175" s="64"/>
      <c r="T175" s="65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T175" s="17" t="s">
        <v>145</v>
      </c>
      <c r="AU175" s="17" t="s">
        <v>83</v>
      </c>
    </row>
    <row r="176" spans="1:65" s="2" customFormat="1" ht="55.5" customHeight="1">
      <c r="A176" s="34"/>
      <c r="B176" s="35"/>
      <c r="C176" s="173" t="s">
        <v>340</v>
      </c>
      <c r="D176" s="173" t="s">
        <v>139</v>
      </c>
      <c r="E176" s="174" t="s">
        <v>1467</v>
      </c>
      <c r="F176" s="175" t="s">
        <v>1468</v>
      </c>
      <c r="G176" s="176" t="s">
        <v>142</v>
      </c>
      <c r="H176" s="177">
        <v>1.458</v>
      </c>
      <c r="I176" s="178"/>
      <c r="J176" s="179">
        <f>ROUND(I176*H176,2)</f>
        <v>0</v>
      </c>
      <c r="K176" s="175" t="s">
        <v>143</v>
      </c>
      <c r="L176" s="39"/>
      <c r="M176" s="180" t="s">
        <v>19</v>
      </c>
      <c r="N176" s="181" t="s">
        <v>45</v>
      </c>
      <c r="O176" s="64"/>
      <c r="P176" s="182">
        <f>O176*H176</f>
        <v>0</v>
      </c>
      <c r="Q176" s="182">
        <v>0</v>
      </c>
      <c r="R176" s="182">
        <f>Q176*H176</f>
        <v>0</v>
      </c>
      <c r="S176" s="182">
        <v>0</v>
      </c>
      <c r="T176" s="183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84" t="s">
        <v>480</v>
      </c>
      <c r="AT176" s="184" t="s">
        <v>139</v>
      </c>
      <c r="AU176" s="184" t="s">
        <v>83</v>
      </c>
      <c r="AY176" s="17" t="s">
        <v>137</v>
      </c>
      <c r="BE176" s="185">
        <f>IF(N176="základní",J176,0)</f>
        <v>0</v>
      </c>
      <c r="BF176" s="185">
        <f>IF(N176="snížená",J176,0)</f>
        <v>0</v>
      </c>
      <c r="BG176" s="185">
        <f>IF(N176="zákl. přenesená",J176,0)</f>
        <v>0</v>
      </c>
      <c r="BH176" s="185">
        <f>IF(N176="sníž. přenesená",J176,0)</f>
        <v>0</v>
      </c>
      <c r="BI176" s="185">
        <f>IF(N176="nulová",J176,0)</f>
        <v>0</v>
      </c>
      <c r="BJ176" s="17" t="s">
        <v>79</v>
      </c>
      <c r="BK176" s="185">
        <f>ROUND(I176*H176,2)</f>
        <v>0</v>
      </c>
      <c r="BL176" s="17" t="s">
        <v>480</v>
      </c>
      <c r="BM176" s="184" t="s">
        <v>1469</v>
      </c>
    </row>
    <row r="177" spans="1:65" s="2" customFormat="1">
      <c r="A177" s="34"/>
      <c r="B177" s="35"/>
      <c r="C177" s="36"/>
      <c r="D177" s="186" t="s">
        <v>145</v>
      </c>
      <c r="E177" s="36"/>
      <c r="F177" s="187" t="s">
        <v>1470</v>
      </c>
      <c r="G177" s="36"/>
      <c r="H177" s="36"/>
      <c r="I177" s="188"/>
      <c r="J177" s="36"/>
      <c r="K177" s="36"/>
      <c r="L177" s="39"/>
      <c r="M177" s="189"/>
      <c r="N177" s="190"/>
      <c r="O177" s="64"/>
      <c r="P177" s="64"/>
      <c r="Q177" s="64"/>
      <c r="R177" s="64"/>
      <c r="S177" s="64"/>
      <c r="T177" s="65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T177" s="17" t="s">
        <v>145</v>
      </c>
      <c r="AU177" s="17" t="s">
        <v>83</v>
      </c>
    </row>
    <row r="178" spans="1:65" s="13" customFormat="1">
      <c r="B178" s="191"/>
      <c r="C178" s="192"/>
      <c r="D178" s="193" t="s">
        <v>147</v>
      </c>
      <c r="E178" s="194" t="s">
        <v>19</v>
      </c>
      <c r="F178" s="195" t="s">
        <v>1471</v>
      </c>
      <c r="G178" s="192"/>
      <c r="H178" s="194" t="s">
        <v>19</v>
      </c>
      <c r="I178" s="196"/>
      <c r="J178" s="192"/>
      <c r="K178" s="192"/>
      <c r="L178" s="197"/>
      <c r="M178" s="198"/>
      <c r="N178" s="199"/>
      <c r="O178" s="199"/>
      <c r="P178" s="199"/>
      <c r="Q178" s="199"/>
      <c r="R178" s="199"/>
      <c r="S178" s="199"/>
      <c r="T178" s="200"/>
      <c r="AT178" s="201" t="s">
        <v>147</v>
      </c>
      <c r="AU178" s="201" t="s">
        <v>83</v>
      </c>
      <c r="AV178" s="13" t="s">
        <v>79</v>
      </c>
      <c r="AW178" s="13" t="s">
        <v>34</v>
      </c>
      <c r="AX178" s="13" t="s">
        <v>74</v>
      </c>
      <c r="AY178" s="201" t="s">
        <v>137</v>
      </c>
    </row>
    <row r="179" spans="1:65" s="14" customFormat="1">
      <c r="B179" s="202"/>
      <c r="C179" s="203"/>
      <c r="D179" s="193" t="s">
        <v>147</v>
      </c>
      <c r="E179" s="204" t="s">
        <v>19</v>
      </c>
      <c r="F179" s="205" t="s">
        <v>1472</v>
      </c>
      <c r="G179" s="203"/>
      <c r="H179" s="206">
        <v>1.458</v>
      </c>
      <c r="I179" s="207"/>
      <c r="J179" s="203"/>
      <c r="K179" s="203"/>
      <c r="L179" s="208"/>
      <c r="M179" s="209"/>
      <c r="N179" s="210"/>
      <c r="O179" s="210"/>
      <c r="P179" s="210"/>
      <c r="Q179" s="210"/>
      <c r="R179" s="210"/>
      <c r="S179" s="210"/>
      <c r="T179" s="211"/>
      <c r="AT179" s="212" t="s">
        <v>147</v>
      </c>
      <c r="AU179" s="212" t="s">
        <v>83</v>
      </c>
      <c r="AV179" s="14" t="s">
        <v>83</v>
      </c>
      <c r="AW179" s="14" t="s">
        <v>34</v>
      </c>
      <c r="AX179" s="14" t="s">
        <v>74</v>
      </c>
      <c r="AY179" s="212" t="s">
        <v>137</v>
      </c>
    </row>
    <row r="180" spans="1:65" s="15" customFormat="1">
      <c r="B180" s="213"/>
      <c r="C180" s="214"/>
      <c r="D180" s="193" t="s">
        <v>147</v>
      </c>
      <c r="E180" s="215" t="s">
        <v>19</v>
      </c>
      <c r="F180" s="216" t="s">
        <v>150</v>
      </c>
      <c r="G180" s="214"/>
      <c r="H180" s="217">
        <v>1.458</v>
      </c>
      <c r="I180" s="218"/>
      <c r="J180" s="214"/>
      <c r="K180" s="214"/>
      <c r="L180" s="219"/>
      <c r="M180" s="220"/>
      <c r="N180" s="221"/>
      <c r="O180" s="221"/>
      <c r="P180" s="221"/>
      <c r="Q180" s="221"/>
      <c r="R180" s="221"/>
      <c r="S180" s="221"/>
      <c r="T180" s="222"/>
      <c r="AT180" s="223" t="s">
        <v>147</v>
      </c>
      <c r="AU180" s="223" t="s">
        <v>83</v>
      </c>
      <c r="AV180" s="15" t="s">
        <v>89</v>
      </c>
      <c r="AW180" s="15" t="s">
        <v>34</v>
      </c>
      <c r="AX180" s="15" t="s">
        <v>79</v>
      </c>
      <c r="AY180" s="223" t="s">
        <v>137</v>
      </c>
    </row>
    <row r="181" spans="1:65" s="2" customFormat="1" ht="55.5" customHeight="1">
      <c r="A181" s="34"/>
      <c r="B181" s="35"/>
      <c r="C181" s="173" t="s">
        <v>345</v>
      </c>
      <c r="D181" s="173" t="s">
        <v>139</v>
      </c>
      <c r="E181" s="174" t="s">
        <v>1473</v>
      </c>
      <c r="F181" s="175" t="s">
        <v>1474</v>
      </c>
      <c r="G181" s="176" t="s">
        <v>142</v>
      </c>
      <c r="H181" s="177">
        <v>0.16200000000000001</v>
      </c>
      <c r="I181" s="178"/>
      <c r="J181" s="179">
        <f>ROUND(I181*H181,2)</f>
        <v>0</v>
      </c>
      <c r="K181" s="175" t="s">
        <v>143</v>
      </c>
      <c r="L181" s="39"/>
      <c r="M181" s="180" t="s">
        <v>19</v>
      </c>
      <c r="N181" s="181" t="s">
        <v>45</v>
      </c>
      <c r="O181" s="64"/>
      <c r="P181" s="182">
        <f>O181*H181</f>
        <v>0</v>
      </c>
      <c r="Q181" s="182">
        <v>0</v>
      </c>
      <c r="R181" s="182">
        <f>Q181*H181</f>
        <v>0</v>
      </c>
      <c r="S181" s="182">
        <v>0</v>
      </c>
      <c r="T181" s="183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84" t="s">
        <v>480</v>
      </c>
      <c r="AT181" s="184" t="s">
        <v>139</v>
      </c>
      <c r="AU181" s="184" t="s">
        <v>83</v>
      </c>
      <c r="AY181" s="17" t="s">
        <v>137</v>
      </c>
      <c r="BE181" s="185">
        <f>IF(N181="základní",J181,0)</f>
        <v>0</v>
      </c>
      <c r="BF181" s="185">
        <f>IF(N181="snížená",J181,0)</f>
        <v>0</v>
      </c>
      <c r="BG181" s="185">
        <f>IF(N181="zákl. přenesená",J181,0)</f>
        <v>0</v>
      </c>
      <c r="BH181" s="185">
        <f>IF(N181="sníž. přenesená",J181,0)</f>
        <v>0</v>
      </c>
      <c r="BI181" s="185">
        <f>IF(N181="nulová",J181,0)</f>
        <v>0</v>
      </c>
      <c r="BJ181" s="17" t="s">
        <v>79</v>
      </c>
      <c r="BK181" s="185">
        <f>ROUND(I181*H181,2)</f>
        <v>0</v>
      </c>
      <c r="BL181" s="17" t="s">
        <v>480</v>
      </c>
      <c r="BM181" s="184" t="s">
        <v>1475</v>
      </c>
    </row>
    <row r="182" spans="1:65" s="2" customFormat="1">
      <c r="A182" s="34"/>
      <c r="B182" s="35"/>
      <c r="C182" s="36"/>
      <c r="D182" s="186" t="s">
        <v>145</v>
      </c>
      <c r="E182" s="36"/>
      <c r="F182" s="187" t="s">
        <v>1476</v>
      </c>
      <c r="G182" s="36"/>
      <c r="H182" s="36"/>
      <c r="I182" s="188"/>
      <c r="J182" s="36"/>
      <c r="K182" s="36"/>
      <c r="L182" s="39"/>
      <c r="M182" s="189"/>
      <c r="N182" s="190"/>
      <c r="O182" s="64"/>
      <c r="P182" s="64"/>
      <c r="Q182" s="64"/>
      <c r="R182" s="64"/>
      <c r="S182" s="64"/>
      <c r="T182" s="65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T182" s="17" t="s">
        <v>145</v>
      </c>
      <c r="AU182" s="17" t="s">
        <v>83</v>
      </c>
    </row>
    <row r="183" spans="1:65" s="13" customFormat="1">
      <c r="B183" s="191"/>
      <c r="C183" s="192"/>
      <c r="D183" s="193" t="s">
        <v>147</v>
      </c>
      <c r="E183" s="194" t="s">
        <v>19</v>
      </c>
      <c r="F183" s="195" t="s">
        <v>1477</v>
      </c>
      <c r="G183" s="192"/>
      <c r="H183" s="194" t="s">
        <v>19</v>
      </c>
      <c r="I183" s="196"/>
      <c r="J183" s="192"/>
      <c r="K183" s="192"/>
      <c r="L183" s="197"/>
      <c r="M183" s="198"/>
      <c r="N183" s="199"/>
      <c r="O183" s="199"/>
      <c r="P183" s="199"/>
      <c r="Q183" s="199"/>
      <c r="R183" s="199"/>
      <c r="S183" s="199"/>
      <c r="T183" s="200"/>
      <c r="AT183" s="201" t="s">
        <v>147</v>
      </c>
      <c r="AU183" s="201" t="s">
        <v>83</v>
      </c>
      <c r="AV183" s="13" t="s">
        <v>79</v>
      </c>
      <c r="AW183" s="13" t="s">
        <v>34</v>
      </c>
      <c r="AX183" s="13" t="s">
        <v>74</v>
      </c>
      <c r="AY183" s="201" t="s">
        <v>137</v>
      </c>
    </row>
    <row r="184" spans="1:65" s="14" customFormat="1">
      <c r="B184" s="202"/>
      <c r="C184" s="203"/>
      <c r="D184" s="193" t="s">
        <v>147</v>
      </c>
      <c r="E184" s="204" t="s">
        <v>19</v>
      </c>
      <c r="F184" s="205" t="s">
        <v>1478</v>
      </c>
      <c r="G184" s="203"/>
      <c r="H184" s="206">
        <v>0.16200000000000001</v>
      </c>
      <c r="I184" s="207"/>
      <c r="J184" s="203"/>
      <c r="K184" s="203"/>
      <c r="L184" s="208"/>
      <c r="M184" s="209"/>
      <c r="N184" s="210"/>
      <c r="O184" s="210"/>
      <c r="P184" s="210"/>
      <c r="Q184" s="210"/>
      <c r="R184" s="210"/>
      <c r="S184" s="210"/>
      <c r="T184" s="211"/>
      <c r="AT184" s="212" t="s">
        <v>147</v>
      </c>
      <c r="AU184" s="212" t="s">
        <v>83</v>
      </c>
      <c r="AV184" s="14" t="s">
        <v>83</v>
      </c>
      <c r="AW184" s="14" t="s">
        <v>34</v>
      </c>
      <c r="AX184" s="14" t="s">
        <v>74</v>
      </c>
      <c r="AY184" s="212" t="s">
        <v>137</v>
      </c>
    </row>
    <row r="185" spans="1:65" s="15" customFormat="1">
      <c r="B185" s="213"/>
      <c r="C185" s="214"/>
      <c r="D185" s="193" t="s">
        <v>147</v>
      </c>
      <c r="E185" s="215" t="s">
        <v>19</v>
      </c>
      <c r="F185" s="216" t="s">
        <v>150</v>
      </c>
      <c r="G185" s="214"/>
      <c r="H185" s="217">
        <v>0.16200000000000001</v>
      </c>
      <c r="I185" s="218"/>
      <c r="J185" s="214"/>
      <c r="K185" s="214"/>
      <c r="L185" s="219"/>
      <c r="M185" s="220"/>
      <c r="N185" s="221"/>
      <c r="O185" s="221"/>
      <c r="P185" s="221"/>
      <c r="Q185" s="221"/>
      <c r="R185" s="221"/>
      <c r="S185" s="221"/>
      <c r="T185" s="222"/>
      <c r="AT185" s="223" t="s">
        <v>147</v>
      </c>
      <c r="AU185" s="223" t="s">
        <v>83</v>
      </c>
      <c r="AV185" s="15" t="s">
        <v>89</v>
      </c>
      <c r="AW185" s="15" t="s">
        <v>34</v>
      </c>
      <c r="AX185" s="15" t="s">
        <v>79</v>
      </c>
      <c r="AY185" s="223" t="s">
        <v>137</v>
      </c>
    </row>
    <row r="186" spans="1:65" s="2" customFormat="1" ht="66.75" customHeight="1">
      <c r="A186" s="34"/>
      <c r="B186" s="35"/>
      <c r="C186" s="173" t="s">
        <v>351</v>
      </c>
      <c r="D186" s="173" t="s">
        <v>139</v>
      </c>
      <c r="E186" s="174" t="s">
        <v>1479</v>
      </c>
      <c r="F186" s="175" t="s">
        <v>1480</v>
      </c>
      <c r="G186" s="176" t="s">
        <v>315</v>
      </c>
      <c r="H186" s="177">
        <v>13.32</v>
      </c>
      <c r="I186" s="178"/>
      <c r="J186" s="179">
        <f>ROUND(I186*H186,2)</f>
        <v>0</v>
      </c>
      <c r="K186" s="175" t="s">
        <v>143</v>
      </c>
      <c r="L186" s="39"/>
      <c r="M186" s="180" t="s">
        <v>19</v>
      </c>
      <c r="N186" s="181" t="s">
        <v>45</v>
      </c>
      <c r="O186" s="64"/>
      <c r="P186" s="182">
        <f>O186*H186</f>
        <v>0</v>
      </c>
      <c r="Q186" s="182">
        <v>0</v>
      </c>
      <c r="R186" s="182">
        <f>Q186*H186</f>
        <v>0</v>
      </c>
      <c r="S186" s="182">
        <v>0</v>
      </c>
      <c r="T186" s="183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84" t="s">
        <v>480</v>
      </c>
      <c r="AT186" s="184" t="s">
        <v>139</v>
      </c>
      <c r="AU186" s="184" t="s">
        <v>83</v>
      </c>
      <c r="AY186" s="17" t="s">
        <v>137</v>
      </c>
      <c r="BE186" s="185">
        <f>IF(N186="základní",J186,0)</f>
        <v>0</v>
      </c>
      <c r="BF186" s="185">
        <f>IF(N186="snížená",J186,0)</f>
        <v>0</v>
      </c>
      <c r="BG186" s="185">
        <f>IF(N186="zákl. přenesená",J186,0)</f>
        <v>0</v>
      </c>
      <c r="BH186" s="185">
        <f>IF(N186="sníž. přenesená",J186,0)</f>
        <v>0</v>
      </c>
      <c r="BI186" s="185">
        <f>IF(N186="nulová",J186,0)</f>
        <v>0</v>
      </c>
      <c r="BJ186" s="17" t="s">
        <v>79</v>
      </c>
      <c r="BK186" s="185">
        <f>ROUND(I186*H186,2)</f>
        <v>0</v>
      </c>
      <c r="BL186" s="17" t="s">
        <v>480</v>
      </c>
      <c r="BM186" s="184" t="s">
        <v>1481</v>
      </c>
    </row>
    <row r="187" spans="1:65" s="2" customFormat="1">
      <c r="A187" s="34"/>
      <c r="B187" s="35"/>
      <c r="C187" s="36"/>
      <c r="D187" s="186" t="s">
        <v>145</v>
      </c>
      <c r="E187" s="36"/>
      <c r="F187" s="187" t="s">
        <v>1482</v>
      </c>
      <c r="G187" s="36"/>
      <c r="H187" s="36"/>
      <c r="I187" s="188"/>
      <c r="J187" s="36"/>
      <c r="K187" s="36"/>
      <c r="L187" s="39"/>
      <c r="M187" s="189"/>
      <c r="N187" s="190"/>
      <c r="O187" s="64"/>
      <c r="P187" s="64"/>
      <c r="Q187" s="64"/>
      <c r="R187" s="64"/>
      <c r="S187" s="64"/>
      <c r="T187" s="65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T187" s="17" t="s">
        <v>145</v>
      </c>
      <c r="AU187" s="17" t="s">
        <v>83</v>
      </c>
    </row>
    <row r="188" spans="1:65" s="13" customFormat="1">
      <c r="B188" s="191"/>
      <c r="C188" s="192"/>
      <c r="D188" s="193" t="s">
        <v>147</v>
      </c>
      <c r="E188" s="194" t="s">
        <v>19</v>
      </c>
      <c r="F188" s="195" t="s">
        <v>1483</v>
      </c>
      <c r="G188" s="192"/>
      <c r="H188" s="194" t="s">
        <v>19</v>
      </c>
      <c r="I188" s="196"/>
      <c r="J188" s="192"/>
      <c r="K188" s="192"/>
      <c r="L188" s="197"/>
      <c r="M188" s="198"/>
      <c r="N188" s="199"/>
      <c r="O188" s="199"/>
      <c r="P188" s="199"/>
      <c r="Q188" s="199"/>
      <c r="R188" s="199"/>
      <c r="S188" s="199"/>
      <c r="T188" s="200"/>
      <c r="AT188" s="201" t="s">
        <v>147</v>
      </c>
      <c r="AU188" s="201" t="s">
        <v>83</v>
      </c>
      <c r="AV188" s="13" t="s">
        <v>79</v>
      </c>
      <c r="AW188" s="13" t="s">
        <v>34</v>
      </c>
      <c r="AX188" s="13" t="s">
        <v>74</v>
      </c>
      <c r="AY188" s="201" t="s">
        <v>137</v>
      </c>
    </row>
    <row r="189" spans="1:65" s="14" customFormat="1">
      <c r="B189" s="202"/>
      <c r="C189" s="203"/>
      <c r="D189" s="193" t="s">
        <v>147</v>
      </c>
      <c r="E189" s="204" t="s">
        <v>19</v>
      </c>
      <c r="F189" s="205" t="s">
        <v>1484</v>
      </c>
      <c r="G189" s="203"/>
      <c r="H189" s="206">
        <v>13.32</v>
      </c>
      <c r="I189" s="207"/>
      <c r="J189" s="203"/>
      <c r="K189" s="203"/>
      <c r="L189" s="208"/>
      <c r="M189" s="209"/>
      <c r="N189" s="210"/>
      <c r="O189" s="210"/>
      <c r="P189" s="210"/>
      <c r="Q189" s="210"/>
      <c r="R189" s="210"/>
      <c r="S189" s="210"/>
      <c r="T189" s="211"/>
      <c r="AT189" s="212" t="s">
        <v>147</v>
      </c>
      <c r="AU189" s="212" t="s">
        <v>83</v>
      </c>
      <c r="AV189" s="14" t="s">
        <v>83</v>
      </c>
      <c r="AW189" s="14" t="s">
        <v>34</v>
      </c>
      <c r="AX189" s="14" t="s">
        <v>74</v>
      </c>
      <c r="AY189" s="212" t="s">
        <v>137</v>
      </c>
    </row>
    <row r="190" spans="1:65" s="15" customFormat="1">
      <c r="B190" s="213"/>
      <c r="C190" s="214"/>
      <c r="D190" s="193" t="s">
        <v>147</v>
      </c>
      <c r="E190" s="215" t="s">
        <v>19</v>
      </c>
      <c r="F190" s="216" t="s">
        <v>150</v>
      </c>
      <c r="G190" s="214"/>
      <c r="H190" s="217">
        <v>13.32</v>
      </c>
      <c r="I190" s="218"/>
      <c r="J190" s="214"/>
      <c r="K190" s="214"/>
      <c r="L190" s="219"/>
      <c r="M190" s="220"/>
      <c r="N190" s="221"/>
      <c r="O190" s="221"/>
      <c r="P190" s="221"/>
      <c r="Q190" s="221"/>
      <c r="R190" s="221"/>
      <c r="S190" s="221"/>
      <c r="T190" s="222"/>
      <c r="AT190" s="223" t="s">
        <v>147</v>
      </c>
      <c r="AU190" s="223" t="s">
        <v>83</v>
      </c>
      <c r="AV190" s="15" t="s">
        <v>89</v>
      </c>
      <c r="AW190" s="15" t="s">
        <v>34</v>
      </c>
      <c r="AX190" s="15" t="s">
        <v>79</v>
      </c>
      <c r="AY190" s="223" t="s">
        <v>137</v>
      </c>
    </row>
    <row r="191" spans="1:65" s="2" customFormat="1" ht="66.75" customHeight="1">
      <c r="A191" s="34"/>
      <c r="B191" s="35"/>
      <c r="C191" s="173" t="s">
        <v>357</v>
      </c>
      <c r="D191" s="173" t="s">
        <v>139</v>
      </c>
      <c r="E191" s="174" t="s">
        <v>1485</v>
      </c>
      <c r="F191" s="175" t="s">
        <v>1486</v>
      </c>
      <c r="G191" s="176" t="s">
        <v>315</v>
      </c>
      <c r="H191" s="177">
        <v>1.48</v>
      </c>
      <c r="I191" s="178"/>
      <c r="J191" s="179">
        <f>ROUND(I191*H191,2)</f>
        <v>0</v>
      </c>
      <c r="K191" s="175" t="s">
        <v>143</v>
      </c>
      <c r="L191" s="39"/>
      <c r="M191" s="180" t="s">
        <v>19</v>
      </c>
      <c r="N191" s="181" t="s">
        <v>45</v>
      </c>
      <c r="O191" s="64"/>
      <c r="P191" s="182">
        <f>O191*H191</f>
        <v>0</v>
      </c>
      <c r="Q191" s="182">
        <v>0</v>
      </c>
      <c r="R191" s="182">
        <f>Q191*H191</f>
        <v>0</v>
      </c>
      <c r="S191" s="182">
        <v>0</v>
      </c>
      <c r="T191" s="183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84" t="s">
        <v>480</v>
      </c>
      <c r="AT191" s="184" t="s">
        <v>139</v>
      </c>
      <c r="AU191" s="184" t="s">
        <v>83</v>
      </c>
      <c r="AY191" s="17" t="s">
        <v>137</v>
      </c>
      <c r="BE191" s="185">
        <f>IF(N191="základní",J191,0)</f>
        <v>0</v>
      </c>
      <c r="BF191" s="185">
        <f>IF(N191="snížená",J191,0)</f>
        <v>0</v>
      </c>
      <c r="BG191" s="185">
        <f>IF(N191="zákl. přenesená",J191,0)</f>
        <v>0</v>
      </c>
      <c r="BH191" s="185">
        <f>IF(N191="sníž. přenesená",J191,0)</f>
        <v>0</v>
      </c>
      <c r="BI191" s="185">
        <f>IF(N191="nulová",J191,0)</f>
        <v>0</v>
      </c>
      <c r="BJ191" s="17" t="s">
        <v>79</v>
      </c>
      <c r="BK191" s="185">
        <f>ROUND(I191*H191,2)</f>
        <v>0</v>
      </c>
      <c r="BL191" s="17" t="s">
        <v>480</v>
      </c>
      <c r="BM191" s="184" t="s">
        <v>1487</v>
      </c>
    </row>
    <row r="192" spans="1:65" s="2" customFormat="1">
      <c r="A192" s="34"/>
      <c r="B192" s="35"/>
      <c r="C192" s="36"/>
      <c r="D192" s="186" t="s">
        <v>145</v>
      </c>
      <c r="E192" s="36"/>
      <c r="F192" s="187" t="s">
        <v>1488</v>
      </c>
      <c r="G192" s="36"/>
      <c r="H192" s="36"/>
      <c r="I192" s="188"/>
      <c r="J192" s="36"/>
      <c r="K192" s="36"/>
      <c r="L192" s="39"/>
      <c r="M192" s="189"/>
      <c r="N192" s="190"/>
      <c r="O192" s="64"/>
      <c r="P192" s="64"/>
      <c r="Q192" s="64"/>
      <c r="R192" s="64"/>
      <c r="S192" s="64"/>
      <c r="T192" s="65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T192" s="17" t="s">
        <v>145</v>
      </c>
      <c r="AU192" s="17" t="s">
        <v>83</v>
      </c>
    </row>
    <row r="193" spans="1:65" s="13" customFormat="1">
      <c r="B193" s="191"/>
      <c r="C193" s="192"/>
      <c r="D193" s="193" t="s">
        <v>147</v>
      </c>
      <c r="E193" s="194" t="s">
        <v>19</v>
      </c>
      <c r="F193" s="195" t="s">
        <v>1489</v>
      </c>
      <c r="G193" s="192"/>
      <c r="H193" s="194" t="s">
        <v>19</v>
      </c>
      <c r="I193" s="196"/>
      <c r="J193" s="192"/>
      <c r="K193" s="192"/>
      <c r="L193" s="197"/>
      <c r="M193" s="198"/>
      <c r="N193" s="199"/>
      <c r="O193" s="199"/>
      <c r="P193" s="199"/>
      <c r="Q193" s="199"/>
      <c r="R193" s="199"/>
      <c r="S193" s="199"/>
      <c r="T193" s="200"/>
      <c r="AT193" s="201" t="s">
        <v>147</v>
      </c>
      <c r="AU193" s="201" t="s">
        <v>83</v>
      </c>
      <c r="AV193" s="13" t="s">
        <v>79</v>
      </c>
      <c r="AW193" s="13" t="s">
        <v>34</v>
      </c>
      <c r="AX193" s="13" t="s">
        <v>74</v>
      </c>
      <c r="AY193" s="201" t="s">
        <v>137</v>
      </c>
    </row>
    <row r="194" spans="1:65" s="14" customFormat="1">
      <c r="B194" s="202"/>
      <c r="C194" s="203"/>
      <c r="D194" s="193" t="s">
        <v>147</v>
      </c>
      <c r="E194" s="204" t="s">
        <v>19</v>
      </c>
      <c r="F194" s="205" t="s">
        <v>1490</v>
      </c>
      <c r="G194" s="203"/>
      <c r="H194" s="206">
        <v>1.48</v>
      </c>
      <c r="I194" s="207"/>
      <c r="J194" s="203"/>
      <c r="K194" s="203"/>
      <c r="L194" s="208"/>
      <c r="M194" s="209"/>
      <c r="N194" s="210"/>
      <c r="O194" s="210"/>
      <c r="P194" s="210"/>
      <c r="Q194" s="210"/>
      <c r="R194" s="210"/>
      <c r="S194" s="210"/>
      <c r="T194" s="211"/>
      <c r="AT194" s="212" t="s">
        <v>147</v>
      </c>
      <c r="AU194" s="212" t="s">
        <v>83</v>
      </c>
      <c r="AV194" s="14" t="s">
        <v>83</v>
      </c>
      <c r="AW194" s="14" t="s">
        <v>34</v>
      </c>
      <c r="AX194" s="14" t="s">
        <v>74</v>
      </c>
      <c r="AY194" s="212" t="s">
        <v>137</v>
      </c>
    </row>
    <row r="195" spans="1:65" s="15" customFormat="1">
      <c r="B195" s="213"/>
      <c r="C195" s="214"/>
      <c r="D195" s="193" t="s">
        <v>147</v>
      </c>
      <c r="E195" s="215" t="s">
        <v>19</v>
      </c>
      <c r="F195" s="216" t="s">
        <v>150</v>
      </c>
      <c r="G195" s="214"/>
      <c r="H195" s="217">
        <v>1.48</v>
      </c>
      <c r="I195" s="218"/>
      <c r="J195" s="214"/>
      <c r="K195" s="214"/>
      <c r="L195" s="219"/>
      <c r="M195" s="220"/>
      <c r="N195" s="221"/>
      <c r="O195" s="221"/>
      <c r="P195" s="221"/>
      <c r="Q195" s="221"/>
      <c r="R195" s="221"/>
      <c r="S195" s="221"/>
      <c r="T195" s="222"/>
      <c r="AT195" s="223" t="s">
        <v>147</v>
      </c>
      <c r="AU195" s="223" t="s">
        <v>83</v>
      </c>
      <c r="AV195" s="15" t="s">
        <v>89</v>
      </c>
      <c r="AW195" s="15" t="s">
        <v>34</v>
      </c>
      <c r="AX195" s="15" t="s">
        <v>79</v>
      </c>
      <c r="AY195" s="223" t="s">
        <v>137</v>
      </c>
    </row>
    <row r="196" spans="1:65" s="2" customFormat="1" ht="66.75" customHeight="1">
      <c r="A196" s="34"/>
      <c r="B196" s="35"/>
      <c r="C196" s="173" t="s">
        <v>364</v>
      </c>
      <c r="D196" s="173" t="s">
        <v>139</v>
      </c>
      <c r="E196" s="174" t="s">
        <v>1491</v>
      </c>
      <c r="F196" s="175" t="s">
        <v>1492</v>
      </c>
      <c r="G196" s="176" t="s">
        <v>315</v>
      </c>
      <c r="H196" s="177">
        <v>2.0699999999999998</v>
      </c>
      <c r="I196" s="178"/>
      <c r="J196" s="179">
        <f>ROUND(I196*H196,2)</f>
        <v>0</v>
      </c>
      <c r="K196" s="175" t="s">
        <v>143</v>
      </c>
      <c r="L196" s="39"/>
      <c r="M196" s="180" t="s">
        <v>19</v>
      </c>
      <c r="N196" s="181" t="s">
        <v>45</v>
      </c>
      <c r="O196" s="64"/>
      <c r="P196" s="182">
        <f>O196*H196</f>
        <v>0</v>
      </c>
      <c r="Q196" s="182">
        <v>0</v>
      </c>
      <c r="R196" s="182">
        <f>Q196*H196</f>
        <v>0</v>
      </c>
      <c r="S196" s="182">
        <v>0</v>
      </c>
      <c r="T196" s="183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84" t="s">
        <v>480</v>
      </c>
      <c r="AT196" s="184" t="s">
        <v>139</v>
      </c>
      <c r="AU196" s="184" t="s">
        <v>83</v>
      </c>
      <c r="AY196" s="17" t="s">
        <v>137</v>
      </c>
      <c r="BE196" s="185">
        <f>IF(N196="základní",J196,0)</f>
        <v>0</v>
      </c>
      <c r="BF196" s="185">
        <f>IF(N196="snížená",J196,0)</f>
        <v>0</v>
      </c>
      <c r="BG196" s="185">
        <f>IF(N196="zákl. přenesená",J196,0)</f>
        <v>0</v>
      </c>
      <c r="BH196" s="185">
        <f>IF(N196="sníž. přenesená",J196,0)</f>
        <v>0</v>
      </c>
      <c r="BI196" s="185">
        <f>IF(N196="nulová",J196,0)</f>
        <v>0</v>
      </c>
      <c r="BJ196" s="17" t="s">
        <v>79</v>
      </c>
      <c r="BK196" s="185">
        <f>ROUND(I196*H196,2)</f>
        <v>0</v>
      </c>
      <c r="BL196" s="17" t="s">
        <v>480</v>
      </c>
      <c r="BM196" s="184" t="s">
        <v>1493</v>
      </c>
    </row>
    <row r="197" spans="1:65" s="2" customFormat="1">
      <c r="A197" s="34"/>
      <c r="B197" s="35"/>
      <c r="C197" s="36"/>
      <c r="D197" s="186" t="s">
        <v>145</v>
      </c>
      <c r="E197" s="36"/>
      <c r="F197" s="187" t="s">
        <v>1494</v>
      </c>
      <c r="G197" s="36"/>
      <c r="H197" s="36"/>
      <c r="I197" s="188"/>
      <c r="J197" s="36"/>
      <c r="K197" s="36"/>
      <c r="L197" s="39"/>
      <c r="M197" s="189"/>
      <c r="N197" s="190"/>
      <c r="O197" s="64"/>
      <c r="P197" s="64"/>
      <c r="Q197" s="64"/>
      <c r="R197" s="64"/>
      <c r="S197" s="64"/>
      <c r="T197" s="65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T197" s="17" t="s">
        <v>145</v>
      </c>
      <c r="AU197" s="17" t="s">
        <v>83</v>
      </c>
    </row>
    <row r="198" spans="1:65" s="13" customFormat="1">
      <c r="B198" s="191"/>
      <c r="C198" s="192"/>
      <c r="D198" s="193" t="s">
        <v>147</v>
      </c>
      <c r="E198" s="194" t="s">
        <v>19</v>
      </c>
      <c r="F198" s="195" t="s">
        <v>1483</v>
      </c>
      <c r="G198" s="192"/>
      <c r="H198" s="194" t="s">
        <v>19</v>
      </c>
      <c r="I198" s="196"/>
      <c r="J198" s="192"/>
      <c r="K198" s="192"/>
      <c r="L198" s="197"/>
      <c r="M198" s="198"/>
      <c r="N198" s="199"/>
      <c r="O198" s="199"/>
      <c r="P198" s="199"/>
      <c r="Q198" s="199"/>
      <c r="R198" s="199"/>
      <c r="S198" s="199"/>
      <c r="T198" s="200"/>
      <c r="AT198" s="201" t="s">
        <v>147</v>
      </c>
      <c r="AU198" s="201" t="s">
        <v>83</v>
      </c>
      <c r="AV198" s="13" t="s">
        <v>79</v>
      </c>
      <c r="AW198" s="13" t="s">
        <v>34</v>
      </c>
      <c r="AX198" s="13" t="s">
        <v>74</v>
      </c>
      <c r="AY198" s="201" t="s">
        <v>137</v>
      </c>
    </row>
    <row r="199" spans="1:65" s="14" customFormat="1">
      <c r="B199" s="202"/>
      <c r="C199" s="203"/>
      <c r="D199" s="193" t="s">
        <v>147</v>
      </c>
      <c r="E199" s="204" t="s">
        <v>19</v>
      </c>
      <c r="F199" s="205" t="s">
        <v>1495</v>
      </c>
      <c r="G199" s="203"/>
      <c r="H199" s="206">
        <v>2.0699999999999998</v>
      </c>
      <c r="I199" s="207"/>
      <c r="J199" s="203"/>
      <c r="K199" s="203"/>
      <c r="L199" s="208"/>
      <c r="M199" s="209"/>
      <c r="N199" s="210"/>
      <c r="O199" s="210"/>
      <c r="P199" s="210"/>
      <c r="Q199" s="210"/>
      <c r="R199" s="210"/>
      <c r="S199" s="210"/>
      <c r="T199" s="211"/>
      <c r="AT199" s="212" t="s">
        <v>147</v>
      </c>
      <c r="AU199" s="212" t="s">
        <v>83</v>
      </c>
      <c r="AV199" s="14" t="s">
        <v>83</v>
      </c>
      <c r="AW199" s="14" t="s">
        <v>34</v>
      </c>
      <c r="AX199" s="14" t="s">
        <v>74</v>
      </c>
      <c r="AY199" s="212" t="s">
        <v>137</v>
      </c>
    </row>
    <row r="200" spans="1:65" s="15" customFormat="1">
      <c r="B200" s="213"/>
      <c r="C200" s="214"/>
      <c r="D200" s="193" t="s">
        <v>147</v>
      </c>
      <c r="E200" s="215" t="s">
        <v>19</v>
      </c>
      <c r="F200" s="216" t="s">
        <v>150</v>
      </c>
      <c r="G200" s="214"/>
      <c r="H200" s="217">
        <v>2.0699999999999998</v>
      </c>
      <c r="I200" s="218"/>
      <c r="J200" s="214"/>
      <c r="K200" s="214"/>
      <c r="L200" s="219"/>
      <c r="M200" s="220"/>
      <c r="N200" s="221"/>
      <c r="O200" s="221"/>
      <c r="P200" s="221"/>
      <c r="Q200" s="221"/>
      <c r="R200" s="221"/>
      <c r="S200" s="221"/>
      <c r="T200" s="222"/>
      <c r="AT200" s="223" t="s">
        <v>147</v>
      </c>
      <c r="AU200" s="223" t="s">
        <v>83</v>
      </c>
      <c r="AV200" s="15" t="s">
        <v>89</v>
      </c>
      <c r="AW200" s="15" t="s">
        <v>34</v>
      </c>
      <c r="AX200" s="15" t="s">
        <v>79</v>
      </c>
      <c r="AY200" s="223" t="s">
        <v>137</v>
      </c>
    </row>
    <row r="201" spans="1:65" s="2" customFormat="1" ht="66.75" customHeight="1">
      <c r="A201" s="34"/>
      <c r="B201" s="35"/>
      <c r="C201" s="173" t="s">
        <v>369</v>
      </c>
      <c r="D201" s="173" t="s">
        <v>139</v>
      </c>
      <c r="E201" s="174" t="s">
        <v>1496</v>
      </c>
      <c r="F201" s="175" t="s">
        <v>1497</v>
      </c>
      <c r="G201" s="176" t="s">
        <v>315</v>
      </c>
      <c r="H201" s="177">
        <v>0.23</v>
      </c>
      <c r="I201" s="178"/>
      <c r="J201" s="179">
        <f>ROUND(I201*H201,2)</f>
        <v>0</v>
      </c>
      <c r="K201" s="175" t="s">
        <v>143</v>
      </c>
      <c r="L201" s="39"/>
      <c r="M201" s="180" t="s">
        <v>19</v>
      </c>
      <c r="N201" s="181" t="s">
        <v>45</v>
      </c>
      <c r="O201" s="64"/>
      <c r="P201" s="182">
        <f>O201*H201</f>
        <v>0</v>
      </c>
      <c r="Q201" s="182">
        <v>0</v>
      </c>
      <c r="R201" s="182">
        <f>Q201*H201</f>
        <v>0</v>
      </c>
      <c r="S201" s="182">
        <v>0</v>
      </c>
      <c r="T201" s="183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84" t="s">
        <v>480</v>
      </c>
      <c r="AT201" s="184" t="s">
        <v>139</v>
      </c>
      <c r="AU201" s="184" t="s">
        <v>83</v>
      </c>
      <c r="AY201" s="17" t="s">
        <v>137</v>
      </c>
      <c r="BE201" s="185">
        <f>IF(N201="základní",J201,0)</f>
        <v>0</v>
      </c>
      <c r="BF201" s="185">
        <f>IF(N201="snížená",J201,0)</f>
        <v>0</v>
      </c>
      <c r="BG201" s="185">
        <f>IF(N201="zákl. přenesená",J201,0)</f>
        <v>0</v>
      </c>
      <c r="BH201" s="185">
        <f>IF(N201="sníž. přenesená",J201,0)</f>
        <v>0</v>
      </c>
      <c r="BI201" s="185">
        <f>IF(N201="nulová",J201,0)</f>
        <v>0</v>
      </c>
      <c r="BJ201" s="17" t="s">
        <v>79</v>
      </c>
      <c r="BK201" s="185">
        <f>ROUND(I201*H201,2)</f>
        <v>0</v>
      </c>
      <c r="BL201" s="17" t="s">
        <v>480</v>
      </c>
      <c r="BM201" s="184" t="s">
        <v>1498</v>
      </c>
    </row>
    <row r="202" spans="1:65" s="2" customFormat="1">
      <c r="A202" s="34"/>
      <c r="B202" s="35"/>
      <c r="C202" s="36"/>
      <c r="D202" s="186" t="s">
        <v>145</v>
      </c>
      <c r="E202" s="36"/>
      <c r="F202" s="187" t="s">
        <v>1499</v>
      </c>
      <c r="G202" s="36"/>
      <c r="H202" s="36"/>
      <c r="I202" s="188"/>
      <c r="J202" s="36"/>
      <c r="K202" s="36"/>
      <c r="L202" s="39"/>
      <c r="M202" s="189"/>
      <c r="N202" s="190"/>
      <c r="O202" s="64"/>
      <c r="P202" s="64"/>
      <c r="Q202" s="64"/>
      <c r="R202" s="64"/>
      <c r="S202" s="64"/>
      <c r="T202" s="65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T202" s="17" t="s">
        <v>145</v>
      </c>
      <c r="AU202" s="17" t="s">
        <v>83</v>
      </c>
    </row>
    <row r="203" spans="1:65" s="13" customFormat="1">
      <c r="B203" s="191"/>
      <c r="C203" s="192"/>
      <c r="D203" s="193" t="s">
        <v>147</v>
      </c>
      <c r="E203" s="194" t="s">
        <v>19</v>
      </c>
      <c r="F203" s="195" t="s">
        <v>1489</v>
      </c>
      <c r="G203" s="192"/>
      <c r="H203" s="194" t="s">
        <v>19</v>
      </c>
      <c r="I203" s="196"/>
      <c r="J203" s="192"/>
      <c r="K203" s="192"/>
      <c r="L203" s="197"/>
      <c r="M203" s="198"/>
      <c r="N203" s="199"/>
      <c r="O203" s="199"/>
      <c r="P203" s="199"/>
      <c r="Q203" s="199"/>
      <c r="R203" s="199"/>
      <c r="S203" s="199"/>
      <c r="T203" s="200"/>
      <c r="AT203" s="201" t="s">
        <v>147</v>
      </c>
      <c r="AU203" s="201" t="s">
        <v>83</v>
      </c>
      <c r="AV203" s="13" t="s">
        <v>79</v>
      </c>
      <c r="AW203" s="13" t="s">
        <v>34</v>
      </c>
      <c r="AX203" s="13" t="s">
        <v>74</v>
      </c>
      <c r="AY203" s="201" t="s">
        <v>137</v>
      </c>
    </row>
    <row r="204" spans="1:65" s="14" customFormat="1">
      <c r="B204" s="202"/>
      <c r="C204" s="203"/>
      <c r="D204" s="193" t="s">
        <v>147</v>
      </c>
      <c r="E204" s="204" t="s">
        <v>19</v>
      </c>
      <c r="F204" s="205" t="s">
        <v>1500</v>
      </c>
      <c r="G204" s="203"/>
      <c r="H204" s="206">
        <v>0.23</v>
      </c>
      <c r="I204" s="207"/>
      <c r="J204" s="203"/>
      <c r="K204" s="203"/>
      <c r="L204" s="208"/>
      <c r="M204" s="209"/>
      <c r="N204" s="210"/>
      <c r="O204" s="210"/>
      <c r="P204" s="210"/>
      <c r="Q204" s="210"/>
      <c r="R204" s="210"/>
      <c r="S204" s="210"/>
      <c r="T204" s="211"/>
      <c r="AT204" s="212" t="s">
        <v>147</v>
      </c>
      <c r="AU204" s="212" t="s">
        <v>83</v>
      </c>
      <c r="AV204" s="14" t="s">
        <v>83</v>
      </c>
      <c r="AW204" s="14" t="s">
        <v>34</v>
      </c>
      <c r="AX204" s="14" t="s">
        <v>74</v>
      </c>
      <c r="AY204" s="212" t="s">
        <v>137</v>
      </c>
    </row>
    <row r="205" spans="1:65" s="15" customFormat="1">
      <c r="B205" s="213"/>
      <c r="C205" s="214"/>
      <c r="D205" s="193" t="s">
        <v>147</v>
      </c>
      <c r="E205" s="215" t="s">
        <v>19</v>
      </c>
      <c r="F205" s="216" t="s">
        <v>150</v>
      </c>
      <c r="G205" s="214"/>
      <c r="H205" s="217">
        <v>0.23</v>
      </c>
      <c r="I205" s="218"/>
      <c r="J205" s="214"/>
      <c r="K205" s="214"/>
      <c r="L205" s="219"/>
      <c r="M205" s="220"/>
      <c r="N205" s="221"/>
      <c r="O205" s="221"/>
      <c r="P205" s="221"/>
      <c r="Q205" s="221"/>
      <c r="R205" s="221"/>
      <c r="S205" s="221"/>
      <c r="T205" s="222"/>
      <c r="AT205" s="223" t="s">
        <v>147</v>
      </c>
      <c r="AU205" s="223" t="s">
        <v>83</v>
      </c>
      <c r="AV205" s="15" t="s">
        <v>89</v>
      </c>
      <c r="AW205" s="15" t="s">
        <v>34</v>
      </c>
      <c r="AX205" s="15" t="s">
        <v>79</v>
      </c>
      <c r="AY205" s="223" t="s">
        <v>137</v>
      </c>
    </row>
    <row r="206" spans="1:65" s="2" customFormat="1" ht="66.75" customHeight="1">
      <c r="A206" s="34"/>
      <c r="B206" s="35"/>
      <c r="C206" s="173" t="s">
        <v>374</v>
      </c>
      <c r="D206" s="173" t="s">
        <v>139</v>
      </c>
      <c r="E206" s="174" t="s">
        <v>1501</v>
      </c>
      <c r="F206" s="175" t="s">
        <v>1502</v>
      </c>
      <c r="G206" s="176" t="s">
        <v>315</v>
      </c>
      <c r="H206" s="177">
        <v>119.88</v>
      </c>
      <c r="I206" s="178"/>
      <c r="J206" s="179">
        <f>ROUND(I206*H206,2)</f>
        <v>0</v>
      </c>
      <c r="K206" s="175" t="s">
        <v>143</v>
      </c>
      <c r="L206" s="39"/>
      <c r="M206" s="180" t="s">
        <v>19</v>
      </c>
      <c r="N206" s="181" t="s">
        <v>45</v>
      </c>
      <c r="O206" s="64"/>
      <c r="P206" s="182">
        <f>O206*H206</f>
        <v>0</v>
      </c>
      <c r="Q206" s="182">
        <v>0</v>
      </c>
      <c r="R206" s="182">
        <f>Q206*H206</f>
        <v>0</v>
      </c>
      <c r="S206" s="182">
        <v>0</v>
      </c>
      <c r="T206" s="183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84" t="s">
        <v>480</v>
      </c>
      <c r="AT206" s="184" t="s">
        <v>139</v>
      </c>
      <c r="AU206" s="184" t="s">
        <v>83</v>
      </c>
      <c r="AY206" s="17" t="s">
        <v>137</v>
      </c>
      <c r="BE206" s="185">
        <f>IF(N206="základní",J206,0)</f>
        <v>0</v>
      </c>
      <c r="BF206" s="185">
        <f>IF(N206="snížená",J206,0)</f>
        <v>0</v>
      </c>
      <c r="BG206" s="185">
        <f>IF(N206="zákl. přenesená",J206,0)</f>
        <v>0</v>
      </c>
      <c r="BH206" s="185">
        <f>IF(N206="sníž. přenesená",J206,0)</f>
        <v>0</v>
      </c>
      <c r="BI206" s="185">
        <f>IF(N206="nulová",J206,0)</f>
        <v>0</v>
      </c>
      <c r="BJ206" s="17" t="s">
        <v>79</v>
      </c>
      <c r="BK206" s="185">
        <f>ROUND(I206*H206,2)</f>
        <v>0</v>
      </c>
      <c r="BL206" s="17" t="s">
        <v>480</v>
      </c>
      <c r="BM206" s="184" t="s">
        <v>1503</v>
      </c>
    </row>
    <row r="207" spans="1:65" s="2" customFormat="1">
      <c r="A207" s="34"/>
      <c r="B207" s="35"/>
      <c r="C207" s="36"/>
      <c r="D207" s="186" t="s">
        <v>145</v>
      </c>
      <c r="E207" s="36"/>
      <c r="F207" s="187" t="s">
        <v>1504</v>
      </c>
      <c r="G207" s="36"/>
      <c r="H207" s="36"/>
      <c r="I207" s="188"/>
      <c r="J207" s="36"/>
      <c r="K207" s="36"/>
      <c r="L207" s="39"/>
      <c r="M207" s="189"/>
      <c r="N207" s="190"/>
      <c r="O207" s="64"/>
      <c r="P207" s="64"/>
      <c r="Q207" s="64"/>
      <c r="R207" s="64"/>
      <c r="S207" s="64"/>
      <c r="T207" s="65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T207" s="17" t="s">
        <v>145</v>
      </c>
      <c r="AU207" s="17" t="s">
        <v>83</v>
      </c>
    </row>
    <row r="208" spans="1:65" s="13" customFormat="1">
      <c r="B208" s="191"/>
      <c r="C208" s="192"/>
      <c r="D208" s="193" t="s">
        <v>147</v>
      </c>
      <c r="E208" s="194" t="s">
        <v>19</v>
      </c>
      <c r="F208" s="195" t="s">
        <v>1505</v>
      </c>
      <c r="G208" s="192"/>
      <c r="H208" s="194" t="s">
        <v>19</v>
      </c>
      <c r="I208" s="196"/>
      <c r="J208" s="192"/>
      <c r="K208" s="192"/>
      <c r="L208" s="197"/>
      <c r="M208" s="198"/>
      <c r="N208" s="199"/>
      <c r="O208" s="199"/>
      <c r="P208" s="199"/>
      <c r="Q208" s="199"/>
      <c r="R208" s="199"/>
      <c r="S208" s="199"/>
      <c r="T208" s="200"/>
      <c r="AT208" s="201" t="s">
        <v>147</v>
      </c>
      <c r="AU208" s="201" t="s">
        <v>83</v>
      </c>
      <c r="AV208" s="13" t="s">
        <v>79</v>
      </c>
      <c r="AW208" s="13" t="s">
        <v>34</v>
      </c>
      <c r="AX208" s="13" t="s">
        <v>74</v>
      </c>
      <c r="AY208" s="201" t="s">
        <v>137</v>
      </c>
    </row>
    <row r="209" spans="1:65" s="14" customFormat="1">
      <c r="B209" s="202"/>
      <c r="C209" s="203"/>
      <c r="D209" s="193" t="s">
        <v>147</v>
      </c>
      <c r="E209" s="204" t="s">
        <v>19</v>
      </c>
      <c r="F209" s="205" t="s">
        <v>1506</v>
      </c>
      <c r="G209" s="203"/>
      <c r="H209" s="206">
        <v>119.88</v>
      </c>
      <c r="I209" s="207"/>
      <c r="J209" s="203"/>
      <c r="K209" s="203"/>
      <c r="L209" s="208"/>
      <c r="M209" s="209"/>
      <c r="N209" s="210"/>
      <c r="O209" s="210"/>
      <c r="P209" s="210"/>
      <c r="Q209" s="210"/>
      <c r="R209" s="210"/>
      <c r="S209" s="210"/>
      <c r="T209" s="211"/>
      <c r="AT209" s="212" t="s">
        <v>147</v>
      </c>
      <c r="AU209" s="212" t="s">
        <v>83</v>
      </c>
      <c r="AV209" s="14" t="s">
        <v>83</v>
      </c>
      <c r="AW209" s="14" t="s">
        <v>34</v>
      </c>
      <c r="AX209" s="14" t="s">
        <v>74</v>
      </c>
      <c r="AY209" s="212" t="s">
        <v>137</v>
      </c>
    </row>
    <row r="210" spans="1:65" s="15" customFormat="1">
      <c r="B210" s="213"/>
      <c r="C210" s="214"/>
      <c r="D210" s="193" t="s">
        <v>147</v>
      </c>
      <c r="E210" s="215" t="s">
        <v>19</v>
      </c>
      <c r="F210" s="216" t="s">
        <v>150</v>
      </c>
      <c r="G210" s="214"/>
      <c r="H210" s="217">
        <v>119.88</v>
      </c>
      <c r="I210" s="218"/>
      <c r="J210" s="214"/>
      <c r="K210" s="214"/>
      <c r="L210" s="219"/>
      <c r="M210" s="220"/>
      <c r="N210" s="221"/>
      <c r="O210" s="221"/>
      <c r="P210" s="221"/>
      <c r="Q210" s="221"/>
      <c r="R210" s="221"/>
      <c r="S210" s="221"/>
      <c r="T210" s="222"/>
      <c r="AT210" s="223" t="s">
        <v>147</v>
      </c>
      <c r="AU210" s="223" t="s">
        <v>83</v>
      </c>
      <c r="AV210" s="15" t="s">
        <v>89</v>
      </c>
      <c r="AW210" s="15" t="s">
        <v>34</v>
      </c>
      <c r="AX210" s="15" t="s">
        <v>79</v>
      </c>
      <c r="AY210" s="223" t="s">
        <v>137</v>
      </c>
    </row>
    <row r="211" spans="1:65" s="2" customFormat="1" ht="66.75" customHeight="1">
      <c r="A211" s="34"/>
      <c r="B211" s="35"/>
      <c r="C211" s="173" t="s">
        <v>380</v>
      </c>
      <c r="D211" s="173" t="s">
        <v>139</v>
      </c>
      <c r="E211" s="174" t="s">
        <v>1507</v>
      </c>
      <c r="F211" s="175" t="s">
        <v>1508</v>
      </c>
      <c r="G211" s="176" t="s">
        <v>315</v>
      </c>
      <c r="H211" s="177">
        <v>13.32</v>
      </c>
      <c r="I211" s="178"/>
      <c r="J211" s="179">
        <f>ROUND(I211*H211,2)</f>
        <v>0</v>
      </c>
      <c r="K211" s="175" t="s">
        <v>143</v>
      </c>
      <c r="L211" s="39"/>
      <c r="M211" s="180" t="s">
        <v>19</v>
      </c>
      <c r="N211" s="181" t="s">
        <v>45</v>
      </c>
      <c r="O211" s="64"/>
      <c r="P211" s="182">
        <f>O211*H211</f>
        <v>0</v>
      </c>
      <c r="Q211" s="182">
        <v>0</v>
      </c>
      <c r="R211" s="182">
        <f>Q211*H211</f>
        <v>0</v>
      </c>
      <c r="S211" s="182">
        <v>0</v>
      </c>
      <c r="T211" s="183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84" t="s">
        <v>480</v>
      </c>
      <c r="AT211" s="184" t="s">
        <v>139</v>
      </c>
      <c r="AU211" s="184" t="s">
        <v>83</v>
      </c>
      <c r="AY211" s="17" t="s">
        <v>137</v>
      </c>
      <c r="BE211" s="185">
        <f>IF(N211="základní",J211,0)</f>
        <v>0</v>
      </c>
      <c r="BF211" s="185">
        <f>IF(N211="snížená",J211,0)</f>
        <v>0</v>
      </c>
      <c r="BG211" s="185">
        <f>IF(N211="zákl. přenesená",J211,0)</f>
        <v>0</v>
      </c>
      <c r="BH211" s="185">
        <f>IF(N211="sníž. přenesená",J211,0)</f>
        <v>0</v>
      </c>
      <c r="BI211" s="185">
        <f>IF(N211="nulová",J211,0)</f>
        <v>0</v>
      </c>
      <c r="BJ211" s="17" t="s">
        <v>79</v>
      </c>
      <c r="BK211" s="185">
        <f>ROUND(I211*H211,2)</f>
        <v>0</v>
      </c>
      <c r="BL211" s="17" t="s">
        <v>480</v>
      </c>
      <c r="BM211" s="184" t="s">
        <v>1509</v>
      </c>
    </row>
    <row r="212" spans="1:65" s="2" customFormat="1">
      <c r="A212" s="34"/>
      <c r="B212" s="35"/>
      <c r="C212" s="36"/>
      <c r="D212" s="186" t="s">
        <v>145</v>
      </c>
      <c r="E212" s="36"/>
      <c r="F212" s="187" t="s">
        <v>1510</v>
      </c>
      <c r="G212" s="36"/>
      <c r="H212" s="36"/>
      <c r="I212" s="188"/>
      <c r="J212" s="36"/>
      <c r="K212" s="36"/>
      <c r="L212" s="39"/>
      <c r="M212" s="189"/>
      <c r="N212" s="190"/>
      <c r="O212" s="64"/>
      <c r="P212" s="64"/>
      <c r="Q212" s="64"/>
      <c r="R212" s="64"/>
      <c r="S212" s="64"/>
      <c r="T212" s="65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T212" s="17" t="s">
        <v>145</v>
      </c>
      <c r="AU212" s="17" t="s">
        <v>83</v>
      </c>
    </row>
    <row r="213" spans="1:65" s="13" customFormat="1">
      <c r="B213" s="191"/>
      <c r="C213" s="192"/>
      <c r="D213" s="193" t="s">
        <v>147</v>
      </c>
      <c r="E213" s="194" t="s">
        <v>19</v>
      </c>
      <c r="F213" s="195" t="s">
        <v>1511</v>
      </c>
      <c r="G213" s="192"/>
      <c r="H213" s="194" t="s">
        <v>19</v>
      </c>
      <c r="I213" s="196"/>
      <c r="J213" s="192"/>
      <c r="K213" s="192"/>
      <c r="L213" s="197"/>
      <c r="M213" s="198"/>
      <c r="N213" s="199"/>
      <c r="O213" s="199"/>
      <c r="P213" s="199"/>
      <c r="Q213" s="199"/>
      <c r="R213" s="199"/>
      <c r="S213" s="199"/>
      <c r="T213" s="200"/>
      <c r="AT213" s="201" t="s">
        <v>147</v>
      </c>
      <c r="AU213" s="201" t="s">
        <v>83</v>
      </c>
      <c r="AV213" s="13" t="s">
        <v>79</v>
      </c>
      <c r="AW213" s="13" t="s">
        <v>34</v>
      </c>
      <c r="AX213" s="13" t="s">
        <v>74</v>
      </c>
      <c r="AY213" s="201" t="s">
        <v>137</v>
      </c>
    </row>
    <row r="214" spans="1:65" s="14" customFormat="1">
      <c r="B214" s="202"/>
      <c r="C214" s="203"/>
      <c r="D214" s="193" t="s">
        <v>147</v>
      </c>
      <c r="E214" s="204" t="s">
        <v>19</v>
      </c>
      <c r="F214" s="205" t="s">
        <v>1512</v>
      </c>
      <c r="G214" s="203"/>
      <c r="H214" s="206">
        <v>13.32</v>
      </c>
      <c r="I214" s="207"/>
      <c r="J214" s="203"/>
      <c r="K214" s="203"/>
      <c r="L214" s="208"/>
      <c r="M214" s="209"/>
      <c r="N214" s="210"/>
      <c r="O214" s="210"/>
      <c r="P214" s="210"/>
      <c r="Q214" s="210"/>
      <c r="R214" s="210"/>
      <c r="S214" s="210"/>
      <c r="T214" s="211"/>
      <c r="AT214" s="212" t="s">
        <v>147</v>
      </c>
      <c r="AU214" s="212" t="s">
        <v>83</v>
      </c>
      <c r="AV214" s="14" t="s">
        <v>83</v>
      </c>
      <c r="AW214" s="14" t="s">
        <v>34</v>
      </c>
      <c r="AX214" s="14" t="s">
        <v>74</v>
      </c>
      <c r="AY214" s="212" t="s">
        <v>137</v>
      </c>
    </row>
    <row r="215" spans="1:65" s="15" customFormat="1">
      <c r="B215" s="213"/>
      <c r="C215" s="214"/>
      <c r="D215" s="193" t="s">
        <v>147</v>
      </c>
      <c r="E215" s="215" t="s">
        <v>19</v>
      </c>
      <c r="F215" s="216" t="s">
        <v>150</v>
      </c>
      <c r="G215" s="214"/>
      <c r="H215" s="217">
        <v>13.32</v>
      </c>
      <c r="I215" s="218"/>
      <c r="J215" s="214"/>
      <c r="K215" s="214"/>
      <c r="L215" s="219"/>
      <c r="M215" s="220"/>
      <c r="N215" s="221"/>
      <c r="O215" s="221"/>
      <c r="P215" s="221"/>
      <c r="Q215" s="221"/>
      <c r="R215" s="221"/>
      <c r="S215" s="221"/>
      <c r="T215" s="222"/>
      <c r="AT215" s="223" t="s">
        <v>147</v>
      </c>
      <c r="AU215" s="223" t="s">
        <v>83</v>
      </c>
      <c r="AV215" s="15" t="s">
        <v>89</v>
      </c>
      <c r="AW215" s="15" t="s">
        <v>34</v>
      </c>
      <c r="AX215" s="15" t="s">
        <v>79</v>
      </c>
      <c r="AY215" s="223" t="s">
        <v>137</v>
      </c>
    </row>
    <row r="216" spans="1:65" s="2" customFormat="1" ht="66.75" customHeight="1">
      <c r="A216" s="34"/>
      <c r="B216" s="35"/>
      <c r="C216" s="173" t="s">
        <v>385</v>
      </c>
      <c r="D216" s="173" t="s">
        <v>139</v>
      </c>
      <c r="E216" s="174" t="s">
        <v>1513</v>
      </c>
      <c r="F216" s="175" t="s">
        <v>1514</v>
      </c>
      <c r="G216" s="176" t="s">
        <v>315</v>
      </c>
      <c r="H216" s="177">
        <v>18.63</v>
      </c>
      <c r="I216" s="178"/>
      <c r="J216" s="179">
        <f>ROUND(I216*H216,2)</f>
        <v>0</v>
      </c>
      <c r="K216" s="175" t="s">
        <v>143</v>
      </c>
      <c r="L216" s="39"/>
      <c r="M216" s="180" t="s">
        <v>19</v>
      </c>
      <c r="N216" s="181" t="s">
        <v>45</v>
      </c>
      <c r="O216" s="64"/>
      <c r="P216" s="182">
        <f>O216*H216</f>
        <v>0</v>
      </c>
      <c r="Q216" s="182">
        <v>0</v>
      </c>
      <c r="R216" s="182">
        <f>Q216*H216</f>
        <v>0</v>
      </c>
      <c r="S216" s="182">
        <v>0</v>
      </c>
      <c r="T216" s="183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84" t="s">
        <v>480</v>
      </c>
      <c r="AT216" s="184" t="s">
        <v>139</v>
      </c>
      <c r="AU216" s="184" t="s">
        <v>83</v>
      </c>
      <c r="AY216" s="17" t="s">
        <v>137</v>
      </c>
      <c r="BE216" s="185">
        <f>IF(N216="základní",J216,0)</f>
        <v>0</v>
      </c>
      <c r="BF216" s="185">
        <f>IF(N216="snížená",J216,0)</f>
        <v>0</v>
      </c>
      <c r="BG216" s="185">
        <f>IF(N216="zákl. přenesená",J216,0)</f>
        <v>0</v>
      </c>
      <c r="BH216" s="185">
        <f>IF(N216="sníž. přenesená",J216,0)</f>
        <v>0</v>
      </c>
      <c r="BI216" s="185">
        <f>IF(N216="nulová",J216,0)</f>
        <v>0</v>
      </c>
      <c r="BJ216" s="17" t="s">
        <v>79</v>
      </c>
      <c r="BK216" s="185">
        <f>ROUND(I216*H216,2)</f>
        <v>0</v>
      </c>
      <c r="BL216" s="17" t="s">
        <v>480</v>
      </c>
      <c r="BM216" s="184" t="s">
        <v>1515</v>
      </c>
    </row>
    <row r="217" spans="1:65" s="2" customFormat="1">
      <c r="A217" s="34"/>
      <c r="B217" s="35"/>
      <c r="C217" s="36"/>
      <c r="D217" s="186" t="s">
        <v>145</v>
      </c>
      <c r="E217" s="36"/>
      <c r="F217" s="187" t="s">
        <v>1516</v>
      </c>
      <c r="G217" s="36"/>
      <c r="H217" s="36"/>
      <c r="I217" s="188"/>
      <c r="J217" s="36"/>
      <c r="K217" s="36"/>
      <c r="L217" s="39"/>
      <c r="M217" s="189"/>
      <c r="N217" s="190"/>
      <c r="O217" s="64"/>
      <c r="P217" s="64"/>
      <c r="Q217" s="64"/>
      <c r="R217" s="64"/>
      <c r="S217" s="64"/>
      <c r="T217" s="65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T217" s="17" t="s">
        <v>145</v>
      </c>
      <c r="AU217" s="17" t="s">
        <v>83</v>
      </c>
    </row>
    <row r="218" spans="1:65" s="13" customFormat="1">
      <c r="B218" s="191"/>
      <c r="C218" s="192"/>
      <c r="D218" s="193" t="s">
        <v>147</v>
      </c>
      <c r="E218" s="194" t="s">
        <v>19</v>
      </c>
      <c r="F218" s="195" t="s">
        <v>1505</v>
      </c>
      <c r="G218" s="192"/>
      <c r="H218" s="194" t="s">
        <v>19</v>
      </c>
      <c r="I218" s="196"/>
      <c r="J218" s="192"/>
      <c r="K218" s="192"/>
      <c r="L218" s="197"/>
      <c r="M218" s="198"/>
      <c r="N218" s="199"/>
      <c r="O218" s="199"/>
      <c r="P218" s="199"/>
      <c r="Q218" s="199"/>
      <c r="R218" s="199"/>
      <c r="S218" s="199"/>
      <c r="T218" s="200"/>
      <c r="AT218" s="201" t="s">
        <v>147</v>
      </c>
      <c r="AU218" s="201" t="s">
        <v>83</v>
      </c>
      <c r="AV218" s="13" t="s">
        <v>79</v>
      </c>
      <c r="AW218" s="13" t="s">
        <v>34</v>
      </c>
      <c r="AX218" s="13" t="s">
        <v>74</v>
      </c>
      <c r="AY218" s="201" t="s">
        <v>137</v>
      </c>
    </row>
    <row r="219" spans="1:65" s="14" customFormat="1">
      <c r="B219" s="202"/>
      <c r="C219" s="203"/>
      <c r="D219" s="193" t="s">
        <v>147</v>
      </c>
      <c r="E219" s="204" t="s">
        <v>19</v>
      </c>
      <c r="F219" s="205" t="s">
        <v>1517</v>
      </c>
      <c r="G219" s="203"/>
      <c r="H219" s="206">
        <v>18.63</v>
      </c>
      <c r="I219" s="207"/>
      <c r="J219" s="203"/>
      <c r="K219" s="203"/>
      <c r="L219" s="208"/>
      <c r="M219" s="209"/>
      <c r="N219" s="210"/>
      <c r="O219" s="210"/>
      <c r="P219" s="210"/>
      <c r="Q219" s="210"/>
      <c r="R219" s="210"/>
      <c r="S219" s="210"/>
      <c r="T219" s="211"/>
      <c r="AT219" s="212" t="s">
        <v>147</v>
      </c>
      <c r="AU219" s="212" t="s">
        <v>83</v>
      </c>
      <c r="AV219" s="14" t="s">
        <v>83</v>
      </c>
      <c r="AW219" s="14" t="s">
        <v>34</v>
      </c>
      <c r="AX219" s="14" t="s">
        <v>74</v>
      </c>
      <c r="AY219" s="212" t="s">
        <v>137</v>
      </c>
    </row>
    <row r="220" spans="1:65" s="15" customFormat="1">
      <c r="B220" s="213"/>
      <c r="C220" s="214"/>
      <c r="D220" s="193" t="s">
        <v>147</v>
      </c>
      <c r="E220" s="215" t="s">
        <v>19</v>
      </c>
      <c r="F220" s="216" t="s">
        <v>150</v>
      </c>
      <c r="G220" s="214"/>
      <c r="H220" s="217">
        <v>18.63</v>
      </c>
      <c r="I220" s="218"/>
      <c r="J220" s="214"/>
      <c r="K220" s="214"/>
      <c r="L220" s="219"/>
      <c r="M220" s="220"/>
      <c r="N220" s="221"/>
      <c r="O220" s="221"/>
      <c r="P220" s="221"/>
      <c r="Q220" s="221"/>
      <c r="R220" s="221"/>
      <c r="S220" s="221"/>
      <c r="T220" s="222"/>
      <c r="AT220" s="223" t="s">
        <v>147</v>
      </c>
      <c r="AU220" s="223" t="s">
        <v>83</v>
      </c>
      <c r="AV220" s="15" t="s">
        <v>89</v>
      </c>
      <c r="AW220" s="15" t="s">
        <v>34</v>
      </c>
      <c r="AX220" s="15" t="s">
        <v>79</v>
      </c>
      <c r="AY220" s="223" t="s">
        <v>137</v>
      </c>
    </row>
    <row r="221" spans="1:65" s="2" customFormat="1" ht="66.75" customHeight="1">
      <c r="A221" s="34"/>
      <c r="B221" s="35"/>
      <c r="C221" s="173" t="s">
        <v>391</v>
      </c>
      <c r="D221" s="173" t="s">
        <v>139</v>
      </c>
      <c r="E221" s="174" t="s">
        <v>1518</v>
      </c>
      <c r="F221" s="175" t="s">
        <v>1519</v>
      </c>
      <c r="G221" s="176" t="s">
        <v>315</v>
      </c>
      <c r="H221" s="177">
        <v>2.0699999999999998</v>
      </c>
      <c r="I221" s="178"/>
      <c r="J221" s="179">
        <f>ROUND(I221*H221,2)</f>
        <v>0</v>
      </c>
      <c r="K221" s="175" t="s">
        <v>143</v>
      </c>
      <c r="L221" s="39"/>
      <c r="M221" s="180" t="s">
        <v>19</v>
      </c>
      <c r="N221" s="181" t="s">
        <v>45</v>
      </c>
      <c r="O221" s="64"/>
      <c r="P221" s="182">
        <f>O221*H221</f>
        <v>0</v>
      </c>
      <c r="Q221" s="182">
        <v>0</v>
      </c>
      <c r="R221" s="182">
        <f>Q221*H221</f>
        <v>0</v>
      </c>
      <c r="S221" s="182">
        <v>0</v>
      </c>
      <c r="T221" s="183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84" t="s">
        <v>480</v>
      </c>
      <c r="AT221" s="184" t="s">
        <v>139</v>
      </c>
      <c r="AU221" s="184" t="s">
        <v>83</v>
      </c>
      <c r="AY221" s="17" t="s">
        <v>137</v>
      </c>
      <c r="BE221" s="185">
        <f>IF(N221="základní",J221,0)</f>
        <v>0</v>
      </c>
      <c r="BF221" s="185">
        <f>IF(N221="snížená",J221,0)</f>
        <v>0</v>
      </c>
      <c r="BG221" s="185">
        <f>IF(N221="zákl. přenesená",J221,0)</f>
        <v>0</v>
      </c>
      <c r="BH221" s="185">
        <f>IF(N221="sníž. přenesená",J221,0)</f>
        <v>0</v>
      </c>
      <c r="BI221" s="185">
        <f>IF(N221="nulová",J221,0)</f>
        <v>0</v>
      </c>
      <c r="BJ221" s="17" t="s">
        <v>79</v>
      </c>
      <c r="BK221" s="185">
        <f>ROUND(I221*H221,2)</f>
        <v>0</v>
      </c>
      <c r="BL221" s="17" t="s">
        <v>480</v>
      </c>
      <c r="BM221" s="184" t="s">
        <v>1520</v>
      </c>
    </row>
    <row r="222" spans="1:65" s="2" customFormat="1">
      <c r="A222" s="34"/>
      <c r="B222" s="35"/>
      <c r="C222" s="36"/>
      <c r="D222" s="186" t="s">
        <v>145</v>
      </c>
      <c r="E222" s="36"/>
      <c r="F222" s="187" t="s">
        <v>1521</v>
      </c>
      <c r="G222" s="36"/>
      <c r="H222" s="36"/>
      <c r="I222" s="188"/>
      <c r="J222" s="36"/>
      <c r="K222" s="36"/>
      <c r="L222" s="39"/>
      <c r="M222" s="189"/>
      <c r="N222" s="190"/>
      <c r="O222" s="64"/>
      <c r="P222" s="64"/>
      <c r="Q222" s="64"/>
      <c r="R222" s="64"/>
      <c r="S222" s="64"/>
      <c r="T222" s="65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T222" s="17" t="s">
        <v>145</v>
      </c>
      <c r="AU222" s="17" t="s">
        <v>83</v>
      </c>
    </row>
    <row r="223" spans="1:65" s="13" customFormat="1">
      <c r="B223" s="191"/>
      <c r="C223" s="192"/>
      <c r="D223" s="193" t="s">
        <v>147</v>
      </c>
      <c r="E223" s="194" t="s">
        <v>19</v>
      </c>
      <c r="F223" s="195" t="s">
        <v>1511</v>
      </c>
      <c r="G223" s="192"/>
      <c r="H223" s="194" t="s">
        <v>19</v>
      </c>
      <c r="I223" s="196"/>
      <c r="J223" s="192"/>
      <c r="K223" s="192"/>
      <c r="L223" s="197"/>
      <c r="M223" s="198"/>
      <c r="N223" s="199"/>
      <c r="O223" s="199"/>
      <c r="P223" s="199"/>
      <c r="Q223" s="199"/>
      <c r="R223" s="199"/>
      <c r="S223" s="199"/>
      <c r="T223" s="200"/>
      <c r="AT223" s="201" t="s">
        <v>147</v>
      </c>
      <c r="AU223" s="201" t="s">
        <v>83</v>
      </c>
      <c r="AV223" s="13" t="s">
        <v>79</v>
      </c>
      <c r="AW223" s="13" t="s">
        <v>34</v>
      </c>
      <c r="AX223" s="13" t="s">
        <v>74</v>
      </c>
      <c r="AY223" s="201" t="s">
        <v>137</v>
      </c>
    </row>
    <row r="224" spans="1:65" s="14" customFormat="1">
      <c r="B224" s="202"/>
      <c r="C224" s="203"/>
      <c r="D224" s="193" t="s">
        <v>147</v>
      </c>
      <c r="E224" s="204" t="s">
        <v>19</v>
      </c>
      <c r="F224" s="205" t="s">
        <v>1522</v>
      </c>
      <c r="G224" s="203"/>
      <c r="H224" s="206">
        <v>2.0699999999999998</v>
      </c>
      <c r="I224" s="207"/>
      <c r="J224" s="203"/>
      <c r="K224" s="203"/>
      <c r="L224" s="208"/>
      <c r="M224" s="209"/>
      <c r="N224" s="210"/>
      <c r="O224" s="210"/>
      <c r="P224" s="210"/>
      <c r="Q224" s="210"/>
      <c r="R224" s="210"/>
      <c r="S224" s="210"/>
      <c r="T224" s="211"/>
      <c r="AT224" s="212" t="s">
        <v>147</v>
      </c>
      <c r="AU224" s="212" t="s">
        <v>83</v>
      </c>
      <c r="AV224" s="14" t="s">
        <v>83</v>
      </c>
      <c r="AW224" s="14" t="s">
        <v>34</v>
      </c>
      <c r="AX224" s="14" t="s">
        <v>74</v>
      </c>
      <c r="AY224" s="212" t="s">
        <v>137</v>
      </c>
    </row>
    <row r="225" spans="1:65" s="15" customFormat="1">
      <c r="B225" s="213"/>
      <c r="C225" s="214"/>
      <c r="D225" s="193" t="s">
        <v>147</v>
      </c>
      <c r="E225" s="215" t="s">
        <v>19</v>
      </c>
      <c r="F225" s="216" t="s">
        <v>150</v>
      </c>
      <c r="G225" s="214"/>
      <c r="H225" s="217">
        <v>2.0699999999999998</v>
      </c>
      <c r="I225" s="218"/>
      <c r="J225" s="214"/>
      <c r="K225" s="214"/>
      <c r="L225" s="219"/>
      <c r="M225" s="220"/>
      <c r="N225" s="221"/>
      <c r="O225" s="221"/>
      <c r="P225" s="221"/>
      <c r="Q225" s="221"/>
      <c r="R225" s="221"/>
      <c r="S225" s="221"/>
      <c r="T225" s="222"/>
      <c r="AT225" s="223" t="s">
        <v>147</v>
      </c>
      <c r="AU225" s="223" t="s">
        <v>83</v>
      </c>
      <c r="AV225" s="15" t="s">
        <v>89</v>
      </c>
      <c r="AW225" s="15" t="s">
        <v>34</v>
      </c>
      <c r="AX225" s="15" t="s">
        <v>79</v>
      </c>
      <c r="AY225" s="223" t="s">
        <v>137</v>
      </c>
    </row>
    <row r="226" spans="1:65" s="2" customFormat="1" ht="55.5" customHeight="1">
      <c r="A226" s="34"/>
      <c r="B226" s="35"/>
      <c r="C226" s="173" t="s">
        <v>397</v>
      </c>
      <c r="D226" s="173" t="s">
        <v>139</v>
      </c>
      <c r="E226" s="174" t="s">
        <v>1523</v>
      </c>
      <c r="F226" s="175" t="s">
        <v>1524</v>
      </c>
      <c r="G226" s="176" t="s">
        <v>315</v>
      </c>
      <c r="H226" s="177">
        <v>148</v>
      </c>
      <c r="I226" s="178"/>
      <c r="J226" s="179">
        <f>ROUND(I226*H226,2)</f>
        <v>0</v>
      </c>
      <c r="K226" s="175" t="s">
        <v>143</v>
      </c>
      <c r="L226" s="39"/>
      <c r="M226" s="180" t="s">
        <v>19</v>
      </c>
      <c r="N226" s="181" t="s">
        <v>45</v>
      </c>
      <c r="O226" s="64"/>
      <c r="P226" s="182">
        <f>O226*H226</f>
        <v>0</v>
      </c>
      <c r="Q226" s="182">
        <v>0</v>
      </c>
      <c r="R226" s="182">
        <f>Q226*H226</f>
        <v>0</v>
      </c>
      <c r="S226" s="182">
        <v>0</v>
      </c>
      <c r="T226" s="183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184" t="s">
        <v>480</v>
      </c>
      <c r="AT226" s="184" t="s">
        <v>139</v>
      </c>
      <c r="AU226" s="184" t="s">
        <v>83</v>
      </c>
      <c r="AY226" s="17" t="s">
        <v>137</v>
      </c>
      <c r="BE226" s="185">
        <f>IF(N226="základní",J226,0)</f>
        <v>0</v>
      </c>
      <c r="BF226" s="185">
        <f>IF(N226="snížená",J226,0)</f>
        <v>0</v>
      </c>
      <c r="BG226" s="185">
        <f>IF(N226="zákl. přenesená",J226,0)</f>
        <v>0</v>
      </c>
      <c r="BH226" s="185">
        <f>IF(N226="sníž. přenesená",J226,0)</f>
        <v>0</v>
      </c>
      <c r="BI226" s="185">
        <f>IF(N226="nulová",J226,0)</f>
        <v>0</v>
      </c>
      <c r="BJ226" s="17" t="s">
        <v>79</v>
      </c>
      <c r="BK226" s="185">
        <f>ROUND(I226*H226,2)</f>
        <v>0</v>
      </c>
      <c r="BL226" s="17" t="s">
        <v>480</v>
      </c>
      <c r="BM226" s="184" t="s">
        <v>1525</v>
      </c>
    </row>
    <row r="227" spans="1:65" s="2" customFormat="1">
      <c r="A227" s="34"/>
      <c r="B227" s="35"/>
      <c r="C227" s="36"/>
      <c r="D227" s="186" t="s">
        <v>145</v>
      </c>
      <c r="E227" s="36"/>
      <c r="F227" s="187" t="s">
        <v>1526</v>
      </c>
      <c r="G227" s="36"/>
      <c r="H227" s="36"/>
      <c r="I227" s="188"/>
      <c r="J227" s="36"/>
      <c r="K227" s="36"/>
      <c r="L227" s="39"/>
      <c r="M227" s="189"/>
      <c r="N227" s="190"/>
      <c r="O227" s="64"/>
      <c r="P227" s="64"/>
      <c r="Q227" s="64"/>
      <c r="R227" s="64"/>
      <c r="S227" s="64"/>
      <c r="T227" s="65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T227" s="17" t="s">
        <v>145</v>
      </c>
      <c r="AU227" s="17" t="s">
        <v>83</v>
      </c>
    </row>
    <row r="228" spans="1:65" s="14" customFormat="1">
      <c r="B228" s="202"/>
      <c r="C228" s="203"/>
      <c r="D228" s="193" t="s">
        <v>147</v>
      </c>
      <c r="E228" s="204" t="s">
        <v>19</v>
      </c>
      <c r="F228" s="205" t="s">
        <v>1527</v>
      </c>
      <c r="G228" s="203"/>
      <c r="H228" s="206">
        <v>148</v>
      </c>
      <c r="I228" s="207"/>
      <c r="J228" s="203"/>
      <c r="K228" s="203"/>
      <c r="L228" s="208"/>
      <c r="M228" s="209"/>
      <c r="N228" s="210"/>
      <c r="O228" s="210"/>
      <c r="P228" s="210"/>
      <c r="Q228" s="210"/>
      <c r="R228" s="210"/>
      <c r="S228" s="210"/>
      <c r="T228" s="211"/>
      <c r="AT228" s="212" t="s">
        <v>147</v>
      </c>
      <c r="AU228" s="212" t="s">
        <v>83</v>
      </c>
      <c r="AV228" s="14" t="s">
        <v>83</v>
      </c>
      <c r="AW228" s="14" t="s">
        <v>34</v>
      </c>
      <c r="AX228" s="14" t="s">
        <v>74</v>
      </c>
      <c r="AY228" s="212" t="s">
        <v>137</v>
      </c>
    </row>
    <row r="229" spans="1:65" s="15" customFormat="1">
      <c r="B229" s="213"/>
      <c r="C229" s="214"/>
      <c r="D229" s="193" t="s">
        <v>147</v>
      </c>
      <c r="E229" s="215" t="s">
        <v>19</v>
      </c>
      <c r="F229" s="216" t="s">
        <v>150</v>
      </c>
      <c r="G229" s="214"/>
      <c r="H229" s="217">
        <v>148</v>
      </c>
      <c r="I229" s="218"/>
      <c r="J229" s="214"/>
      <c r="K229" s="214"/>
      <c r="L229" s="219"/>
      <c r="M229" s="220"/>
      <c r="N229" s="221"/>
      <c r="O229" s="221"/>
      <c r="P229" s="221"/>
      <c r="Q229" s="221"/>
      <c r="R229" s="221"/>
      <c r="S229" s="221"/>
      <c r="T229" s="222"/>
      <c r="AT229" s="223" t="s">
        <v>147</v>
      </c>
      <c r="AU229" s="223" t="s">
        <v>83</v>
      </c>
      <c r="AV229" s="15" t="s">
        <v>89</v>
      </c>
      <c r="AW229" s="15" t="s">
        <v>34</v>
      </c>
      <c r="AX229" s="15" t="s">
        <v>79</v>
      </c>
      <c r="AY229" s="223" t="s">
        <v>137</v>
      </c>
    </row>
    <row r="230" spans="1:65" s="2" customFormat="1" ht="55.5" customHeight="1">
      <c r="A230" s="34"/>
      <c r="B230" s="35"/>
      <c r="C230" s="173" t="s">
        <v>403</v>
      </c>
      <c r="D230" s="173" t="s">
        <v>139</v>
      </c>
      <c r="E230" s="174" t="s">
        <v>1528</v>
      </c>
      <c r="F230" s="175" t="s">
        <v>1529</v>
      </c>
      <c r="G230" s="176" t="s">
        <v>315</v>
      </c>
      <c r="H230" s="177">
        <v>23</v>
      </c>
      <c r="I230" s="178"/>
      <c r="J230" s="179">
        <f>ROUND(I230*H230,2)</f>
        <v>0</v>
      </c>
      <c r="K230" s="175" t="s">
        <v>143</v>
      </c>
      <c r="L230" s="39"/>
      <c r="M230" s="180" t="s">
        <v>19</v>
      </c>
      <c r="N230" s="181" t="s">
        <v>45</v>
      </c>
      <c r="O230" s="64"/>
      <c r="P230" s="182">
        <f>O230*H230</f>
        <v>0</v>
      </c>
      <c r="Q230" s="182">
        <v>0</v>
      </c>
      <c r="R230" s="182">
        <f>Q230*H230</f>
        <v>0</v>
      </c>
      <c r="S230" s="182">
        <v>0</v>
      </c>
      <c r="T230" s="183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84" t="s">
        <v>480</v>
      </c>
      <c r="AT230" s="184" t="s">
        <v>139</v>
      </c>
      <c r="AU230" s="184" t="s">
        <v>83</v>
      </c>
      <c r="AY230" s="17" t="s">
        <v>137</v>
      </c>
      <c r="BE230" s="185">
        <f>IF(N230="základní",J230,0)</f>
        <v>0</v>
      </c>
      <c r="BF230" s="185">
        <f>IF(N230="snížená",J230,0)</f>
        <v>0</v>
      </c>
      <c r="BG230" s="185">
        <f>IF(N230="zákl. přenesená",J230,0)</f>
        <v>0</v>
      </c>
      <c r="BH230" s="185">
        <f>IF(N230="sníž. přenesená",J230,0)</f>
        <v>0</v>
      </c>
      <c r="BI230" s="185">
        <f>IF(N230="nulová",J230,0)</f>
        <v>0</v>
      </c>
      <c r="BJ230" s="17" t="s">
        <v>79</v>
      </c>
      <c r="BK230" s="185">
        <f>ROUND(I230*H230,2)</f>
        <v>0</v>
      </c>
      <c r="BL230" s="17" t="s">
        <v>480</v>
      </c>
      <c r="BM230" s="184" t="s">
        <v>1530</v>
      </c>
    </row>
    <row r="231" spans="1:65" s="2" customFormat="1">
      <c r="A231" s="34"/>
      <c r="B231" s="35"/>
      <c r="C231" s="36"/>
      <c r="D231" s="186" t="s">
        <v>145</v>
      </c>
      <c r="E231" s="36"/>
      <c r="F231" s="187" t="s">
        <v>1531</v>
      </c>
      <c r="G231" s="36"/>
      <c r="H231" s="36"/>
      <c r="I231" s="188"/>
      <c r="J231" s="36"/>
      <c r="K231" s="36"/>
      <c r="L231" s="39"/>
      <c r="M231" s="189"/>
      <c r="N231" s="190"/>
      <c r="O231" s="64"/>
      <c r="P231" s="64"/>
      <c r="Q231" s="64"/>
      <c r="R231" s="64"/>
      <c r="S231" s="64"/>
      <c r="T231" s="65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T231" s="17" t="s">
        <v>145</v>
      </c>
      <c r="AU231" s="17" t="s">
        <v>83</v>
      </c>
    </row>
    <row r="232" spans="1:65" s="14" customFormat="1">
      <c r="B232" s="202"/>
      <c r="C232" s="203"/>
      <c r="D232" s="193" t="s">
        <v>147</v>
      </c>
      <c r="E232" s="204" t="s">
        <v>19</v>
      </c>
      <c r="F232" s="205" t="s">
        <v>1532</v>
      </c>
      <c r="G232" s="203"/>
      <c r="H232" s="206">
        <v>23</v>
      </c>
      <c r="I232" s="207"/>
      <c r="J232" s="203"/>
      <c r="K232" s="203"/>
      <c r="L232" s="208"/>
      <c r="M232" s="209"/>
      <c r="N232" s="210"/>
      <c r="O232" s="210"/>
      <c r="P232" s="210"/>
      <c r="Q232" s="210"/>
      <c r="R232" s="210"/>
      <c r="S232" s="210"/>
      <c r="T232" s="211"/>
      <c r="AT232" s="212" t="s">
        <v>147</v>
      </c>
      <c r="AU232" s="212" t="s">
        <v>83</v>
      </c>
      <c r="AV232" s="14" t="s">
        <v>83</v>
      </c>
      <c r="AW232" s="14" t="s">
        <v>34</v>
      </c>
      <c r="AX232" s="14" t="s">
        <v>74</v>
      </c>
      <c r="AY232" s="212" t="s">
        <v>137</v>
      </c>
    </row>
    <row r="233" spans="1:65" s="15" customFormat="1">
      <c r="B233" s="213"/>
      <c r="C233" s="214"/>
      <c r="D233" s="193" t="s">
        <v>147</v>
      </c>
      <c r="E233" s="215" t="s">
        <v>19</v>
      </c>
      <c r="F233" s="216" t="s">
        <v>150</v>
      </c>
      <c r="G233" s="214"/>
      <c r="H233" s="217">
        <v>23</v>
      </c>
      <c r="I233" s="218"/>
      <c r="J233" s="214"/>
      <c r="K233" s="214"/>
      <c r="L233" s="219"/>
      <c r="M233" s="220"/>
      <c r="N233" s="221"/>
      <c r="O233" s="221"/>
      <c r="P233" s="221"/>
      <c r="Q233" s="221"/>
      <c r="R233" s="221"/>
      <c r="S233" s="221"/>
      <c r="T233" s="222"/>
      <c r="AT233" s="223" t="s">
        <v>147</v>
      </c>
      <c r="AU233" s="223" t="s">
        <v>83</v>
      </c>
      <c r="AV233" s="15" t="s">
        <v>89</v>
      </c>
      <c r="AW233" s="15" t="s">
        <v>34</v>
      </c>
      <c r="AX233" s="15" t="s">
        <v>79</v>
      </c>
      <c r="AY233" s="223" t="s">
        <v>137</v>
      </c>
    </row>
    <row r="234" spans="1:65" s="2" customFormat="1" ht="16.5" customHeight="1">
      <c r="A234" s="34"/>
      <c r="B234" s="35"/>
      <c r="C234" s="224" t="s">
        <v>407</v>
      </c>
      <c r="D234" s="224" t="s">
        <v>243</v>
      </c>
      <c r="E234" s="225" t="s">
        <v>1533</v>
      </c>
      <c r="F234" s="226" t="s">
        <v>1534</v>
      </c>
      <c r="G234" s="227" t="s">
        <v>232</v>
      </c>
      <c r="H234" s="228">
        <v>26.853000000000002</v>
      </c>
      <c r="I234" s="229"/>
      <c r="J234" s="230">
        <f>ROUND(I234*H234,2)</f>
        <v>0</v>
      </c>
      <c r="K234" s="226" t="s">
        <v>143</v>
      </c>
      <c r="L234" s="231"/>
      <c r="M234" s="232" t="s">
        <v>19</v>
      </c>
      <c r="N234" s="233" t="s">
        <v>45</v>
      </c>
      <c r="O234" s="64"/>
      <c r="P234" s="182">
        <f>O234*H234</f>
        <v>0</v>
      </c>
      <c r="Q234" s="182">
        <v>0</v>
      </c>
      <c r="R234" s="182">
        <f>Q234*H234</f>
        <v>0</v>
      </c>
      <c r="S234" s="182">
        <v>0</v>
      </c>
      <c r="T234" s="183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184" t="s">
        <v>189</v>
      </c>
      <c r="AT234" s="184" t="s">
        <v>243</v>
      </c>
      <c r="AU234" s="184" t="s">
        <v>83</v>
      </c>
      <c r="AY234" s="17" t="s">
        <v>137</v>
      </c>
      <c r="BE234" s="185">
        <f>IF(N234="základní",J234,0)</f>
        <v>0</v>
      </c>
      <c r="BF234" s="185">
        <f>IF(N234="snížená",J234,0)</f>
        <v>0</v>
      </c>
      <c r="BG234" s="185">
        <f>IF(N234="zákl. přenesená",J234,0)</f>
        <v>0</v>
      </c>
      <c r="BH234" s="185">
        <f>IF(N234="sníž. přenesená",J234,0)</f>
        <v>0</v>
      </c>
      <c r="BI234" s="185">
        <f>IF(N234="nulová",J234,0)</f>
        <v>0</v>
      </c>
      <c r="BJ234" s="17" t="s">
        <v>79</v>
      </c>
      <c r="BK234" s="185">
        <f>ROUND(I234*H234,2)</f>
        <v>0</v>
      </c>
      <c r="BL234" s="17" t="s">
        <v>89</v>
      </c>
      <c r="BM234" s="184" t="s">
        <v>1535</v>
      </c>
    </row>
    <row r="235" spans="1:65" s="2" customFormat="1" ht="19.2">
      <c r="A235" s="34"/>
      <c r="B235" s="35"/>
      <c r="C235" s="36"/>
      <c r="D235" s="193" t="s">
        <v>580</v>
      </c>
      <c r="E235" s="36"/>
      <c r="F235" s="234" t="s">
        <v>1536</v>
      </c>
      <c r="G235" s="36"/>
      <c r="H235" s="36"/>
      <c r="I235" s="188"/>
      <c r="J235" s="36"/>
      <c r="K235" s="36"/>
      <c r="L235" s="39"/>
      <c r="M235" s="189"/>
      <c r="N235" s="190"/>
      <c r="O235" s="64"/>
      <c r="P235" s="64"/>
      <c r="Q235" s="64"/>
      <c r="R235" s="64"/>
      <c r="S235" s="64"/>
      <c r="T235" s="65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T235" s="17" t="s">
        <v>580</v>
      </c>
      <c r="AU235" s="17" t="s">
        <v>83</v>
      </c>
    </row>
    <row r="236" spans="1:65" s="13" customFormat="1">
      <c r="B236" s="191"/>
      <c r="C236" s="192"/>
      <c r="D236" s="193" t="s">
        <v>147</v>
      </c>
      <c r="E236" s="194" t="s">
        <v>19</v>
      </c>
      <c r="F236" s="195" t="s">
        <v>1537</v>
      </c>
      <c r="G236" s="192"/>
      <c r="H236" s="194" t="s">
        <v>19</v>
      </c>
      <c r="I236" s="196"/>
      <c r="J236" s="192"/>
      <c r="K236" s="192"/>
      <c r="L236" s="197"/>
      <c r="M236" s="198"/>
      <c r="N236" s="199"/>
      <c r="O236" s="199"/>
      <c r="P236" s="199"/>
      <c r="Q236" s="199"/>
      <c r="R236" s="199"/>
      <c r="S236" s="199"/>
      <c r="T236" s="200"/>
      <c r="AT236" s="201" t="s">
        <v>147</v>
      </c>
      <c r="AU236" s="201" t="s">
        <v>83</v>
      </c>
      <c r="AV236" s="13" t="s">
        <v>79</v>
      </c>
      <c r="AW236" s="13" t="s">
        <v>34</v>
      </c>
      <c r="AX236" s="13" t="s">
        <v>74</v>
      </c>
      <c r="AY236" s="201" t="s">
        <v>137</v>
      </c>
    </row>
    <row r="237" spans="1:65" s="14" customFormat="1">
      <c r="B237" s="202"/>
      <c r="C237" s="203"/>
      <c r="D237" s="193" t="s">
        <v>147</v>
      </c>
      <c r="E237" s="204" t="s">
        <v>19</v>
      </c>
      <c r="F237" s="205" t="s">
        <v>1538</v>
      </c>
      <c r="G237" s="203"/>
      <c r="H237" s="206">
        <v>20.72</v>
      </c>
      <c r="I237" s="207"/>
      <c r="J237" s="203"/>
      <c r="K237" s="203"/>
      <c r="L237" s="208"/>
      <c r="M237" s="209"/>
      <c r="N237" s="210"/>
      <c r="O237" s="210"/>
      <c r="P237" s="210"/>
      <c r="Q237" s="210"/>
      <c r="R237" s="210"/>
      <c r="S237" s="210"/>
      <c r="T237" s="211"/>
      <c r="AT237" s="212" t="s">
        <v>147</v>
      </c>
      <c r="AU237" s="212" t="s">
        <v>83</v>
      </c>
      <c r="AV237" s="14" t="s">
        <v>83</v>
      </c>
      <c r="AW237" s="14" t="s">
        <v>34</v>
      </c>
      <c r="AX237" s="14" t="s">
        <v>74</v>
      </c>
      <c r="AY237" s="212" t="s">
        <v>137</v>
      </c>
    </row>
    <row r="238" spans="1:65" s="14" customFormat="1">
      <c r="B238" s="202"/>
      <c r="C238" s="203"/>
      <c r="D238" s="193" t="s">
        <v>147</v>
      </c>
      <c r="E238" s="204" t="s">
        <v>19</v>
      </c>
      <c r="F238" s="205" t="s">
        <v>1539</v>
      </c>
      <c r="G238" s="203"/>
      <c r="H238" s="206">
        <v>6.133</v>
      </c>
      <c r="I238" s="207"/>
      <c r="J238" s="203"/>
      <c r="K238" s="203"/>
      <c r="L238" s="208"/>
      <c r="M238" s="209"/>
      <c r="N238" s="210"/>
      <c r="O238" s="210"/>
      <c r="P238" s="210"/>
      <c r="Q238" s="210"/>
      <c r="R238" s="210"/>
      <c r="S238" s="210"/>
      <c r="T238" s="211"/>
      <c r="AT238" s="212" t="s">
        <v>147</v>
      </c>
      <c r="AU238" s="212" t="s">
        <v>83</v>
      </c>
      <c r="AV238" s="14" t="s">
        <v>83</v>
      </c>
      <c r="AW238" s="14" t="s">
        <v>34</v>
      </c>
      <c r="AX238" s="14" t="s">
        <v>74</v>
      </c>
      <c r="AY238" s="212" t="s">
        <v>137</v>
      </c>
    </row>
    <row r="239" spans="1:65" s="15" customFormat="1">
      <c r="B239" s="213"/>
      <c r="C239" s="214"/>
      <c r="D239" s="193" t="s">
        <v>147</v>
      </c>
      <c r="E239" s="215" t="s">
        <v>19</v>
      </c>
      <c r="F239" s="216" t="s">
        <v>150</v>
      </c>
      <c r="G239" s="214"/>
      <c r="H239" s="217">
        <v>26.853000000000002</v>
      </c>
      <c r="I239" s="218"/>
      <c r="J239" s="214"/>
      <c r="K239" s="214"/>
      <c r="L239" s="219"/>
      <c r="M239" s="220"/>
      <c r="N239" s="221"/>
      <c r="O239" s="221"/>
      <c r="P239" s="221"/>
      <c r="Q239" s="221"/>
      <c r="R239" s="221"/>
      <c r="S239" s="221"/>
      <c r="T239" s="222"/>
      <c r="AT239" s="223" t="s">
        <v>147</v>
      </c>
      <c r="AU239" s="223" t="s">
        <v>83</v>
      </c>
      <c r="AV239" s="15" t="s">
        <v>89</v>
      </c>
      <c r="AW239" s="15" t="s">
        <v>34</v>
      </c>
      <c r="AX239" s="15" t="s">
        <v>79</v>
      </c>
      <c r="AY239" s="223" t="s">
        <v>137</v>
      </c>
    </row>
    <row r="240" spans="1:65" s="2" customFormat="1" ht="33" customHeight="1">
      <c r="A240" s="34"/>
      <c r="B240" s="35"/>
      <c r="C240" s="173" t="s">
        <v>412</v>
      </c>
      <c r="D240" s="173" t="s">
        <v>139</v>
      </c>
      <c r="E240" s="174" t="s">
        <v>216</v>
      </c>
      <c r="F240" s="175" t="s">
        <v>217</v>
      </c>
      <c r="G240" s="176" t="s">
        <v>142</v>
      </c>
      <c r="H240" s="177">
        <v>29.667000000000002</v>
      </c>
      <c r="I240" s="178"/>
      <c r="J240" s="179">
        <f>ROUND(I240*H240,2)</f>
        <v>0</v>
      </c>
      <c r="K240" s="175" t="s">
        <v>19</v>
      </c>
      <c r="L240" s="39"/>
      <c r="M240" s="180" t="s">
        <v>19</v>
      </c>
      <c r="N240" s="181" t="s">
        <v>45</v>
      </c>
      <c r="O240" s="64"/>
      <c r="P240" s="182">
        <f>O240*H240</f>
        <v>0</v>
      </c>
      <c r="Q240" s="182">
        <v>0</v>
      </c>
      <c r="R240" s="182">
        <f>Q240*H240</f>
        <v>0</v>
      </c>
      <c r="S240" s="182">
        <v>0</v>
      </c>
      <c r="T240" s="183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84" t="s">
        <v>89</v>
      </c>
      <c r="AT240" s="184" t="s">
        <v>139</v>
      </c>
      <c r="AU240" s="184" t="s">
        <v>83</v>
      </c>
      <c r="AY240" s="17" t="s">
        <v>137</v>
      </c>
      <c r="BE240" s="185">
        <f>IF(N240="základní",J240,0)</f>
        <v>0</v>
      </c>
      <c r="BF240" s="185">
        <f>IF(N240="snížená",J240,0)</f>
        <v>0</v>
      </c>
      <c r="BG240" s="185">
        <f>IF(N240="zákl. přenesená",J240,0)</f>
        <v>0</v>
      </c>
      <c r="BH240" s="185">
        <f>IF(N240="sníž. přenesená",J240,0)</f>
        <v>0</v>
      </c>
      <c r="BI240" s="185">
        <f>IF(N240="nulová",J240,0)</f>
        <v>0</v>
      </c>
      <c r="BJ240" s="17" t="s">
        <v>79</v>
      </c>
      <c r="BK240" s="185">
        <f>ROUND(I240*H240,2)</f>
        <v>0</v>
      </c>
      <c r="BL240" s="17" t="s">
        <v>89</v>
      </c>
      <c r="BM240" s="184" t="s">
        <v>1540</v>
      </c>
    </row>
    <row r="241" spans="1:65" s="13" customFormat="1">
      <c r="B241" s="191"/>
      <c r="C241" s="192"/>
      <c r="D241" s="193" t="s">
        <v>147</v>
      </c>
      <c r="E241" s="194" t="s">
        <v>19</v>
      </c>
      <c r="F241" s="195" t="s">
        <v>1541</v>
      </c>
      <c r="G241" s="192"/>
      <c r="H241" s="194" t="s">
        <v>19</v>
      </c>
      <c r="I241" s="196"/>
      <c r="J241" s="192"/>
      <c r="K241" s="192"/>
      <c r="L241" s="197"/>
      <c r="M241" s="198"/>
      <c r="N241" s="199"/>
      <c r="O241" s="199"/>
      <c r="P241" s="199"/>
      <c r="Q241" s="199"/>
      <c r="R241" s="199"/>
      <c r="S241" s="199"/>
      <c r="T241" s="200"/>
      <c r="AT241" s="201" t="s">
        <v>147</v>
      </c>
      <c r="AU241" s="201" t="s">
        <v>83</v>
      </c>
      <c r="AV241" s="13" t="s">
        <v>79</v>
      </c>
      <c r="AW241" s="13" t="s">
        <v>34</v>
      </c>
      <c r="AX241" s="13" t="s">
        <v>74</v>
      </c>
      <c r="AY241" s="201" t="s">
        <v>137</v>
      </c>
    </row>
    <row r="242" spans="1:65" s="14" customFormat="1">
      <c r="B242" s="202"/>
      <c r="C242" s="203"/>
      <c r="D242" s="193" t="s">
        <v>147</v>
      </c>
      <c r="E242" s="204" t="s">
        <v>19</v>
      </c>
      <c r="F242" s="205" t="s">
        <v>1542</v>
      </c>
      <c r="G242" s="203"/>
      <c r="H242" s="206">
        <v>12.66</v>
      </c>
      <c r="I242" s="207"/>
      <c r="J242" s="203"/>
      <c r="K242" s="203"/>
      <c r="L242" s="208"/>
      <c r="M242" s="209"/>
      <c r="N242" s="210"/>
      <c r="O242" s="210"/>
      <c r="P242" s="210"/>
      <c r="Q242" s="210"/>
      <c r="R242" s="210"/>
      <c r="S242" s="210"/>
      <c r="T242" s="211"/>
      <c r="AT242" s="212" t="s">
        <v>147</v>
      </c>
      <c r="AU242" s="212" t="s">
        <v>83</v>
      </c>
      <c r="AV242" s="14" t="s">
        <v>83</v>
      </c>
      <c r="AW242" s="14" t="s">
        <v>34</v>
      </c>
      <c r="AX242" s="14" t="s">
        <v>74</v>
      </c>
      <c r="AY242" s="212" t="s">
        <v>137</v>
      </c>
    </row>
    <row r="243" spans="1:65" s="14" customFormat="1">
      <c r="B243" s="202"/>
      <c r="C243" s="203"/>
      <c r="D243" s="193" t="s">
        <v>147</v>
      </c>
      <c r="E243" s="204" t="s">
        <v>19</v>
      </c>
      <c r="F243" s="205" t="s">
        <v>1543</v>
      </c>
      <c r="G243" s="203"/>
      <c r="H243" s="206">
        <v>1.62</v>
      </c>
      <c r="I243" s="207"/>
      <c r="J243" s="203"/>
      <c r="K243" s="203"/>
      <c r="L243" s="208"/>
      <c r="M243" s="209"/>
      <c r="N243" s="210"/>
      <c r="O243" s="210"/>
      <c r="P243" s="210"/>
      <c r="Q243" s="210"/>
      <c r="R243" s="210"/>
      <c r="S243" s="210"/>
      <c r="T243" s="211"/>
      <c r="AT243" s="212" t="s">
        <v>147</v>
      </c>
      <c r="AU243" s="212" t="s">
        <v>83</v>
      </c>
      <c r="AV243" s="14" t="s">
        <v>83</v>
      </c>
      <c r="AW243" s="14" t="s">
        <v>34</v>
      </c>
      <c r="AX243" s="14" t="s">
        <v>74</v>
      </c>
      <c r="AY243" s="212" t="s">
        <v>137</v>
      </c>
    </row>
    <row r="244" spans="1:65" s="13" customFormat="1">
      <c r="B244" s="191"/>
      <c r="C244" s="192"/>
      <c r="D244" s="193" t="s">
        <v>147</v>
      </c>
      <c r="E244" s="194" t="s">
        <v>19</v>
      </c>
      <c r="F244" s="195" t="s">
        <v>1537</v>
      </c>
      <c r="G244" s="192"/>
      <c r="H244" s="194" t="s">
        <v>19</v>
      </c>
      <c r="I244" s="196"/>
      <c r="J244" s="192"/>
      <c r="K244" s="192"/>
      <c r="L244" s="197"/>
      <c r="M244" s="198"/>
      <c r="N244" s="199"/>
      <c r="O244" s="199"/>
      <c r="P244" s="199"/>
      <c r="Q244" s="199"/>
      <c r="R244" s="199"/>
      <c r="S244" s="199"/>
      <c r="T244" s="200"/>
      <c r="AT244" s="201" t="s">
        <v>147</v>
      </c>
      <c r="AU244" s="201" t="s">
        <v>83</v>
      </c>
      <c r="AV244" s="13" t="s">
        <v>79</v>
      </c>
      <c r="AW244" s="13" t="s">
        <v>34</v>
      </c>
      <c r="AX244" s="13" t="s">
        <v>74</v>
      </c>
      <c r="AY244" s="201" t="s">
        <v>137</v>
      </c>
    </row>
    <row r="245" spans="1:65" s="14" customFormat="1">
      <c r="B245" s="202"/>
      <c r="C245" s="203"/>
      <c r="D245" s="193" t="s">
        <v>147</v>
      </c>
      <c r="E245" s="204" t="s">
        <v>19</v>
      </c>
      <c r="F245" s="205" t="s">
        <v>1544</v>
      </c>
      <c r="G245" s="203"/>
      <c r="H245" s="206">
        <v>1.96</v>
      </c>
      <c r="I245" s="207"/>
      <c r="J245" s="203"/>
      <c r="K245" s="203"/>
      <c r="L245" s="208"/>
      <c r="M245" s="209"/>
      <c r="N245" s="210"/>
      <c r="O245" s="210"/>
      <c r="P245" s="210"/>
      <c r="Q245" s="210"/>
      <c r="R245" s="210"/>
      <c r="S245" s="210"/>
      <c r="T245" s="211"/>
      <c r="AT245" s="212" t="s">
        <v>147</v>
      </c>
      <c r="AU245" s="212" t="s">
        <v>83</v>
      </c>
      <c r="AV245" s="14" t="s">
        <v>83</v>
      </c>
      <c r="AW245" s="14" t="s">
        <v>34</v>
      </c>
      <c r="AX245" s="14" t="s">
        <v>74</v>
      </c>
      <c r="AY245" s="212" t="s">
        <v>137</v>
      </c>
    </row>
    <row r="246" spans="1:65" s="14" customFormat="1">
      <c r="B246" s="202"/>
      <c r="C246" s="203"/>
      <c r="D246" s="193" t="s">
        <v>147</v>
      </c>
      <c r="E246" s="204" t="s">
        <v>19</v>
      </c>
      <c r="F246" s="205" t="s">
        <v>1545</v>
      </c>
      <c r="G246" s="203"/>
      <c r="H246" s="206">
        <v>10.36</v>
      </c>
      <c r="I246" s="207"/>
      <c r="J246" s="203"/>
      <c r="K246" s="203"/>
      <c r="L246" s="208"/>
      <c r="M246" s="209"/>
      <c r="N246" s="210"/>
      <c r="O246" s="210"/>
      <c r="P246" s="210"/>
      <c r="Q246" s="210"/>
      <c r="R246" s="210"/>
      <c r="S246" s="210"/>
      <c r="T246" s="211"/>
      <c r="AT246" s="212" t="s">
        <v>147</v>
      </c>
      <c r="AU246" s="212" t="s">
        <v>83</v>
      </c>
      <c r="AV246" s="14" t="s">
        <v>83</v>
      </c>
      <c r="AW246" s="14" t="s">
        <v>34</v>
      </c>
      <c r="AX246" s="14" t="s">
        <v>74</v>
      </c>
      <c r="AY246" s="212" t="s">
        <v>137</v>
      </c>
    </row>
    <row r="247" spans="1:65" s="14" customFormat="1">
      <c r="B247" s="202"/>
      <c r="C247" s="203"/>
      <c r="D247" s="193" t="s">
        <v>147</v>
      </c>
      <c r="E247" s="204" t="s">
        <v>19</v>
      </c>
      <c r="F247" s="205" t="s">
        <v>1546</v>
      </c>
      <c r="G247" s="203"/>
      <c r="H247" s="206">
        <v>3.0670000000000002</v>
      </c>
      <c r="I247" s="207"/>
      <c r="J247" s="203"/>
      <c r="K247" s="203"/>
      <c r="L247" s="208"/>
      <c r="M247" s="209"/>
      <c r="N247" s="210"/>
      <c r="O247" s="210"/>
      <c r="P247" s="210"/>
      <c r="Q247" s="210"/>
      <c r="R247" s="210"/>
      <c r="S247" s="210"/>
      <c r="T247" s="211"/>
      <c r="AT247" s="212" t="s">
        <v>147</v>
      </c>
      <c r="AU247" s="212" t="s">
        <v>83</v>
      </c>
      <c r="AV247" s="14" t="s">
        <v>83</v>
      </c>
      <c r="AW247" s="14" t="s">
        <v>34</v>
      </c>
      <c r="AX247" s="14" t="s">
        <v>74</v>
      </c>
      <c r="AY247" s="212" t="s">
        <v>137</v>
      </c>
    </row>
    <row r="248" spans="1:65" s="15" customFormat="1">
      <c r="B248" s="213"/>
      <c r="C248" s="214"/>
      <c r="D248" s="193" t="s">
        <v>147</v>
      </c>
      <c r="E248" s="215" t="s">
        <v>19</v>
      </c>
      <c r="F248" s="216" t="s">
        <v>150</v>
      </c>
      <c r="G248" s="214"/>
      <c r="H248" s="217">
        <v>29.667000000000002</v>
      </c>
      <c r="I248" s="218"/>
      <c r="J248" s="214"/>
      <c r="K248" s="214"/>
      <c r="L248" s="219"/>
      <c r="M248" s="220"/>
      <c r="N248" s="221"/>
      <c r="O248" s="221"/>
      <c r="P248" s="221"/>
      <c r="Q248" s="221"/>
      <c r="R248" s="221"/>
      <c r="S248" s="221"/>
      <c r="T248" s="222"/>
      <c r="AT248" s="223" t="s">
        <v>147</v>
      </c>
      <c r="AU248" s="223" t="s">
        <v>83</v>
      </c>
      <c r="AV248" s="15" t="s">
        <v>89</v>
      </c>
      <c r="AW248" s="15" t="s">
        <v>34</v>
      </c>
      <c r="AX248" s="15" t="s">
        <v>79</v>
      </c>
      <c r="AY248" s="223" t="s">
        <v>137</v>
      </c>
    </row>
    <row r="249" spans="1:65" s="2" customFormat="1" ht="37.799999999999997" customHeight="1">
      <c r="A249" s="34"/>
      <c r="B249" s="35"/>
      <c r="C249" s="173" t="s">
        <v>417</v>
      </c>
      <c r="D249" s="173" t="s">
        <v>139</v>
      </c>
      <c r="E249" s="174" t="s">
        <v>224</v>
      </c>
      <c r="F249" s="175" t="s">
        <v>225</v>
      </c>
      <c r="G249" s="176" t="s">
        <v>142</v>
      </c>
      <c r="H249" s="177">
        <v>29.667000000000002</v>
      </c>
      <c r="I249" s="178"/>
      <c r="J249" s="179">
        <f>ROUND(I249*H249,2)</f>
        <v>0</v>
      </c>
      <c r="K249" s="175" t="s">
        <v>143</v>
      </c>
      <c r="L249" s="39"/>
      <c r="M249" s="180" t="s">
        <v>19</v>
      </c>
      <c r="N249" s="181" t="s">
        <v>45</v>
      </c>
      <c r="O249" s="64"/>
      <c r="P249" s="182">
        <f>O249*H249</f>
        <v>0</v>
      </c>
      <c r="Q249" s="182">
        <v>0</v>
      </c>
      <c r="R249" s="182">
        <f>Q249*H249</f>
        <v>0</v>
      </c>
      <c r="S249" s="182">
        <v>0</v>
      </c>
      <c r="T249" s="183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184" t="s">
        <v>89</v>
      </c>
      <c r="AT249" s="184" t="s">
        <v>139</v>
      </c>
      <c r="AU249" s="184" t="s">
        <v>83</v>
      </c>
      <c r="AY249" s="17" t="s">
        <v>137</v>
      </c>
      <c r="BE249" s="185">
        <f>IF(N249="základní",J249,0)</f>
        <v>0</v>
      </c>
      <c r="BF249" s="185">
        <f>IF(N249="snížená",J249,0)</f>
        <v>0</v>
      </c>
      <c r="BG249" s="185">
        <f>IF(N249="zákl. přenesená",J249,0)</f>
        <v>0</v>
      </c>
      <c r="BH249" s="185">
        <f>IF(N249="sníž. přenesená",J249,0)</f>
        <v>0</v>
      </c>
      <c r="BI249" s="185">
        <f>IF(N249="nulová",J249,0)</f>
        <v>0</v>
      </c>
      <c r="BJ249" s="17" t="s">
        <v>79</v>
      </c>
      <c r="BK249" s="185">
        <f>ROUND(I249*H249,2)</f>
        <v>0</v>
      </c>
      <c r="BL249" s="17" t="s">
        <v>89</v>
      </c>
      <c r="BM249" s="184" t="s">
        <v>1547</v>
      </c>
    </row>
    <row r="250" spans="1:65" s="2" customFormat="1">
      <c r="A250" s="34"/>
      <c r="B250" s="35"/>
      <c r="C250" s="36"/>
      <c r="D250" s="186" t="s">
        <v>145</v>
      </c>
      <c r="E250" s="36"/>
      <c r="F250" s="187" t="s">
        <v>227</v>
      </c>
      <c r="G250" s="36"/>
      <c r="H250" s="36"/>
      <c r="I250" s="188"/>
      <c r="J250" s="36"/>
      <c r="K250" s="36"/>
      <c r="L250" s="39"/>
      <c r="M250" s="189"/>
      <c r="N250" s="190"/>
      <c r="O250" s="64"/>
      <c r="P250" s="64"/>
      <c r="Q250" s="64"/>
      <c r="R250" s="64"/>
      <c r="S250" s="64"/>
      <c r="T250" s="65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T250" s="17" t="s">
        <v>145</v>
      </c>
      <c r="AU250" s="17" t="s">
        <v>83</v>
      </c>
    </row>
    <row r="251" spans="1:65" s="14" customFormat="1">
      <c r="B251" s="202"/>
      <c r="C251" s="203"/>
      <c r="D251" s="193" t="s">
        <v>147</v>
      </c>
      <c r="E251" s="204" t="s">
        <v>19</v>
      </c>
      <c r="F251" s="205" t="s">
        <v>1548</v>
      </c>
      <c r="G251" s="203"/>
      <c r="H251" s="206">
        <v>29.667000000000002</v>
      </c>
      <c r="I251" s="207"/>
      <c r="J251" s="203"/>
      <c r="K251" s="203"/>
      <c r="L251" s="208"/>
      <c r="M251" s="209"/>
      <c r="N251" s="210"/>
      <c r="O251" s="210"/>
      <c r="P251" s="210"/>
      <c r="Q251" s="210"/>
      <c r="R251" s="210"/>
      <c r="S251" s="210"/>
      <c r="T251" s="211"/>
      <c r="AT251" s="212" t="s">
        <v>147</v>
      </c>
      <c r="AU251" s="212" t="s">
        <v>83</v>
      </c>
      <c r="AV251" s="14" t="s">
        <v>83</v>
      </c>
      <c r="AW251" s="14" t="s">
        <v>34</v>
      </c>
      <c r="AX251" s="14" t="s">
        <v>74</v>
      </c>
      <c r="AY251" s="212" t="s">
        <v>137</v>
      </c>
    </row>
    <row r="252" spans="1:65" s="15" customFormat="1">
      <c r="B252" s="213"/>
      <c r="C252" s="214"/>
      <c r="D252" s="193" t="s">
        <v>147</v>
      </c>
      <c r="E252" s="215" t="s">
        <v>19</v>
      </c>
      <c r="F252" s="216" t="s">
        <v>150</v>
      </c>
      <c r="G252" s="214"/>
      <c r="H252" s="217">
        <v>29.667000000000002</v>
      </c>
      <c r="I252" s="218"/>
      <c r="J252" s="214"/>
      <c r="K252" s="214"/>
      <c r="L252" s="219"/>
      <c r="M252" s="220"/>
      <c r="N252" s="221"/>
      <c r="O252" s="221"/>
      <c r="P252" s="221"/>
      <c r="Q252" s="221"/>
      <c r="R252" s="221"/>
      <c r="S252" s="221"/>
      <c r="T252" s="222"/>
      <c r="AT252" s="223" t="s">
        <v>147</v>
      </c>
      <c r="AU252" s="223" t="s">
        <v>83</v>
      </c>
      <c r="AV252" s="15" t="s">
        <v>89</v>
      </c>
      <c r="AW252" s="15" t="s">
        <v>34</v>
      </c>
      <c r="AX252" s="15" t="s">
        <v>79</v>
      </c>
      <c r="AY252" s="223" t="s">
        <v>137</v>
      </c>
    </row>
    <row r="253" spans="1:65" s="2" customFormat="1" ht="44.25" customHeight="1">
      <c r="A253" s="34"/>
      <c r="B253" s="35"/>
      <c r="C253" s="173" t="s">
        <v>420</v>
      </c>
      <c r="D253" s="173" t="s">
        <v>139</v>
      </c>
      <c r="E253" s="174" t="s">
        <v>230</v>
      </c>
      <c r="F253" s="175" t="s">
        <v>231</v>
      </c>
      <c r="G253" s="176" t="s">
        <v>232</v>
      </c>
      <c r="H253" s="177">
        <v>53.401000000000003</v>
      </c>
      <c r="I253" s="178"/>
      <c r="J253" s="179">
        <f>ROUND(I253*H253,2)</f>
        <v>0</v>
      </c>
      <c r="K253" s="175" t="s">
        <v>143</v>
      </c>
      <c r="L253" s="39"/>
      <c r="M253" s="180" t="s">
        <v>19</v>
      </c>
      <c r="N253" s="181" t="s">
        <v>45</v>
      </c>
      <c r="O253" s="64"/>
      <c r="P253" s="182">
        <f>O253*H253</f>
        <v>0</v>
      </c>
      <c r="Q253" s="182">
        <v>0</v>
      </c>
      <c r="R253" s="182">
        <f>Q253*H253</f>
        <v>0</v>
      </c>
      <c r="S253" s="182">
        <v>0</v>
      </c>
      <c r="T253" s="183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184" t="s">
        <v>89</v>
      </c>
      <c r="AT253" s="184" t="s">
        <v>139</v>
      </c>
      <c r="AU253" s="184" t="s">
        <v>83</v>
      </c>
      <c r="AY253" s="17" t="s">
        <v>137</v>
      </c>
      <c r="BE253" s="185">
        <f>IF(N253="základní",J253,0)</f>
        <v>0</v>
      </c>
      <c r="BF253" s="185">
        <f>IF(N253="snížená",J253,0)</f>
        <v>0</v>
      </c>
      <c r="BG253" s="185">
        <f>IF(N253="zákl. přenesená",J253,0)</f>
        <v>0</v>
      </c>
      <c r="BH253" s="185">
        <f>IF(N253="sníž. přenesená",J253,0)</f>
        <v>0</v>
      </c>
      <c r="BI253" s="185">
        <f>IF(N253="nulová",J253,0)</f>
        <v>0</v>
      </c>
      <c r="BJ253" s="17" t="s">
        <v>79</v>
      </c>
      <c r="BK253" s="185">
        <f>ROUND(I253*H253,2)</f>
        <v>0</v>
      </c>
      <c r="BL253" s="17" t="s">
        <v>89</v>
      </c>
      <c r="BM253" s="184" t="s">
        <v>1549</v>
      </c>
    </row>
    <row r="254" spans="1:65" s="2" customFormat="1">
      <c r="A254" s="34"/>
      <c r="B254" s="35"/>
      <c r="C254" s="36"/>
      <c r="D254" s="186" t="s">
        <v>145</v>
      </c>
      <c r="E254" s="36"/>
      <c r="F254" s="187" t="s">
        <v>234</v>
      </c>
      <c r="G254" s="36"/>
      <c r="H254" s="36"/>
      <c r="I254" s="188"/>
      <c r="J254" s="36"/>
      <c r="K254" s="36"/>
      <c r="L254" s="39"/>
      <c r="M254" s="189"/>
      <c r="N254" s="190"/>
      <c r="O254" s="64"/>
      <c r="P254" s="64"/>
      <c r="Q254" s="64"/>
      <c r="R254" s="64"/>
      <c r="S254" s="64"/>
      <c r="T254" s="65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T254" s="17" t="s">
        <v>145</v>
      </c>
      <c r="AU254" s="17" t="s">
        <v>83</v>
      </c>
    </row>
    <row r="255" spans="1:65" s="14" customFormat="1">
      <c r="B255" s="202"/>
      <c r="C255" s="203"/>
      <c r="D255" s="193" t="s">
        <v>147</v>
      </c>
      <c r="E255" s="204" t="s">
        <v>19</v>
      </c>
      <c r="F255" s="205" t="s">
        <v>1550</v>
      </c>
      <c r="G255" s="203"/>
      <c r="H255" s="206">
        <v>53.401000000000003</v>
      </c>
      <c r="I255" s="207"/>
      <c r="J255" s="203"/>
      <c r="K255" s="203"/>
      <c r="L255" s="208"/>
      <c r="M255" s="209"/>
      <c r="N255" s="210"/>
      <c r="O255" s="210"/>
      <c r="P255" s="210"/>
      <c r="Q255" s="210"/>
      <c r="R255" s="210"/>
      <c r="S255" s="210"/>
      <c r="T255" s="211"/>
      <c r="AT255" s="212" t="s">
        <v>147</v>
      </c>
      <c r="AU255" s="212" t="s">
        <v>83</v>
      </c>
      <c r="AV255" s="14" t="s">
        <v>83</v>
      </c>
      <c r="AW255" s="14" t="s">
        <v>34</v>
      </c>
      <c r="AX255" s="14" t="s">
        <v>74</v>
      </c>
      <c r="AY255" s="212" t="s">
        <v>137</v>
      </c>
    </row>
    <row r="256" spans="1:65" s="15" customFormat="1">
      <c r="B256" s="213"/>
      <c r="C256" s="214"/>
      <c r="D256" s="193" t="s">
        <v>147</v>
      </c>
      <c r="E256" s="215" t="s">
        <v>19</v>
      </c>
      <c r="F256" s="216" t="s">
        <v>150</v>
      </c>
      <c r="G256" s="214"/>
      <c r="H256" s="217">
        <v>53.401000000000003</v>
      </c>
      <c r="I256" s="218"/>
      <c r="J256" s="214"/>
      <c r="K256" s="214"/>
      <c r="L256" s="219"/>
      <c r="M256" s="220"/>
      <c r="N256" s="221"/>
      <c r="O256" s="221"/>
      <c r="P256" s="221"/>
      <c r="Q256" s="221"/>
      <c r="R256" s="221"/>
      <c r="S256" s="221"/>
      <c r="T256" s="222"/>
      <c r="AT256" s="223" t="s">
        <v>147</v>
      </c>
      <c r="AU256" s="223" t="s">
        <v>83</v>
      </c>
      <c r="AV256" s="15" t="s">
        <v>89</v>
      </c>
      <c r="AW256" s="15" t="s">
        <v>34</v>
      </c>
      <c r="AX256" s="15" t="s">
        <v>79</v>
      </c>
      <c r="AY256" s="223" t="s">
        <v>137</v>
      </c>
    </row>
    <row r="257" spans="1:65" s="2" customFormat="1" ht="24.15" customHeight="1">
      <c r="A257" s="34"/>
      <c r="B257" s="35"/>
      <c r="C257" s="173" t="s">
        <v>423</v>
      </c>
      <c r="D257" s="173" t="s">
        <v>139</v>
      </c>
      <c r="E257" s="174" t="s">
        <v>1551</v>
      </c>
      <c r="F257" s="175" t="s">
        <v>1552</v>
      </c>
      <c r="G257" s="176" t="s">
        <v>142</v>
      </c>
      <c r="H257" s="177">
        <v>2.77</v>
      </c>
      <c r="I257" s="178"/>
      <c r="J257" s="179">
        <f>ROUND(I257*H257,2)</f>
        <v>0</v>
      </c>
      <c r="K257" s="175" t="s">
        <v>143</v>
      </c>
      <c r="L257" s="39"/>
      <c r="M257" s="180" t="s">
        <v>19</v>
      </c>
      <c r="N257" s="181" t="s">
        <v>45</v>
      </c>
      <c r="O257" s="64"/>
      <c r="P257" s="182">
        <f>O257*H257</f>
        <v>0</v>
      </c>
      <c r="Q257" s="182">
        <v>0</v>
      </c>
      <c r="R257" s="182">
        <f>Q257*H257</f>
        <v>0</v>
      </c>
      <c r="S257" s="182">
        <v>0</v>
      </c>
      <c r="T257" s="183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184" t="s">
        <v>480</v>
      </c>
      <c r="AT257" s="184" t="s">
        <v>139</v>
      </c>
      <c r="AU257" s="184" t="s">
        <v>83</v>
      </c>
      <c r="AY257" s="17" t="s">
        <v>137</v>
      </c>
      <c r="BE257" s="185">
        <f>IF(N257="základní",J257,0)</f>
        <v>0</v>
      </c>
      <c r="BF257" s="185">
        <f>IF(N257="snížená",J257,0)</f>
        <v>0</v>
      </c>
      <c r="BG257" s="185">
        <f>IF(N257="zákl. přenesená",J257,0)</f>
        <v>0</v>
      </c>
      <c r="BH257" s="185">
        <f>IF(N257="sníž. přenesená",J257,0)</f>
        <v>0</v>
      </c>
      <c r="BI257" s="185">
        <f>IF(N257="nulová",J257,0)</f>
        <v>0</v>
      </c>
      <c r="BJ257" s="17" t="s">
        <v>79</v>
      </c>
      <c r="BK257" s="185">
        <f>ROUND(I257*H257,2)</f>
        <v>0</v>
      </c>
      <c r="BL257" s="17" t="s">
        <v>480</v>
      </c>
      <c r="BM257" s="184" t="s">
        <v>1553</v>
      </c>
    </row>
    <row r="258" spans="1:65" s="2" customFormat="1">
      <c r="A258" s="34"/>
      <c r="B258" s="35"/>
      <c r="C258" s="36"/>
      <c r="D258" s="186" t="s">
        <v>145</v>
      </c>
      <c r="E258" s="36"/>
      <c r="F258" s="187" t="s">
        <v>1554</v>
      </c>
      <c r="G258" s="36"/>
      <c r="H258" s="36"/>
      <c r="I258" s="188"/>
      <c r="J258" s="36"/>
      <c r="K258" s="36"/>
      <c r="L258" s="39"/>
      <c r="M258" s="189"/>
      <c r="N258" s="190"/>
      <c r="O258" s="64"/>
      <c r="P258" s="64"/>
      <c r="Q258" s="64"/>
      <c r="R258" s="64"/>
      <c r="S258" s="64"/>
      <c r="T258" s="65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T258" s="17" t="s">
        <v>145</v>
      </c>
      <c r="AU258" s="17" t="s">
        <v>83</v>
      </c>
    </row>
    <row r="259" spans="1:65" s="13" customFormat="1">
      <c r="B259" s="191"/>
      <c r="C259" s="192"/>
      <c r="D259" s="193" t="s">
        <v>147</v>
      </c>
      <c r="E259" s="194" t="s">
        <v>19</v>
      </c>
      <c r="F259" s="195" t="s">
        <v>1541</v>
      </c>
      <c r="G259" s="192"/>
      <c r="H259" s="194" t="s">
        <v>19</v>
      </c>
      <c r="I259" s="196"/>
      <c r="J259" s="192"/>
      <c r="K259" s="192"/>
      <c r="L259" s="197"/>
      <c r="M259" s="198"/>
      <c r="N259" s="199"/>
      <c r="O259" s="199"/>
      <c r="P259" s="199"/>
      <c r="Q259" s="199"/>
      <c r="R259" s="199"/>
      <c r="S259" s="199"/>
      <c r="T259" s="200"/>
      <c r="AT259" s="201" t="s">
        <v>147</v>
      </c>
      <c r="AU259" s="201" t="s">
        <v>83</v>
      </c>
      <c r="AV259" s="13" t="s">
        <v>79</v>
      </c>
      <c r="AW259" s="13" t="s">
        <v>34</v>
      </c>
      <c r="AX259" s="13" t="s">
        <v>74</v>
      </c>
      <c r="AY259" s="201" t="s">
        <v>137</v>
      </c>
    </row>
    <row r="260" spans="1:65" s="14" customFormat="1">
      <c r="B260" s="202"/>
      <c r="C260" s="203"/>
      <c r="D260" s="193" t="s">
        <v>147</v>
      </c>
      <c r="E260" s="204" t="s">
        <v>19</v>
      </c>
      <c r="F260" s="205" t="s">
        <v>1555</v>
      </c>
      <c r="G260" s="203"/>
      <c r="H260" s="206">
        <v>1.62</v>
      </c>
      <c r="I260" s="207"/>
      <c r="J260" s="203"/>
      <c r="K260" s="203"/>
      <c r="L260" s="208"/>
      <c r="M260" s="209"/>
      <c r="N260" s="210"/>
      <c r="O260" s="210"/>
      <c r="P260" s="210"/>
      <c r="Q260" s="210"/>
      <c r="R260" s="210"/>
      <c r="S260" s="210"/>
      <c r="T260" s="211"/>
      <c r="AT260" s="212" t="s">
        <v>147</v>
      </c>
      <c r="AU260" s="212" t="s">
        <v>83</v>
      </c>
      <c r="AV260" s="14" t="s">
        <v>83</v>
      </c>
      <c r="AW260" s="14" t="s">
        <v>34</v>
      </c>
      <c r="AX260" s="14" t="s">
        <v>74</v>
      </c>
      <c r="AY260" s="212" t="s">
        <v>137</v>
      </c>
    </row>
    <row r="261" spans="1:65" s="14" customFormat="1">
      <c r="B261" s="202"/>
      <c r="C261" s="203"/>
      <c r="D261" s="193" t="s">
        <v>147</v>
      </c>
      <c r="E261" s="204" t="s">
        <v>19</v>
      </c>
      <c r="F261" s="205" t="s">
        <v>1556</v>
      </c>
      <c r="G261" s="203"/>
      <c r="H261" s="206">
        <v>1.1499999999999999</v>
      </c>
      <c r="I261" s="207"/>
      <c r="J261" s="203"/>
      <c r="K261" s="203"/>
      <c r="L261" s="208"/>
      <c r="M261" s="209"/>
      <c r="N261" s="210"/>
      <c r="O261" s="210"/>
      <c r="P261" s="210"/>
      <c r="Q261" s="210"/>
      <c r="R261" s="210"/>
      <c r="S261" s="210"/>
      <c r="T261" s="211"/>
      <c r="AT261" s="212" t="s">
        <v>147</v>
      </c>
      <c r="AU261" s="212" t="s">
        <v>83</v>
      </c>
      <c r="AV261" s="14" t="s">
        <v>83</v>
      </c>
      <c r="AW261" s="14" t="s">
        <v>34</v>
      </c>
      <c r="AX261" s="14" t="s">
        <v>74</v>
      </c>
      <c r="AY261" s="212" t="s">
        <v>137</v>
      </c>
    </row>
    <row r="262" spans="1:65" s="15" customFormat="1">
      <c r="B262" s="213"/>
      <c r="C262" s="214"/>
      <c r="D262" s="193" t="s">
        <v>147</v>
      </c>
      <c r="E262" s="215" t="s">
        <v>19</v>
      </c>
      <c r="F262" s="216" t="s">
        <v>150</v>
      </c>
      <c r="G262" s="214"/>
      <c r="H262" s="217">
        <v>2.77</v>
      </c>
      <c r="I262" s="218"/>
      <c r="J262" s="214"/>
      <c r="K262" s="214"/>
      <c r="L262" s="219"/>
      <c r="M262" s="220"/>
      <c r="N262" s="221"/>
      <c r="O262" s="221"/>
      <c r="P262" s="221"/>
      <c r="Q262" s="221"/>
      <c r="R262" s="221"/>
      <c r="S262" s="221"/>
      <c r="T262" s="222"/>
      <c r="AT262" s="223" t="s">
        <v>147</v>
      </c>
      <c r="AU262" s="223" t="s">
        <v>83</v>
      </c>
      <c r="AV262" s="15" t="s">
        <v>89</v>
      </c>
      <c r="AW262" s="15" t="s">
        <v>34</v>
      </c>
      <c r="AX262" s="15" t="s">
        <v>79</v>
      </c>
      <c r="AY262" s="223" t="s">
        <v>137</v>
      </c>
    </row>
    <row r="263" spans="1:65" s="2" customFormat="1" ht="37.799999999999997" customHeight="1">
      <c r="A263" s="34"/>
      <c r="B263" s="35"/>
      <c r="C263" s="173" t="s">
        <v>426</v>
      </c>
      <c r="D263" s="173" t="s">
        <v>139</v>
      </c>
      <c r="E263" s="174" t="s">
        <v>1557</v>
      </c>
      <c r="F263" s="175" t="s">
        <v>1558</v>
      </c>
      <c r="G263" s="176" t="s">
        <v>315</v>
      </c>
      <c r="H263" s="177">
        <v>148</v>
      </c>
      <c r="I263" s="178"/>
      <c r="J263" s="179">
        <f>ROUND(I263*H263,2)</f>
        <v>0</v>
      </c>
      <c r="K263" s="175" t="s">
        <v>143</v>
      </c>
      <c r="L263" s="39"/>
      <c r="M263" s="180" t="s">
        <v>19</v>
      </c>
      <c r="N263" s="181" t="s">
        <v>45</v>
      </c>
      <c r="O263" s="64"/>
      <c r="P263" s="182">
        <f>O263*H263</f>
        <v>0</v>
      </c>
      <c r="Q263" s="182">
        <v>0</v>
      </c>
      <c r="R263" s="182">
        <f>Q263*H263</f>
        <v>0</v>
      </c>
      <c r="S263" s="182">
        <v>0</v>
      </c>
      <c r="T263" s="183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184" t="s">
        <v>480</v>
      </c>
      <c r="AT263" s="184" t="s">
        <v>139</v>
      </c>
      <c r="AU263" s="184" t="s">
        <v>83</v>
      </c>
      <c r="AY263" s="17" t="s">
        <v>137</v>
      </c>
      <c r="BE263" s="185">
        <f>IF(N263="základní",J263,0)</f>
        <v>0</v>
      </c>
      <c r="BF263" s="185">
        <f>IF(N263="snížená",J263,0)</f>
        <v>0</v>
      </c>
      <c r="BG263" s="185">
        <f>IF(N263="zákl. přenesená",J263,0)</f>
        <v>0</v>
      </c>
      <c r="BH263" s="185">
        <f>IF(N263="sníž. přenesená",J263,0)</f>
        <v>0</v>
      </c>
      <c r="BI263" s="185">
        <f>IF(N263="nulová",J263,0)</f>
        <v>0</v>
      </c>
      <c r="BJ263" s="17" t="s">
        <v>79</v>
      </c>
      <c r="BK263" s="185">
        <f>ROUND(I263*H263,2)</f>
        <v>0</v>
      </c>
      <c r="BL263" s="17" t="s">
        <v>480</v>
      </c>
      <c r="BM263" s="184" t="s">
        <v>1559</v>
      </c>
    </row>
    <row r="264" spans="1:65" s="2" customFormat="1">
      <c r="A264" s="34"/>
      <c r="B264" s="35"/>
      <c r="C264" s="36"/>
      <c r="D264" s="186" t="s">
        <v>145</v>
      </c>
      <c r="E264" s="36"/>
      <c r="F264" s="187" t="s">
        <v>1560</v>
      </c>
      <c r="G264" s="36"/>
      <c r="H264" s="36"/>
      <c r="I264" s="188"/>
      <c r="J264" s="36"/>
      <c r="K264" s="36"/>
      <c r="L264" s="39"/>
      <c r="M264" s="189"/>
      <c r="N264" s="190"/>
      <c r="O264" s="64"/>
      <c r="P264" s="64"/>
      <c r="Q264" s="64"/>
      <c r="R264" s="64"/>
      <c r="S264" s="64"/>
      <c r="T264" s="65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T264" s="17" t="s">
        <v>145</v>
      </c>
      <c r="AU264" s="17" t="s">
        <v>83</v>
      </c>
    </row>
    <row r="265" spans="1:65" s="14" customFormat="1">
      <c r="B265" s="202"/>
      <c r="C265" s="203"/>
      <c r="D265" s="193" t="s">
        <v>147</v>
      </c>
      <c r="E265" s="204" t="s">
        <v>19</v>
      </c>
      <c r="F265" s="205" t="s">
        <v>1527</v>
      </c>
      <c r="G265" s="203"/>
      <c r="H265" s="206">
        <v>148</v>
      </c>
      <c r="I265" s="207"/>
      <c r="J265" s="203"/>
      <c r="K265" s="203"/>
      <c r="L265" s="208"/>
      <c r="M265" s="209"/>
      <c r="N265" s="210"/>
      <c r="O265" s="210"/>
      <c r="P265" s="210"/>
      <c r="Q265" s="210"/>
      <c r="R265" s="210"/>
      <c r="S265" s="210"/>
      <c r="T265" s="211"/>
      <c r="AT265" s="212" t="s">
        <v>147</v>
      </c>
      <c r="AU265" s="212" t="s">
        <v>83</v>
      </c>
      <c r="AV265" s="14" t="s">
        <v>83</v>
      </c>
      <c r="AW265" s="14" t="s">
        <v>34</v>
      </c>
      <c r="AX265" s="14" t="s">
        <v>74</v>
      </c>
      <c r="AY265" s="212" t="s">
        <v>137</v>
      </c>
    </row>
    <row r="266" spans="1:65" s="15" customFormat="1">
      <c r="B266" s="213"/>
      <c r="C266" s="214"/>
      <c r="D266" s="193" t="s">
        <v>147</v>
      </c>
      <c r="E266" s="215" t="s">
        <v>19</v>
      </c>
      <c r="F266" s="216" t="s">
        <v>150</v>
      </c>
      <c r="G266" s="214"/>
      <c r="H266" s="217">
        <v>148</v>
      </c>
      <c r="I266" s="218"/>
      <c r="J266" s="214"/>
      <c r="K266" s="214"/>
      <c r="L266" s="219"/>
      <c r="M266" s="220"/>
      <c r="N266" s="221"/>
      <c r="O266" s="221"/>
      <c r="P266" s="221"/>
      <c r="Q266" s="221"/>
      <c r="R266" s="221"/>
      <c r="S266" s="221"/>
      <c r="T266" s="222"/>
      <c r="AT266" s="223" t="s">
        <v>147</v>
      </c>
      <c r="AU266" s="223" t="s">
        <v>83</v>
      </c>
      <c r="AV266" s="15" t="s">
        <v>89</v>
      </c>
      <c r="AW266" s="15" t="s">
        <v>34</v>
      </c>
      <c r="AX266" s="15" t="s">
        <v>79</v>
      </c>
      <c r="AY266" s="223" t="s">
        <v>137</v>
      </c>
    </row>
    <row r="267" spans="1:65" s="2" customFormat="1" ht="44.25" customHeight="1">
      <c r="A267" s="34"/>
      <c r="B267" s="35"/>
      <c r="C267" s="173" t="s">
        <v>433</v>
      </c>
      <c r="D267" s="173" t="s">
        <v>139</v>
      </c>
      <c r="E267" s="174" t="s">
        <v>1561</v>
      </c>
      <c r="F267" s="175" t="s">
        <v>1562</v>
      </c>
      <c r="G267" s="176" t="s">
        <v>315</v>
      </c>
      <c r="H267" s="177">
        <v>171</v>
      </c>
      <c r="I267" s="178"/>
      <c r="J267" s="179">
        <f>ROUND(I267*H267,2)</f>
        <v>0</v>
      </c>
      <c r="K267" s="175" t="s">
        <v>143</v>
      </c>
      <c r="L267" s="39"/>
      <c r="M267" s="180" t="s">
        <v>19</v>
      </c>
      <c r="N267" s="181" t="s">
        <v>45</v>
      </c>
      <c r="O267" s="64"/>
      <c r="P267" s="182">
        <f>O267*H267</f>
        <v>0</v>
      </c>
      <c r="Q267" s="182">
        <v>0</v>
      </c>
      <c r="R267" s="182">
        <f>Q267*H267</f>
        <v>0</v>
      </c>
      <c r="S267" s="182">
        <v>0</v>
      </c>
      <c r="T267" s="183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184" t="s">
        <v>480</v>
      </c>
      <c r="AT267" s="184" t="s">
        <v>139</v>
      </c>
      <c r="AU267" s="184" t="s">
        <v>83</v>
      </c>
      <c r="AY267" s="17" t="s">
        <v>137</v>
      </c>
      <c r="BE267" s="185">
        <f>IF(N267="základní",J267,0)</f>
        <v>0</v>
      </c>
      <c r="BF267" s="185">
        <f>IF(N267="snížená",J267,0)</f>
        <v>0</v>
      </c>
      <c r="BG267" s="185">
        <f>IF(N267="zákl. přenesená",J267,0)</f>
        <v>0</v>
      </c>
      <c r="BH267" s="185">
        <f>IF(N267="sníž. přenesená",J267,0)</f>
        <v>0</v>
      </c>
      <c r="BI267" s="185">
        <f>IF(N267="nulová",J267,0)</f>
        <v>0</v>
      </c>
      <c r="BJ267" s="17" t="s">
        <v>79</v>
      </c>
      <c r="BK267" s="185">
        <f>ROUND(I267*H267,2)</f>
        <v>0</v>
      </c>
      <c r="BL267" s="17" t="s">
        <v>480</v>
      </c>
      <c r="BM267" s="184" t="s">
        <v>1563</v>
      </c>
    </row>
    <row r="268" spans="1:65" s="2" customFormat="1">
      <c r="A268" s="34"/>
      <c r="B268" s="35"/>
      <c r="C268" s="36"/>
      <c r="D268" s="186" t="s">
        <v>145</v>
      </c>
      <c r="E268" s="36"/>
      <c r="F268" s="187" t="s">
        <v>1564</v>
      </c>
      <c r="G268" s="36"/>
      <c r="H268" s="36"/>
      <c r="I268" s="188"/>
      <c r="J268" s="36"/>
      <c r="K268" s="36"/>
      <c r="L268" s="39"/>
      <c r="M268" s="189"/>
      <c r="N268" s="190"/>
      <c r="O268" s="64"/>
      <c r="P268" s="64"/>
      <c r="Q268" s="64"/>
      <c r="R268" s="64"/>
      <c r="S268" s="64"/>
      <c r="T268" s="65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T268" s="17" t="s">
        <v>145</v>
      </c>
      <c r="AU268" s="17" t="s">
        <v>83</v>
      </c>
    </row>
    <row r="269" spans="1:65" s="14" customFormat="1" ht="20.399999999999999">
      <c r="B269" s="202"/>
      <c r="C269" s="203"/>
      <c r="D269" s="193" t="s">
        <v>147</v>
      </c>
      <c r="E269" s="204" t="s">
        <v>19</v>
      </c>
      <c r="F269" s="205" t="s">
        <v>1565</v>
      </c>
      <c r="G269" s="203"/>
      <c r="H269" s="206">
        <v>171</v>
      </c>
      <c r="I269" s="207"/>
      <c r="J269" s="203"/>
      <c r="K269" s="203"/>
      <c r="L269" s="208"/>
      <c r="M269" s="209"/>
      <c r="N269" s="210"/>
      <c r="O269" s="210"/>
      <c r="P269" s="210"/>
      <c r="Q269" s="210"/>
      <c r="R269" s="210"/>
      <c r="S269" s="210"/>
      <c r="T269" s="211"/>
      <c r="AT269" s="212" t="s">
        <v>147</v>
      </c>
      <c r="AU269" s="212" t="s">
        <v>83</v>
      </c>
      <c r="AV269" s="14" t="s">
        <v>83</v>
      </c>
      <c r="AW269" s="14" t="s">
        <v>34</v>
      </c>
      <c r="AX269" s="14" t="s">
        <v>74</v>
      </c>
      <c r="AY269" s="212" t="s">
        <v>137</v>
      </c>
    </row>
    <row r="270" spans="1:65" s="15" customFormat="1">
      <c r="B270" s="213"/>
      <c r="C270" s="214"/>
      <c r="D270" s="193" t="s">
        <v>147</v>
      </c>
      <c r="E270" s="215" t="s">
        <v>19</v>
      </c>
      <c r="F270" s="216" t="s">
        <v>150</v>
      </c>
      <c r="G270" s="214"/>
      <c r="H270" s="217">
        <v>171</v>
      </c>
      <c r="I270" s="218"/>
      <c r="J270" s="214"/>
      <c r="K270" s="214"/>
      <c r="L270" s="219"/>
      <c r="M270" s="220"/>
      <c r="N270" s="221"/>
      <c r="O270" s="221"/>
      <c r="P270" s="221"/>
      <c r="Q270" s="221"/>
      <c r="R270" s="221"/>
      <c r="S270" s="221"/>
      <c r="T270" s="222"/>
      <c r="AT270" s="223" t="s">
        <v>147</v>
      </c>
      <c r="AU270" s="223" t="s">
        <v>83</v>
      </c>
      <c r="AV270" s="15" t="s">
        <v>89</v>
      </c>
      <c r="AW270" s="15" t="s">
        <v>34</v>
      </c>
      <c r="AX270" s="15" t="s">
        <v>79</v>
      </c>
      <c r="AY270" s="223" t="s">
        <v>137</v>
      </c>
    </row>
    <row r="271" spans="1:65" s="2" customFormat="1" ht="24.15" customHeight="1">
      <c r="A271" s="34"/>
      <c r="B271" s="35"/>
      <c r="C271" s="224" t="s">
        <v>438</v>
      </c>
      <c r="D271" s="224" t="s">
        <v>243</v>
      </c>
      <c r="E271" s="225" t="s">
        <v>1566</v>
      </c>
      <c r="F271" s="226" t="s">
        <v>1567</v>
      </c>
      <c r="G271" s="227" t="s">
        <v>315</v>
      </c>
      <c r="H271" s="228">
        <v>148</v>
      </c>
      <c r="I271" s="229"/>
      <c r="J271" s="230">
        <f>ROUND(I271*H271,2)</f>
        <v>0</v>
      </c>
      <c r="K271" s="226" t="s">
        <v>143</v>
      </c>
      <c r="L271" s="231"/>
      <c r="M271" s="232" t="s">
        <v>19</v>
      </c>
      <c r="N271" s="233" t="s">
        <v>45</v>
      </c>
      <c r="O271" s="64"/>
      <c r="P271" s="182">
        <f>O271*H271</f>
        <v>0</v>
      </c>
      <c r="Q271" s="182">
        <v>1.9000000000000001E-4</v>
      </c>
      <c r="R271" s="182">
        <f>Q271*H271</f>
        <v>2.8120000000000003E-2</v>
      </c>
      <c r="S271" s="182">
        <v>0</v>
      </c>
      <c r="T271" s="183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84" t="s">
        <v>784</v>
      </c>
      <c r="AT271" s="184" t="s">
        <v>243</v>
      </c>
      <c r="AU271" s="184" t="s">
        <v>83</v>
      </c>
      <c r="AY271" s="17" t="s">
        <v>137</v>
      </c>
      <c r="BE271" s="185">
        <f>IF(N271="základní",J271,0)</f>
        <v>0</v>
      </c>
      <c r="BF271" s="185">
        <f>IF(N271="snížená",J271,0)</f>
        <v>0</v>
      </c>
      <c r="BG271" s="185">
        <f>IF(N271="zákl. přenesená",J271,0)</f>
        <v>0</v>
      </c>
      <c r="BH271" s="185">
        <f>IF(N271="sníž. přenesená",J271,0)</f>
        <v>0</v>
      </c>
      <c r="BI271" s="185">
        <f>IF(N271="nulová",J271,0)</f>
        <v>0</v>
      </c>
      <c r="BJ271" s="17" t="s">
        <v>79</v>
      </c>
      <c r="BK271" s="185">
        <f>ROUND(I271*H271,2)</f>
        <v>0</v>
      </c>
      <c r="BL271" s="17" t="s">
        <v>784</v>
      </c>
      <c r="BM271" s="184" t="s">
        <v>1568</v>
      </c>
    </row>
    <row r="272" spans="1:65" s="2" customFormat="1" ht="24.15" customHeight="1">
      <c r="A272" s="34"/>
      <c r="B272" s="35"/>
      <c r="C272" s="224" t="s">
        <v>444</v>
      </c>
      <c r="D272" s="224" t="s">
        <v>243</v>
      </c>
      <c r="E272" s="225" t="s">
        <v>1569</v>
      </c>
      <c r="F272" s="226" t="s">
        <v>1570</v>
      </c>
      <c r="G272" s="227" t="s">
        <v>315</v>
      </c>
      <c r="H272" s="228">
        <v>23</v>
      </c>
      <c r="I272" s="229"/>
      <c r="J272" s="230">
        <f>ROUND(I272*H272,2)</f>
        <v>0</v>
      </c>
      <c r="K272" s="226" t="s">
        <v>143</v>
      </c>
      <c r="L272" s="231"/>
      <c r="M272" s="232" t="s">
        <v>19</v>
      </c>
      <c r="N272" s="233" t="s">
        <v>45</v>
      </c>
      <c r="O272" s="64"/>
      <c r="P272" s="182">
        <f>O272*H272</f>
        <v>0</v>
      </c>
      <c r="Q272" s="182">
        <v>6.8999999999999997E-4</v>
      </c>
      <c r="R272" s="182">
        <f>Q272*H272</f>
        <v>1.5869999999999999E-2</v>
      </c>
      <c r="S272" s="182">
        <v>0</v>
      </c>
      <c r="T272" s="183">
        <f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184" t="s">
        <v>784</v>
      </c>
      <c r="AT272" s="184" t="s">
        <v>243</v>
      </c>
      <c r="AU272" s="184" t="s">
        <v>83</v>
      </c>
      <c r="AY272" s="17" t="s">
        <v>137</v>
      </c>
      <c r="BE272" s="185">
        <f>IF(N272="základní",J272,0)</f>
        <v>0</v>
      </c>
      <c r="BF272" s="185">
        <f>IF(N272="snížená",J272,0)</f>
        <v>0</v>
      </c>
      <c r="BG272" s="185">
        <f>IF(N272="zákl. přenesená",J272,0)</f>
        <v>0</v>
      </c>
      <c r="BH272" s="185">
        <f>IF(N272="sníž. přenesená",J272,0)</f>
        <v>0</v>
      </c>
      <c r="BI272" s="185">
        <f>IF(N272="nulová",J272,0)</f>
        <v>0</v>
      </c>
      <c r="BJ272" s="17" t="s">
        <v>79</v>
      </c>
      <c r="BK272" s="185">
        <f>ROUND(I272*H272,2)</f>
        <v>0</v>
      </c>
      <c r="BL272" s="17" t="s">
        <v>784</v>
      </c>
      <c r="BM272" s="184" t="s">
        <v>1571</v>
      </c>
    </row>
    <row r="273" spans="1:65" s="14" customFormat="1" ht="20.399999999999999">
      <c r="B273" s="202"/>
      <c r="C273" s="203"/>
      <c r="D273" s="193" t="s">
        <v>147</v>
      </c>
      <c r="E273" s="203"/>
      <c r="F273" s="205" t="s">
        <v>1572</v>
      </c>
      <c r="G273" s="203"/>
      <c r="H273" s="206">
        <v>23</v>
      </c>
      <c r="I273" s="207"/>
      <c r="J273" s="203"/>
      <c r="K273" s="203"/>
      <c r="L273" s="208"/>
      <c r="M273" s="209"/>
      <c r="N273" s="210"/>
      <c r="O273" s="210"/>
      <c r="P273" s="210"/>
      <c r="Q273" s="210"/>
      <c r="R273" s="210"/>
      <c r="S273" s="210"/>
      <c r="T273" s="211"/>
      <c r="AT273" s="212" t="s">
        <v>147</v>
      </c>
      <c r="AU273" s="212" t="s">
        <v>83</v>
      </c>
      <c r="AV273" s="14" t="s">
        <v>83</v>
      </c>
      <c r="AW273" s="14" t="s">
        <v>4</v>
      </c>
      <c r="AX273" s="14" t="s">
        <v>79</v>
      </c>
      <c r="AY273" s="212" t="s">
        <v>137</v>
      </c>
    </row>
    <row r="274" spans="1:65" s="2" customFormat="1" ht="16.5" customHeight="1">
      <c r="A274" s="34"/>
      <c r="B274" s="35"/>
      <c r="C274" s="173" t="s">
        <v>449</v>
      </c>
      <c r="D274" s="173" t="s">
        <v>139</v>
      </c>
      <c r="E274" s="174" t="s">
        <v>1573</v>
      </c>
      <c r="F274" s="175" t="s">
        <v>1574</v>
      </c>
      <c r="G274" s="176" t="s">
        <v>394</v>
      </c>
      <c r="H274" s="177">
        <v>3</v>
      </c>
      <c r="I274" s="178"/>
      <c r="J274" s="179">
        <f>ROUND(I274*H274,2)</f>
        <v>0</v>
      </c>
      <c r="K274" s="175" t="s">
        <v>19</v>
      </c>
      <c r="L274" s="39"/>
      <c r="M274" s="180" t="s">
        <v>19</v>
      </c>
      <c r="N274" s="181" t="s">
        <v>45</v>
      </c>
      <c r="O274" s="64"/>
      <c r="P274" s="182">
        <f>O274*H274</f>
        <v>0</v>
      </c>
      <c r="Q274" s="182">
        <v>0</v>
      </c>
      <c r="R274" s="182">
        <f>Q274*H274</f>
        <v>0</v>
      </c>
      <c r="S274" s="182">
        <v>0</v>
      </c>
      <c r="T274" s="183">
        <f>S274*H274</f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184" t="s">
        <v>480</v>
      </c>
      <c r="AT274" s="184" t="s">
        <v>139</v>
      </c>
      <c r="AU274" s="184" t="s">
        <v>83</v>
      </c>
      <c r="AY274" s="17" t="s">
        <v>137</v>
      </c>
      <c r="BE274" s="185">
        <f>IF(N274="základní",J274,0)</f>
        <v>0</v>
      </c>
      <c r="BF274" s="185">
        <f>IF(N274="snížená",J274,0)</f>
        <v>0</v>
      </c>
      <c r="BG274" s="185">
        <f>IF(N274="zákl. přenesená",J274,0)</f>
        <v>0</v>
      </c>
      <c r="BH274" s="185">
        <f>IF(N274="sníž. přenesená",J274,0)</f>
        <v>0</v>
      </c>
      <c r="BI274" s="185">
        <f>IF(N274="nulová",J274,0)</f>
        <v>0</v>
      </c>
      <c r="BJ274" s="17" t="s">
        <v>79</v>
      </c>
      <c r="BK274" s="185">
        <f>ROUND(I274*H274,2)</f>
        <v>0</v>
      </c>
      <c r="BL274" s="17" t="s">
        <v>480</v>
      </c>
      <c r="BM274" s="184" t="s">
        <v>1575</v>
      </c>
    </row>
    <row r="275" spans="1:65" s="14" customFormat="1">
      <c r="B275" s="202"/>
      <c r="C275" s="203"/>
      <c r="D275" s="193" t="s">
        <v>147</v>
      </c>
      <c r="E275" s="204" t="s">
        <v>19</v>
      </c>
      <c r="F275" s="205" t="s">
        <v>1385</v>
      </c>
      <c r="G275" s="203"/>
      <c r="H275" s="206">
        <v>3</v>
      </c>
      <c r="I275" s="207"/>
      <c r="J275" s="203"/>
      <c r="K275" s="203"/>
      <c r="L275" s="208"/>
      <c r="M275" s="209"/>
      <c r="N275" s="210"/>
      <c r="O275" s="210"/>
      <c r="P275" s="210"/>
      <c r="Q275" s="210"/>
      <c r="R275" s="210"/>
      <c r="S275" s="210"/>
      <c r="T275" s="211"/>
      <c r="AT275" s="212" t="s">
        <v>147</v>
      </c>
      <c r="AU275" s="212" t="s">
        <v>83</v>
      </c>
      <c r="AV275" s="14" t="s">
        <v>83</v>
      </c>
      <c r="AW275" s="14" t="s">
        <v>34</v>
      </c>
      <c r="AX275" s="14" t="s">
        <v>74</v>
      </c>
      <c r="AY275" s="212" t="s">
        <v>137</v>
      </c>
    </row>
    <row r="276" spans="1:65" s="15" customFormat="1">
      <c r="B276" s="213"/>
      <c r="C276" s="214"/>
      <c r="D276" s="193" t="s">
        <v>147</v>
      </c>
      <c r="E276" s="215" t="s">
        <v>19</v>
      </c>
      <c r="F276" s="216" t="s">
        <v>150</v>
      </c>
      <c r="G276" s="214"/>
      <c r="H276" s="217">
        <v>3</v>
      </c>
      <c r="I276" s="218"/>
      <c r="J276" s="214"/>
      <c r="K276" s="214"/>
      <c r="L276" s="219"/>
      <c r="M276" s="220"/>
      <c r="N276" s="221"/>
      <c r="O276" s="221"/>
      <c r="P276" s="221"/>
      <c r="Q276" s="221"/>
      <c r="R276" s="221"/>
      <c r="S276" s="221"/>
      <c r="T276" s="222"/>
      <c r="AT276" s="223" t="s">
        <v>147</v>
      </c>
      <c r="AU276" s="223" t="s">
        <v>83</v>
      </c>
      <c r="AV276" s="15" t="s">
        <v>89</v>
      </c>
      <c r="AW276" s="15" t="s">
        <v>34</v>
      </c>
      <c r="AX276" s="15" t="s">
        <v>79</v>
      </c>
      <c r="AY276" s="223" t="s">
        <v>137</v>
      </c>
    </row>
    <row r="277" spans="1:65" s="2" customFormat="1" ht="16.5" customHeight="1">
      <c r="A277" s="34"/>
      <c r="B277" s="35"/>
      <c r="C277" s="173" t="s">
        <v>454</v>
      </c>
      <c r="D277" s="173" t="s">
        <v>139</v>
      </c>
      <c r="E277" s="174" t="s">
        <v>1576</v>
      </c>
      <c r="F277" s="175" t="s">
        <v>1577</v>
      </c>
      <c r="G277" s="176" t="s">
        <v>394</v>
      </c>
      <c r="H277" s="177">
        <v>3</v>
      </c>
      <c r="I277" s="178"/>
      <c r="J277" s="179">
        <f>ROUND(I277*H277,2)</f>
        <v>0</v>
      </c>
      <c r="K277" s="175" t="s">
        <v>19</v>
      </c>
      <c r="L277" s="39"/>
      <c r="M277" s="180" t="s">
        <v>19</v>
      </c>
      <c r="N277" s="181" t="s">
        <v>45</v>
      </c>
      <c r="O277" s="64"/>
      <c r="P277" s="182">
        <f>O277*H277</f>
        <v>0</v>
      </c>
      <c r="Q277" s="182">
        <v>0</v>
      </c>
      <c r="R277" s="182">
        <f>Q277*H277</f>
        <v>0</v>
      </c>
      <c r="S277" s="182">
        <v>0</v>
      </c>
      <c r="T277" s="183">
        <f>S277*H277</f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184" t="s">
        <v>480</v>
      </c>
      <c r="AT277" s="184" t="s">
        <v>139</v>
      </c>
      <c r="AU277" s="184" t="s">
        <v>83</v>
      </c>
      <c r="AY277" s="17" t="s">
        <v>137</v>
      </c>
      <c r="BE277" s="185">
        <f>IF(N277="základní",J277,0)</f>
        <v>0</v>
      </c>
      <c r="BF277" s="185">
        <f>IF(N277="snížená",J277,0)</f>
        <v>0</v>
      </c>
      <c r="BG277" s="185">
        <f>IF(N277="zákl. přenesená",J277,0)</f>
        <v>0</v>
      </c>
      <c r="BH277" s="185">
        <f>IF(N277="sníž. přenesená",J277,0)</f>
        <v>0</v>
      </c>
      <c r="BI277" s="185">
        <f>IF(N277="nulová",J277,0)</f>
        <v>0</v>
      </c>
      <c r="BJ277" s="17" t="s">
        <v>79</v>
      </c>
      <c r="BK277" s="185">
        <f>ROUND(I277*H277,2)</f>
        <v>0</v>
      </c>
      <c r="BL277" s="17" t="s">
        <v>480</v>
      </c>
      <c r="BM277" s="184" t="s">
        <v>1578</v>
      </c>
    </row>
    <row r="278" spans="1:65" s="2" customFormat="1" ht="16.5" customHeight="1">
      <c r="A278" s="34"/>
      <c r="B278" s="35"/>
      <c r="C278" s="173" t="s">
        <v>459</v>
      </c>
      <c r="D278" s="173" t="s">
        <v>139</v>
      </c>
      <c r="E278" s="174" t="s">
        <v>1579</v>
      </c>
      <c r="F278" s="175" t="s">
        <v>1580</v>
      </c>
      <c r="G278" s="176" t="s">
        <v>394</v>
      </c>
      <c r="H278" s="177">
        <v>1</v>
      </c>
      <c r="I278" s="178"/>
      <c r="J278" s="179">
        <f>ROUND(I278*H278,2)</f>
        <v>0</v>
      </c>
      <c r="K278" s="175" t="s">
        <v>19</v>
      </c>
      <c r="L278" s="39"/>
      <c r="M278" s="180" t="s">
        <v>19</v>
      </c>
      <c r="N278" s="181" t="s">
        <v>45</v>
      </c>
      <c r="O278" s="64"/>
      <c r="P278" s="182">
        <f>O278*H278</f>
        <v>0</v>
      </c>
      <c r="Q278" s="182">
        <v>0</v>
      </c>
      <c r="R278" s="182">
        <f>Q278*H278</f>
        <v>0</v>
      </c>
      <c r="S278" s="182">
        <v>0</v>
      </c>
      <c r="T278" s="183">
        <f>S278*H278</f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184" t="s">
        <v>480</v>
      </c>
      <c r="AT278" s="184" t="s">
        <v>139</v>
      </c>
      <c r="AU278" s="184" t="s">
        <v>83</v>
      </c>
      <c r="AY278" s="17" t="s">
        <v>137</v>
      </c>
      <c r="BE278" s="185">
        <f>IF(N278="základní",J278,0)</f>
        <v>0</v>
      </c>
      <c r="BF278" s="185">
        <f>IF(N278="snížená",J278,0)</f>
        <v>0</v>
      </c>
      <c r="BG278" s="185">
        <f>IF(N278="zákl. přenesená",J278,0)</f>
        <v>0</v>
      </c>
      <c r="BH278" s="185">
        <f>IF(N278="sníž. přenesená",J278,0)</f>
        <v>0</v>
      </c>
      <c r="BI278" s="185">
        <f>IF(N278="nulová",J278,0)</f>
        <v>0</v>
      </c>
      <c r="BJ278" s="17" t="s">
        <v>79</v>
      </c>
      <c r="BK278" s="185">
        <f>ROUND(I278*H278,2)</f>
        <v>0</v>
      </c>
      <c r="BL278" s="17" t="s">
        <v>480</v>
      </c>
      <c r="BM278" s="184" t="s">
        <v>1581</v>
      </c>
    </row>
    <row r="279" spans="1:65" s="14" customFormat="1">
      <c r="B279" s="202"/>
      <c r="C279" s="203"/>
      <c r="D279" s="193" t="s">
        <v>147</v>
      </c>
      <c r="E279" s="204" t="s">
        <v>19</v>
      </c>
      <c r="F279" s="205" t="s">
        <v>1328</v>
      </c>
      <c r="G279" s="203"/>
      <c r="H279" s="206">
        <v>1</v>
      </c>
      <c r="I279" s="207"/>
      <c r="J279" s="203"/>
      <c r="K279" s="203"/>
      <c r="L279" s="208"/>
      <c r="M279" s="209"/>
      <c r="N279" s="210"/>
      <c r="O279" s="210"/>
      <c r="P279" s="210"/>
      <c r="Q279" s="210"/>
      <c r="R279" s="210"/>
      <c r="S279" s="210"/>
      <c r="T279" s="211"/>
      <c r="AT279" s="212" t="s">
        <v>147</v>
      </c>
      <c r="AU279" s="212" t="s">
        <v>83</v>
      </c>
      <c r="AV279" s="14" t="s">
        <v>83</v>
      </c>
      <c r="AW279" s="14" t="s">
        <v>34</v>
      </c>
      <c r="AX279" s="14" t="s">
        <v>74</v>
      </c>
      <c r="AY279" s="212" t="s">
        <v>137</v>
      </c>
    </row>
    <row r="280" spans="1:65" s="15" customFormat="1">
      <c r="B280" s="213"/>
      <c r="C280" s="214"/>
      <c r="D280" s="193" t="s">
        <v>147</v>
      </c>
      <c r="E280" s="215" t="s">
        <v>19</v>
      </c>
      <c r="F280" s="216" t="s">
        <v>150</v>
      </c>
      <c r="G280" s="214"/>
      <c r="H280" s="217">
        <v>1</v>
      </c>
      <c r="I280" s="218"/>
      <c r="J280" s="214"/>
      <c r="K280" s="214"/>
      <c r="L280" s="219"/>
      <c r="M280" s="220"/>
      <c r="N280" s="221"/>
      <c r="O280" s="221"/>
      <c r="P280" s="221"/>
      <c r="Q280" s="221"/>
      <c r="R280" s="221"/>
      <c r="S280" s="221"/>
      <c r="T280" s="222"/>
      <c r="AT280" s="223" t="s">
        <v>147</v>
      </c>
      <c r="AU280" s="223" t="s">
        <v>83</v>
      </c>
      <c r="AV280" s="15" t="s">
        <v>89</v>
      </c>
      <c r="AW280" s="15" t="s">
        <v>34</v>
      </c>
      <c r="AX280" s="15" t="s">
        <v>79</v>
      </c>
      <c r="AY280" s="223" t="s">
        <v>137</v>
      </c>
    </row>
    <row r="281" spans="1:65" s="2" customFormat="1" ht="16.5" customHeight="1">
      <c r="A281" s="34"/>
      <c r="B281" s="35"/>
      <c r="C281" s="173" t="s">
        <v>462</v>
      </c>
      <c r="D281" s="173" t="s">
        <v>139</v>
      </c>
      <c r="E281" s="174" t="s">
        <v>1582</v>
      </c>
      <c r="F281" s="175" t="s">
        <v>1583</v>
      </c>
      <c r="G281" s="176" t="s">
        <v>672</v>
      </c>
      <c r="H281" s="177">
        <v>2</v>
      </c>
      <c r="I281" s="178"/>
      <c r="J281" s="179">
        <f>ROUND(I281*H281,2)</f>
        <v>0</v>
      </c>
      <c r="K281" s="175" t="s">
        <v>19</v>
      </c>
      <c r="L281" s="39"/>
      <c r="M281" s="180" t="s">
        <v>19</v>
      </c>
      <c r="N281" s="181" t="s">
        <v>45</v>
      </c>
      <c r="O281" s="64"/>
      <c r="P281" s="182">
        <f>O281*H281</f>
        <v>0</v>
      </c>
      <c r="Q281" s="182">
        <v>0</v>
      </c>
      <c r="R281" s="182">
        <f>Q281*H281</f>
        <v>0</v>
      </c>
      <c r="S281" s="182">
        <v>0</v>
      </c>
      <c r="T281" s="183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184" t="s">
        <v>480</v>
      </c>
      <c r="AT281" s="184" t="s">
        <v>139</v>
      </c>
      <c r="AU281" s="184" t="s">
        <v>83</v>
      </c>
      <c r="AY281" s="17" t="s">
        <v>137</v>
      </c>
      <c r="BE281" s="185">
        <f>IF(N281="základní",J281,0)</f>
        <v>0</v>
      </c>
      <c r="BF281" s="185">
        <f>IF(N281="snížená",J281,0)</f>
        <v>0</v>
      </c>
      <c r="BG281" s="185">
        <f>IF(N281="zákl. přenesená",J281,0)</f>
        <v>0</v>
      </c>
      <c r="BH281" s="185">
        <f>IF(N281="sníž. přenesená",J281,0)</f>
        <v>0</v>
      </c>
      <c r="BI281" s="185">
        <f>IF(N281="nulová",J281,0)</f>
        <v>0</v>
      </c>
      <c r="BJ281" s="17" t="s">
        <v>79</v>
      </c>
      <c r="BK281" s="185">
        <f>ROUND(I281*H281,2)</f>
        <v>0</v>
      </c>
      <c r="BL281" s="17" t="s">
        <v>480</v>
      </c>
      <c r="BM281" s="184" t="s">
        <v>1584</v>
      </c>
    </row>
    <row r="282" spans="1:65" s="12" customFormat="1" ht="22.8" customHeight="1">
      <c r="B282" s="157"/>
      <c r="C282" s="158"/>
      <c r="D282" s="159" t="s">
        <v>73</v>
      </c>
      <c r="E282" s="171" t="s">
        <v>1585</v>
      </c>
      <c r="F282" s="171" t="s">
        <v>1586</v>
      </c>
      <c r="G282" s="158"/>
      <c r="H282" s="158"/>
      <c r="I282" s="161"/>
      <c r="J282" s="172">
        <f>BK282</f>
        <v>0</v>
      </c>
      <c r="K282" s="158"/>
      <c r="L282" s="163"/>
      <c r="M282" s="164"/>
      <c r="N282" s="165"/>
      <c r="O282" s="165"/>
      <c r="P282" s="166">
        <f>SUM(P283:P286)</f>
        <v>0</v>
      </c>
      <c r="Q282" s="165"/>
      <c r="R282" s="166">
        <f>SUM(R283:R286)</f>
        <v>0</v>
      </c>
      <c r="S282" s="165"/>
      <c r="T282" s="167">
        <f>SUM(T283:T286)</f>
        <v>0</v>
      </c>
      <c r="AR282" s="168" t="s">
        <v>89</v>
      </c>
      <c r="AT282" s="169" t="s">
        <v>73</v>
      </c>
      <c r="AU282" s="169" t="s">
        <v>79</v>
      </c>
      <c r="AY282" s="168" t="s">
        <v>137</v>
      </c>
      <c r="BK282" s="170">
        <f>SUM(BK283:BK286)</f>
        <v>0</v>
      </c>
    </row>
    <row r="283" spans="1:65" s="2" customFormat="1" ht="16.5" customHeight="1">
      <c r="A283" s="34"/>
      <c r="B283" s="35"/>
      <c r="C283" s="173" t="s">
        <v>465</v>
      </c>
      <c r="D283" s="173" t="s">
        <v>139</v>
      </c>
      <c r="E283" s="174" t="s">
        <v>1587</v>
      </c>
      <c r="F283" s="175" t="s">
        <v>1588</v>
      </c>
      <c r="G283" s="176" t="s">
        <v>1589</v>
      </c>
      <c r="H283" s="177">
        <v>0.5</v>
      </c>
      <c r="I283" s="178"/>
      <c r="J283" s="179">
        <f>ROUND(I283*H283,2)</f>
        <v>0</v>
      </c>
      <c r="K283" s="175" t="s">
        <v>19</v>
      </c>
      <c r="L283" s="39"/>
      <c r="M283" s="180" t="s">
        <v>19</v>
      </c>
      <c r="N283" s="181" t="s">
        <v>45</v>
      </c>
      <c r="O283" s="64"/>
      <c r="P283" s="182">
        <f>O283*H283</f>
        <v>0</v>
      </c>
      <c r="Q283" s="182">
        <v>0</v>
      </c>
      <c r="R283" s="182">
        <f>Q283*H283</f>
        <v>0</v>
      </c>
      <c r="S283" s="182">
        <v>0</v>
      </c>
      <c r="T283" s="183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184" t="s">
        <v>1590</v>
      </c>
      <c r="AT283" s="184" t="s">
        <v>139</v>
      </c>
      <c r="AU283" s="184" t="s">
        <v>83</v>
      </c>
      <c r="AY283" s="17" t="s">
        <v>137</v>
      </c>
      <c r="BE283" s="185">
        <f>IF(N283="základní",J283,0)</f>
        <v>0</v>
      </c>
      <c r="BF283" s="185">
        <f>IF(N283="snížená",J283,0)</f>
        <v>0</v>
      </c>
      <c r="BG283" s="185">
        <f>IF(N283="zákl. přenesená",J283,0)</f>
        <v>0</v>
      </c>
      <c r="BH283" s="185">
        <f>IF(N283="sníž. přenesená",J283,0)</f>
        <v>0</v>
      </c>
      <c r="BI283" s="185">
        <f>IF(N283="nulová",J283,0)</f>
        <v>0</v>
      </c>
      <c r="BJ283" s="17" t="s">
        <v>79</v>
      </c>
      <c r="BK283" s="185">
        <f>ROUND(I283*H283,2)</f>
        <v>0</v>
      </c>
      <c r="BL283" s="17" t="s">
        <v>1590</v>
      </c>
      <c r="BM283" s="184" t="s">
        <v>1591</v>
      </c>
    </row>
    <row r="284" spans="1:65" s="2" customFormat="1" ht="16.5" customHeight="1">
      <c r="A284" s="34"/>
      <c r="B284" s="35"/>
      <c r="C284" s="173" t="s">
        <v>468</v>
      </c>
      <c r="D284" s="173" t="s">
        <v>139</v>
      </c>
      <c r="E284" s="174" t="s">
        <v>1592</v>
      </c>
      <c r="F284" s="175" t="s">
        <v>1593</v>
      </c>
      <c r="G284" s="176" t="s">
        <v>1594</v>
      </c>
      <c r="H284" s="177">
        <v>2</v>
      </c>
      <c r="I284" s="178"/>
      <c r="J284" s="179">
        <f>ROUND(I284*H284,2)</f>
        <v>0</v>
      </c>
      <c r="K284" s="175" t="s">
        <v>19</v>
      </c>
      <c r="L284" s="39"/>
      <c r="M284" s="180" t="s">
        <v>19</v>
      </c>
      <c r="N284" s="181" t="s">
        <v>45</v>
      </c>
      <c r="O284" s="64"/>
      <c r="P284" s="182">
        <f>O284*H284</f>
        <v>0</v>
      </c>
      <c r="Q284" s="182">
        <v>0</v>
      </c>
      <c r="R284" s="182">
        <f>Q284*H284</f>
        <v>0</v>
      </c>
      <c r="S284" s="182">
        <v>0</v>
      </c>
      <c r="T284" s="183">
        <f>S284*H284</f>
        <v>0</v>
      </c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R284" s="184" t="s">
        <v>1590</v>
      </c>
      <c r="AT284" s="184" t="s">
        <v>139</v>
      </c>
      <c r="AU284" s="184" t="s">
        <v>83</v>
      </c>
      <c r="AY284" s="17" t="s">
        <v>137</v>
      </c>
      <c r="BE284" s="185">
        <f>IF(N284="základní",J284,0)</f>
        <v>0</v>
      </c>
      <c r="BF284" s="185">
        <f>IF(N284="snížená",J284,0)</f>
        <v>0</v>
      </c>
      <c r="BG284" s="185">
        <f>IF(N284="zákl. přenesená",J284,0)</f>
        <v>0</v>
      </c>
      <c r="BH284" s="185">
        <f>IF(N284="sníž. přenesená",J284,0)</f>
        <v>0</v>
      </c>
      <c r="BI284" s="185">
        <f>IF(N284="nulová",J284,0)</f>
        <v>0</v>
      </c>
      <c r="BJ284" s="17" t="s">
        <v>79</v>
      </c>
      <c r="BK284" s="185">
        <f>ROUND(I284*H284,2)</f>
        <v>0</v>
      </c>
      <c r="BL284" s="17" t="s">
        <v>1590</v>
      </c>
      <c r="BM284" s="184" t="s">
        <v>1595</v>
      </c>
    </row>
    <row r="285" spans="1:65" s="2" customFormat="1" ht="16.5" customHeight="1">
      <c r="A285" s="34"/>
      <c r="B285" s="35"/>
      <c r="C285" s="173" t="s">
        <v>475</v>
      </c>
      <c r="D285" s="173" t="s">
        <v>139</v>
      </c>
      <c r="E285" s="174" t="s">
        <v>1596</v>
      </c>
      <c r="F285" s="175" t="s">
        <v>1597</v>
      </c>
      <c r="G285" s="176" t="s">
        <v>1594</v>
      </c>
      <c r="H285" s="177">
        <v>5</v>
      </c>
      <c r="I285" s="178"/>
      <c r="J285" s="179">
        <f>ROUND(I285*H285,2)</f>
        <v>0</v>
      </c>
      <c r="K285" s="175" t="s">
        <v>19</v>
      </c>
      <c r="L285" s="39"/>
      <c r="M285" s="180" t="s">
        <v>19</v>
      </c>
      <c r="N285" s="181" t="s">
        <v>45</v>
      </c>
      <c r="O285" s="64"/>
      <c r="P285" s="182">
        <f>O285*H285</f>
        <v>0</v>
      </c>
      <c r="Q285" s="182">
        <v>0</v>
      </c>
      <c r="R285" s="182">
        <f>Q285*H285</f>
        <v>0</v>
      </c>
      <c r="S285" s="182">
        <v>0</v>
      </c>
      <c r="T285" s="183">
        <f>S285*H285</f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184" t="s">
        <v>1590</v>
      </c>
      <c r="AT285" s="184" t="s">
        <v>139</v>
      </c>
      <c r="AU285" s="184" t="s">
        <v>83</v>
      </c>
      <c r="AY285" s="17" t="s">
        <v>137</v>
      </c>
      <c r="BE285" s="185">
        <f>IF(N285="základní",J285,0)</f>
        <v>0</v>
      </c>
      <c r="BF285" s="185">
        <f>IF(N285="snížená",J285,0)</f>
        <v>0</v>
      </c>
      <c r="BG285" s="185">
        <f>IF(N285="zákl. přenesená",J285,0)</f>
        <v>0</v>
      </c>
      <c r="BH285" s="185">
        <f>IF(N285="sníž. přenesená",J285,0)</f>
        <v>0</v>
      </c>
      <c r="BI285" s="185">
        <f>IF(N285="nulová",J285,0)</f>
        <v>0</v>
      </c>
      <c r="BJ285" s="17" t="s">
        <v>79</v>
      </c>
      <c r="BK285" s="185">
        <f>ROUND(I285*H285,2)</f>
        <v>0</v>
      </c>
      <c r="BL285" s="17" t="s">
        <v>1590</v>
      </c>
      <c r="BM285" s="184" t="s">
        <v>1598</v>
      </c>
    </row>
    <row r="286" spans="1:65" s="2" customFormat="1" ht="16.5" customHeight="1">
      <c r="A286" s="34"/>
      <c r="B286" s="35"/>
      <c r="C286" s="173" t="s">
        <v>480</v>
      </c>
      <c r="D286" s="173" t="s">
        <v>139</v>
      </c>
      <c r="E286" s="174" t="s">
        <v>1599</v>
      </c>
      <c r="F286" s="175" t="s">
        <v>1600</v>
      </c>
      <c r="G286" s="176" t="s">
        <v>1594</v>
      </c>
      <c r="H286" s="177">
        <v>2</v>
      </c>
      <c r="I286" s="178"/>
      <c r="J286" s="179">
        <f>ROUND(I286*H286,2)</f>
        <v>0</v>
      </c>
      <c r="K286" s="175" t="s">
        <v>19</v>
      </c>
      <c r="L286" s="39"/>
      <c r="M286" s="180" t="s">
        <v>19</v>
      </c>
      <c r="N286" s="181" t="s">
        <v>45</v>
      </c>
      <c r="O286" s="64"/>
      <c r="P286" s="182">
        <f>O286*H286</f>
        <v>0</v>
      </c>
      <c r="Q286" s="182">
        <v>0</v>
      </c>
      <c r="R286" s="182">
        <f>Q286*H286</f>
        <v>0</v>
      </c>
      <c r="S286" s="182">
        <v>0</v>
      </c>
      <c r="T286" s="183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184" t="s">
        <v>1590</v>
      </c>
      <c r="AT286" s="184" t="s">
        <v>139</v>
      </c>
      <c r="AU286" s="184" t="s">
        <v>83</v>
      </c>
      <c r="AY286" s="17" t="s">
        <v>137</v>
      </c>
      <c r="BE286" s="185">
        <f>IF(N286="základní",J286,0)</f>
        <v>0</v>
      </c>
      <c r="BF286" s="185">
        <f>IF(N286="snížená",J286,0)</f>
        <v>0</v>
      </c>
      <c r="BG286" s="185">
        <f>IF(N286="zákl. přenesená",J286,0)</f>
        <v>0</v>
      </c>
      <c r="BH286" s="185">
        <f>IF(N286="sníž. přenesená",J286,0)</f>
        <v>0</v>
      </c>
      <c r="BI286" s="185">
        <f>IF(N286="nulová",J286,0)</f>
        <v>0</v>
      </c>
      <c r="BJ286" s="17" t="s">
        <v>79</v>
      </c>
      <c r="BK286" s="185">
        <f>ROUND(I286*H286,2)</f>
        <v>0</v>
      </c>
      <c r="BL286" s="17" t="s">
        <v>1590</v>
      </c>
      <c r="BM286" s="184" t="s">
        <v>1601</v>
      </c>
    </row>
    <row r="287" spans="1:65" s="12" customFormat="1" ht="22.8" customHeight="1">
      <c r="B287" s="157"/>
      <c r="C287" s="158"/>
      <c r="D287" s="159" t="s">
        <v>73</v>
      </c>
      <c r="E287" s="171" t="s">
        <v>637</v>
      </c>
      <c r="F287" s="171" t="s">
        <v>1035</v>
      </c>
      <c r="G287" s="158"/>
      <c r="H287" s="158"/>
      <c r="I287" s="161"/>
      <c r="J287" s="172">
        <f>BK287</f>
        <v>0</v>
      </c>
      <c r="K287" s="158"/>
      <c r="L287" s="163"/>
      <c r="M287" s="164"/>
      <c r="N287" s="165"/>
      <c r="O287" s="165"/>
      <c r="P287" s="166">
        <f>SUM(P288:P303)</f>
        <v>0</v>
      </c>
      <c r="Q287" s="165"/>
      <c r="R287" s="166">
        <f>SUM(R288:R303)</f>
        <v>0</v>
      </c>
      <c r="S287" s="165"/>
      <c r="T287" s="167">
        <f>SUM(T288:T303)</f>
        <v>0</v>
      </c>
      <c r="AR287" s="168" t="s">
        <v>79</v>
      </c>
      <c r="AT287" s="169" t="s">
        <v>73</v>
      </c>
      <c r="AU287" s="169" t="s">
        <v>79</v>
      </c>
      <c r="AY287" s="168" t="s">
        <v>137</v>
      </c>
      <c r="BK287" s="170">
        <f>SUM(BK288:BK303)</f>
        <v>0</v>
      </c>
    </row>
    <row r="288" spans="1:65" s="2" customFormat="1" ht="33" customHeight="1">
      <c r="A288" s="34"/>
      <c r="B288" s="35"/>
      <c r="C288" s="173" t="s">
        <v>486</v>
      </c>
      <c r="D288" s="173" t="s">
        <v>139</v>
      </c>
      <c r="E288" s="174" t="s">
        <v>216</v>
      </c>
      <c r="F288" s="175" t="s">
        <v>217</v>
      </c>
      <c r="G288" s="176" t="s">
        <v>142</v>
      </c>
      <c r="H288" s="177">
        <v>61.84</v>
      </c>
      <c r="I288" s="178"/>
      <c r="J288" s="179">
        <f>ROUND(I288*H288,2)</f>
        <v>0</v>
      </c>
      <c r="K288" s="175" t="s">
        <v>19</v>
      </c>
      <c r="L288" s="39"/>
      <c r="M288" s="180" t="s">
        <v>19</v>
      </c>
      <c r="N288" s="181" t="s">
        <v>45</v>
      </c>
      <c r="O288" s="64"/>
      <c r="P288" s="182">
        <f>O288*H288</f>
        <v>0</v>
      </c>
      <c r="Q288" s="182">
        <v>0</v>
      </c>
      <c r="R288" s="182">
        <f>Q288*H288</f>
        <v>0</v>
      </c>
      <c r="S288" s="182">
        <v>0</v>
      </c>
      <c r="T288" s="183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184" t="s">
        <v>89</v>
      </c>
      <c r="AT288" s="184" t="s">
        <v>139</v>
      </c>
      <c r="AU288" s="184" t="s">
        <v>83</v>
      </c>
      <c r="AY288" s="17" t="s">
        <v>137</v>
      </c>
      <c r="BE288" s="185">
        <f>IF(N288="základní",J288,0)</f>
        <v>0</v>
      </c>
      <c r="BF288" s="185">
        <f>IF(N288="snížená",J288,0)</f>
        <v>0</v>
      </c>
      <c r="BG288" s="185">
        <f>IF(N288="zákl. přenesená",J288,0)</f>
        <v>0</v>
      </c>
      <c r="BH288" s="185">
        <f>IF(N288="sníž. přenesená",J288,0)</f>
        <v>0</v>
      </c>
      <c r="BI288" s="185">
        <f>IF(N288="nulová",J288,0)</f>
        <v>0</v>
      </c>
      <c r="BJ288" s="17" t="s">
        <v>79</v>
      </c>
      <c r="BK288" s="185">
        <f>ROUND(I288*H288,2)</f>
        <v>0</v>
      </c>
      <c r="BL288" s="17" t="s">
        <v>89</v>
      </c>
      <c r="BM288" s="184" t="s">
        <v>1602</v>
      </c>
    </row>
    <row r="289" spans="1:65" s="13" customFormat="1">
      <c r="B289" s="191"/>
      <c r="C289" s="192"/>
      <c r="D289" s="193" t="s">
        <v>147</v>
      </c>
      <c r="E289" s="194" t="s">
        <v>19</v>
      </c>
      <c r="F289" s="195" t="s">
        <v>1541</v>
      </c>
      <c r="G289" s="192"/>
      <c r="H289" s="194" t="s">
        <v>19</v>
      </c>
      <c r="I289" s="196"/>
      <c r="J289" s="192"/>
      <c r="K289" s="192"/>
      <c r="L289" s="197"/>
      <c r="M289" s="198"/>
      <c r="N289" s="199"/>
      <c r="O289" s="199"/>
      <c r="P289" s="199"/>
      <c r="Q289" s="199"/>
      <c r="R289" s="199"/>
      <c r="S289" s="199"/>
      <c r="T289" s="200"/>
      <c r="AT289" s="201" t="s">
        <v>147</v>
      </c>
      <c r="AU289" s="201" t="s">
        <v>83</v>
      </c>
      <c r="AV289" s="13" t="s">
        <v>79</v>
      </c>
      <c r="AW289" s="13" t="s">
        <v>34</v>
      </c>
      <c r="AX289" s="13" t="s">
        <v>74</v>
      </c>
      <c r="AY289" s="201" t="s">
        <v>137</v>
      </c>
    </row>
    <row r="290" spans="1:65" s="14" customFormat="1">
      <c r="B290" s="202"/>
      <c r="C290" s="203"/>
      <c r="D290" s="193" t="s">
        <v>147</v>
      </c>
      <c r="E290" s="204" t="s">
        <v>19</v>
      </c>
      <c r="F290" s="205" t="s">
        <v>1603</v>
      </c>
      <c r="G290" s="203"/>
      <c r="H290" s="206">
        <v>27.54</v>
      </c>
      <c r="I290" s="207"/>
      <c r="J290" s="203"/>
      <c r="K290" s="203"/>
      <c r="L290" s="208"/>
      <c r="M290" s="209"/>
      <c r="N290" s="210"/>
      <c r="O290" s="210"/>
      <c r="P290" s="210"/>
      <c r="Q290" s="210"/>
      <c r="R290" s="210"/>
      <c r="S290" s="210"/>
      <c r="T290" s="211"/>
      <c r="AT290" s="212" t="s">
        <v>147</v>
      </c>
      <c r="AU290" s="212" t="s">
        <v>83</v>
      </c>
      <c r="AV290" s="14" t="s">
        <v>83</v>
      </c>
      <c r="AW290" s="14" t="s">
        <v>34</v>
      </c>
      <c r="AX290" s="14" t="s">
        <v>74</v>
      </c>
      <c r="AY290" s="212" t="s">
        <v>137</v>
      </c>
    </row>
    <row r="291" spans="1:65" s="14" customFormat="1">
      <c r="B291" s="202"/>
      <c r="C291" s="203"/>
      <c r="D291" s="193" t="s">
        <v>147</v>
      </c>
      <c r="E291" s="204" t="s">
        <v>19</v>
      </c>
      <c r="F291" s="205" t="s">
        <v>1604</v>
      </c>
      <c r="G291" s="203"/>
      <c r="H291" s="206">
        <v>4.8600000000000003</v>
      </c>
      <c r="I291" s="207"/>
      <c r="J291" s="203"/>
      <c r="K291" s="203"/>
      <c r="L291" s="208"/>
      <c r="M291" s="209"/>
      <c r="N291" s="210"/>
      <c r="O291" s="210"/>
      <c r="P291" s="210"/>
      <c r="Q291" s="210"/>
      <c r="R291" s="210"/>
      <c r="S291" s="210"/>
      <c r="T291" s="211"/>
      <c r="AT291" s="212" t="s">
        <v>147</v>
      </c>
      <c r="AU291" s="212" t="s">
        <v>83</v>
      </c>
      <c r="AV291" s="14" t="s">
        <v>83</v>
      </c>
      <c r="AW291" s="14" t="s">
        <v>34</v>
      </c>
      <c r="AX291" s="14" t="s">
        <v>74</v>
      </c>
      <c r="AY291" s="212" t="s">
        <v>137</v>
      </c>
    </row>
    <row r="292" spans="1:65" s="13" customFormat="1">
      <c r="B292" s="191"/>
      <c r="C292" s="192"/>
      <c r="D292" s="193" t="s">
        <v>147</v>
      </c>
      <c r="E292" s="194" t="s">
        <v>19</v>
      </c>
      <c r="F292" s="195" t="s">
        <v>1537</v>
      </c>
      <c r="G292" s="192"/>
      <c r="H292" s="194" t="s">
        <v>19</v>
      </c>
      <c r="I292" s="196"/>
      <c r="J292" s="192"/>
      <c r="K292" s="192"/>
      <c r="L292" s="197"/>
      <c r="M292" s="198"/>
      <c r="N292" s="199"/>
      <c r="O292" s="199"/>
      <c r="P292" s="199"/>
      <c r="Q292" s="199"/>
      <c r="R292" s="199"/>
      <c r="S292" s="199"/>
      <c r="T292" s="200"/>
      <c r="AT292" s="201" t="s">
        <v>147</v>
      </c>
      <c r="AU292" s="201" t="s">
        <v>83</v>
      </c>
      <c r="AV292" s="13" t="s">
        <v>79</v>
      </c>
      <c r="AW292" s="13" t="s">
        <v>34</v>
      </c>
      <c r="AX292" s="13" t="s">
        <v>74</v>
      </c>
      <c r="AY292" s="201" t="s">
        <v>137</v>
      </c>
    </row>
    <row r="293" spans="1:65" s="14" customFormat="1">
      <c r="B293" s="202"/>
      <c r="C293" s="203"/>
      <c r="D293" s="193" t="s">
        <v>147</v>
      </c>
      <c r="E293" s="204" t="s">
        <v>19</v>
      </c>
      <c r="F293" s="205" t="s">
        <v>1605</v>
      </c>
      <c r="G293" s="203"/>
      <c r="H293" s="206">
        <v>21.84</v>
      </c>
      <c r="I293" s="207"/>
      <c r="J293" s="203"/>
      <c r="K293" s="203"/>
      <c r="L293" s="208"/>
      <c r="M293" s="209"/>
      <c r="N293" s="210"/>
      <c r="O293" s="210"/>
      <c r="P293" s="210"/>
      <c r="Q293" s="210"/>
      <c r="R293" s="210"/>
      <c r="S293" s="210"/>
      <c r="T293" s="211"/>
      <c r="AT293" s="212" t="s">
        <v>147</v>
      </c>
      <c r="AU293" s="212" t="s">
        <v>83</v>
      </c>
      <c r="AV293" s="14" t="s">
        <v>83</v>
      </c>
      <c r="AW293" s="14" t="s">
        <v>34</v>
      </c>
      <c r="AX293" s="14" t="s">
        <v>74</v>
      </c>
      <c r="AY293" s="212" t="s">
        <v>137</v>
      </c>
    </row>
    <row r="294" spans="1:65" s="14" customFormat="1">
      <c r="B294" s="202"/>
      <c r="C294" s="203"/>
      <c r="D294" s="193" t="s">
        <v>147</v>
      </c>
      <c r="E294" s="204" t="s">
        <v>19</v>
      </c>
      <c r="F294" s="205" t="s">
        <v>1606</v>
      </c>
      <c r="G294" s="203"/>
      <c r="H294" s="206">
        <v>7.6</v>
      </c>
      <c r="I294" s="207"/>
      <c r="J294" s="203"/>
      <c r="K294" s="203"/>
      <c r="L294" s="208"/>
      <c r="M294" s="209"/>
      <c r="N294" s="210"/>
      <c r="O294" s="210"/>
      <c r="P294" s="210"/>
      <c r="Q294" s="210"/>
      <c r="R294" s="210"/>
      <c r="S294" s="210"/>
      <c r="T294" s="211"/>
      <c r="AT294" s="212" t="s">
        <v>147</v>
      </c>
      <c r="AU294" s="212" t="s">
        <v>83</v>
      </c>
      <c r="AV294" s="14" t="s">
        <v>83</v>
      </c>
      <c r="AW294" s="14" t="s">
        <v>34</v>
      </c>
      <c r="AX294" s="14" t="s">
        <v>74</v>
      </c>
      <c r="AY294" s="212" t="s">
        <v>137</v>
      </c>
    </row>
    <row r="295" spans="1:65" s="15" customFormat="1">
      <c r="B295" s="213"/>
      <c r="C295" s="214"/>
      <c r="D295" s="193" t="s">
        <v>147</v>
      </c>
      <c r="E295" s="215" t="s">
        <v>19</v>
      </c>
      <c r="F295" s="216" t="s">
        <v>150</v>
      </c>
      <c r="G295" s="214"/>
      <c r="H295" s="217">
        <v>61.84</v>
      </c>
      <c r="I295" s="218"/>
      <c r="J295" s="214"/>
      <c r="K295" s="214"/>
      <c r="L295" s="219"/>
      <c r="M295" s="220"/>
      <c r="N295" s="221"/>
      <c r="O295" s="221"/>
      <c r="P295" s="221"/>
      <c r="Q295" s="221"/>
      <c r="R295" s="221"/>
      <c r="S295" s="221"/>
      <c r="T295" s="222"/>
      <c r="AT295" s="223" t="s">
        <v>147</v>
      </c>
      <c r="AU295" s="223" t="s">
        <v>83</v>
      </c>
      <c r="AV295" s="15" t="s">
        <v>89</v>
      </c>
      <c r="AW295" s="15" t="s">
        <v>34</v>
      </c>
      <c r="AX295" s="15" t="s">
        <v>79</v>
      </c>
      <c r="AY295" s="223" t="s">
        <v>137</v>
      </c>
    </row>
    <row r="296" spans="1:65" s="2" customFormat="1" ht="37.799999999999997" customHeight="1">
      <c r="A296" s="34"/>
      <c r="B296" s="35"/>
      <c r="C296" s="173" t="s">
        <v>491</v>
      </c>
      <c r="D296" s="173" t="s">
        <v>139</v>
      </c>
      <c r="E296" s="174" t="s">
        <v>224</v>
      </c>
      <c r="F296" s="175" t="s">
        <v>225</v>
      </c>
      <c r="G296" s="176" t="s">
        <v>142</v>
      </c>
      <c r="H296" s="177">
        <v>61.84</v>
      </c>
      <c r="I296" s="178"/>
      <c r="J296" s="179">
        <f>ROUND(I296*H296,2)</f>
        <v>0</v>
      </c>
      <c r="K296" s="175" t="s">
        <v>143</v>
      </c>
      <c r="L296" s="39"/>
      <c r="M296" s="180" t="s">
        <v>19</v>
      </c>
      <c r="N296" s="181" t="s">
        <v>45</v>
      </c>
      <c r="O296" s="64"/>
      <c r="P296" s="182">
        <f>O296*H296</f>
        <v>0</v>
      </c>
      <c r="Q296" s="182">
        <v>0</v>
      </c>
      <c r="R296" s="182">
        <f>Q296*H296</f>
        <v>0</v>
      </c>
      <c r="S296" s="182">
        <v>0</v>
      </c>
      <c r="T296" s="183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184" t="s">
        <v>89</v>
      </c>
      <c r="AT296" s="184" t="s">
        <v>139</v>
      </c>
      <c r="AU296" s="184" t="s">
        <v>83</v>
      </c>
      <c r="AY296" s="17" t="s">
        <v>137</v>
      </c>
      <c r="BE296" s="185">
        <f>IF(N296="základní",J296,0)</f>
        <v>0</v>
      </c>
      <c r="BF296" s="185">
        <f>IF(N296="snížená",J296,0)</f>
        <v>0</v>
      </c>
      <c r="BG296" s="185">
        <f>IF(N296="zákl. přenesená",J296,0)</f>
        <v>0</v>
      </c>
      <c r="BH296" s="185">
        <f>IF(N296="sníž. přenesená",J296,0)</f>
        <v>0</v>
      </c>
      <c r="BI296" s="185">
        <f>IF(N296="nulová",J296,0)</f>
        <v>0</v>
      </c>
      <c r="BJ296" s="17" t="s">
        <v>79</v>
      </c>
      <c r="BK296" s="185">
        <f>ROUND(I296*H296,2)</f>
        <v>0</v>
      </c>
      <c r="BL296" s="17" t="s">
        <v>89</v>
      </c>
      <c r="BM296" s="184" t="s">
        <v>1607</v>
      </c>
    </row>
    <row r="297" spans="1:65" s="2" customFormat="1">
      <c r="A297" s="34"/>
      <c r="B297" s="35"/>
      <c r="C297" s="36"/>
      <c r="D297" s="186" t="s">
        <v>145</v>
      </c>
      <c r="E297" s="36"/>
      <c r="F297" s="187" t="s">
        <v>227</v>
      </c>
      <c r="G297" s="36"/>
      <c r="H297" s="36"/>
      <c r="I297" s="188"/>
      <c r="J297" s="36"/>
      <c r="K297" s="36"/>
      <c r="L297" s="39"/>
      <c r="M297" s="189"/>
      <c r="N297" s="190"/>
      <c r="O297" s="64"/>
      <c r="P297" s="64"/>
      <c r="Q297" s="64"/>
      <c r="R297" s="64"/>
      <c r="S297" s="64"/>
      <c r="T297" s="65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T297" s="17" t="s">
        <v>145</v>
      </c>
      <c r="AU297" s="17" t="s">
        <v>83</v>
      </c>
    </row>
    <row r="298" spans="1:65" s="14" customFormat="1">
      <c r="B298" s="202"/>
      <c r="C298" s="203"/>
      <c r="D298" s="193" t="s">
        <v>147</v>
      </c>
      <c r="E298" s="204" t="s">
        <v>19</v>
      </c>
      <c r="F298" s="205" t="s">
        <v>1608</v>
      </c>
      <c r="G298" s="203"/>
      <c r="H298" s="206">
        <v>61.84</v>
      </c>
      <c r="I298" s="207"/>
      <c r="J298" s="203"/>
      <c r="K298" s="203"/>
      <c r="L298" s="208"/>
      <c r="M298" s="209"/>
      <c r="N298" s="210"/>
      <c r="O298" s="210"/>
      <c r="P298" s="210"/>
      <c r="Q298" s="210"/>
      <c r="R298" s="210"/>
      <c r="S298" s="210"/>
      <c r="T298" s="211"/>
      <c r="AT298" s="212" t="s">
        <v>147</v>
      </c>
      <c r="AU298" s="212" t="s">
        <v>83</v>
      </c>
      <c r="AV298" s="14" t="s">
        <v>83</v>
      </c>
      <c r="AW298" s="14" t="s">
        <v>34</v>
      </c>
      <c r="AX298" s="14" t="s">
        <v>74</v>
      </c>
      <c r="AY298" s="212" t="s">
        <v>137</v>
      </c>
    </row>
    <row r="299" spans="1:65" s="15" customFormat="1">
      <c r="B299" s="213"/>
      <c r="C299" s="214"/>
      <c r="D299" s="193" t="s">
        <v>147</v>
      </c>
      <c r="E299" s="215" t="s">
        <v>19</v>
      </c>
      <c r="F299" s="216" t="s">
        <v>150</v>
      </c>
      <c r="G299" s="214"/>
      <c r="H299" s="217">
        <v>61.84</v>
      </c>
      <c r="I299" s="218"/>
      <c r="J299" s="214"/>
      <c r="K299" s="214"/>
      <c r="L299" s="219"/>
      <c r="M299" s="220"/>
      <c r="N299" s="221"/>
      <c r="O299" s="221"/>
      <c r="P299" s="221"/>
      <c r="Q299" s="221"/>
      <c r="R299" s="221"/>
      <c r="S299" s="221"/>
      <c r="T299" s="222"/>
      <c r="AT299" s="223" t="s">
        <v>147</v>
      </c>
      <c r="AU299" s="223" t="s">
        <v>83</v>
      </c>
      <c r="AV299" s="15" t="s">
        <v>89</v>
      </c>
      <c r="AW299" s="15" t="s">
        <v>34</v>
      </c>
      <c r="AX299" s="15" t="s">
        <v>79</v>
      </c>
      <c r="AY299" s="223" t="s">
        <v>137</v>
      </c>
    </row>
    <row r="300" spans="1:65" s="2" customFormat="1" ht="44.25" customHeight="1">
      <c r="A300" s="34"/>
      <c r="B300" s="35"/>
      <c r="C300" s="173" t="s">
        <v>496</v>
      </c>
      <c r="D300" s="173" t="s">
        <v>139</v>
      </c>
      <c r="E300" s="174" t="s">
        <v>230</v>
      </c>
      <c r="F300" s="175" t="s">
        <v>231</v>
      </c>
      <c r="G300" s="176" t="s">
        <v>232</v>
      </c>
      <c r="H300" s="177">
        <v>111.312</v>
      </c>
      <c r="I300" s="178"/>
      <c r="J300" s="179">
        <f>ROUND(I300*H300,2)</f>
        <v>0</v>
      </c>
      <c r="K300" s="175" t="s">
        <v>143</v>
      </c>
      <c r="L300" s="39"/>
      <c r="M300" s="180" t="s">
        <v>19</v>
      </c>
      <c r="N300" s="181" t="s">
        <v>45</v>
      </c>
      <c r="O300" s="64"/>
      <c r="P300" s="182">
        <f>O300*H300</f>
        <v>0</v>
      </c>
      <c r="Q300" s="182">
        <v>0</v>
      </c>
      <c r="R300" s="182">
        <f>Q300*H300</f>
        <v>0</v>
      </c>
      <c r="S300" s="182">
        <v>0</v>
      </c>
      <c r="T300" s="183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184" t="s">
        <v>89</v>
      </c>
      <c r="AT300" s="184" t="s">
        <v>139</v>
      </c>
      <c r="AU300" s="184" t="s">
        <v>83</v>
      </c>
      <c r="AY300" s="17" t="s">
        <v>137</v>
      </c>
      <c r="BE300" s="185">
        <f>IF(N300="základní",J300,0)</f>
        <v>0</v>
      </c>
      <c r="BF300" s="185">
        <f>IF(N300="snížená",J300,0)</f>
        <v>0</v>
      </c>
      <c r="BG300" s="185">
        <f>IF(N300="zákl. přenesená",J300,0)</f>
        <v>0</v>
      </c>
      <c r="BH300" s="185">
        <f>IF(N300="sníž. přenesená",J300,0)</f>
        <v>0</v>
      </c>
      <c r="BI300" s="185">
        <f>IF(N300="nulová",J300,0)</f>
        <v>0</v>
      </c>
      <c r="BJ300" s="17" t="s">
        <v>79</v>
      </c>
      <c r="BK300" s="185">
        <f>ROUND(I300*H300,2)</f>
        <v>0</v>
      </c>
      <c r="BL300" s="17" t="s">
        <v>89</v>
      </c>
      <c r="BM300" s="184" t="s">
        <v>1609</v>
      </c>
    </row>
    <row r="301" spans="1:65" s="2" customFormat="1">
      <c r="A301" s="34"/>
      <c r="B301" s="35"/>
      <c r="C301" s="36"/>
      <c r="D301" s="186" t="s">
        <v>145</v>
      </c>
      <c r="E301" s="36"/>
      <c r="F301" s="187" t="s">
        <v>234</v>
      </c>
      <c r="G301" s="36"/>
      <c r="H301" s="36"/>
      <c r="I301" s="188"/>
      <c r="J301" s="36"/>
      <c r="K301" s="36"/>
      <c r="L301" s="39"/>
      <c r="M301" s="189"/>
      <c r="N301" s="190"/>
      <c r="O301" s="64"/>
      <c r="P301" s="64"/>
      <c r="Q301" s="64"/>
      <c r="R301" s="64"/>
      <c r="S301" s="64"/>
      <c r="T301" s="65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T301" s="17" t="s">
        <v>145</v>
      </c>
      <c r="AU301" s="17" t="s">
        <v>83</v>
      </c>
    </row>
    <row r="302" spans="1:65" s="14" customFormat="1">
      <c r="B302" s="202"/>
      <c r="C302" s="203"/>
      <c r="D302" s="193" t="s">
        <v>147</v>
      </c>
      <c r="E302" s="204" t="s">
        <v>19</v>
      </c>
      <c r="F302" s="205" t="s">
        <v>1610</v>
      </c>
      <c r="G302" s="203"/>
      <c r="H302" s="206">
        <v>111.312</v>
      </c>
      <c r="I302" s="207"/>
      <c r="J302" s="203"/>
      <c r="K302" s="203"/>
      <c r="L302" s="208"/>
      <c r="M302" s="209"/>
      <c r="N302" s="210"/>
      <c r="O302" s="210"/>
      <c r="P302" s="210"/>
      <c r="Q302" s="210"/>
      <c r="R302" s="210"/>
      <c r="S302" s="210"/>
      <c r="T302" s="211"/>
      <c r="AT302" s="212" t="s">
        <v>147</v>
      </c>
      <c r="AU302" s="212" t="s">
        <v>83</v>
      </c>
      <c r="AV302" s="14" t="s">
        <v>83</v>
      </c>
      <c r="AW302" s="14" t="s">
        <v>34</v>
      </c>
      <c r="AX302" s="14" t="s">
        <v>74</v>
      </c>
      <c r="AY302" s="212" t="s">
        <v>137</v>
      </c>
    </row>
    <row r="303" spans="1:65" s="15" customFormat="1">
      <c r="B303" s="213"/>
      <c r="C303" s="214"/>
      <c r="D303" s="193" t="s">
        <v>147</v>
      </c>
      <c r="E303" s="215" t="s">
        <v>19</v>
      </c>
      <c r="F303" s="216" t="s">
        <v>150</v>
      </c>
      <c r="G303" s="214"/>
      <c r="H303" s="217">
        <v>111.312</v>
      </c>
      <c r="I303" s="218"/>
      <c r="J303" s="214"/>
      <c r="K303" s="214"/>
      <c r="L303" s="219"/>
      <c r="M303" s="235"/>
      <c r="N303" s="236"/>
      <c r="O303" s="236"/>
      <c r="P303" s="236"/>
      <c r="Q303" s="236"/>
      <c r="R303" s="236"/>
      <c r="S303" s="236"/>
      <c r="T303" s="237"/>
      <c r="AT303" s="223" t="s">
        <v>147</v>
      </c>
      <c r="AU303" s="223" t="s">
        <v>83</v>
      </c>
      <c r="AV303" s="15" t="s">
        <v>89</v>
      </c>
      <c r="AW303" s="15" t="s">
        <v>34</v>
      </c>
      <c r="AX303" s="15" t="s">
        <v>79</v>
      </c>
      <c r="AY303" s="223" t="s">
        <v>137</v>
      </c>
    </row>
    <row r="304" spans="1:65" s="2" customFormat="1" ht="6.9" customHeight="1">
      <c r="A304" s="34"/>
      <c r="B304" s="47"/>
      <c r="C304" s="48"/>
      <c r="D304" s="48"/>
      <c r="E304" s="48"/>
      <c r="F304" s="48"/>
      <c r="G304" s="48"/>
      <c r="H304" s="48"/>
      <c r="I304" s="48"/>
      <c r="J304" s="48"/>
      <c r="K304" s="48"/>
      <c r="L304" s="39"/>
      <c r="M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</row>
  </sheetData>
  <sheetProtection algorithmName="SHA-512" hashValue="TwtrOaRa1gUwyDRY98YKiNXw2e+1/XefoAxu7/c7mfNEx7h3HeOWBbK9JvL2irdmTNeDOZJMfRdtrpb/25mFUQ==" saltValue="qWStoDlSXZKjEVJt39WspCajmMSytmc1pFudmQKRLgxf7lhV36fIQk1L6wccbFqUF0L8iVE0qLUY17qRCZ1HpQ==" spinCount="100000" sheet="1" objects="1" scenarios="1" formatColumns="0" formatRows="0" autoFilter="0"/>
  <autoFilter ref="C85:K303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3" r:id="rId1"/>
    <hyperlink ref="F98" r:id="rId2"/>
    <hyperlink ref="F103" r:id="rId3"/>
    <hyperlink ref="F107" r:id="rId4"/>
    <hyperlink ref="F113" r:id="rId5"/>
    <hyperlink ref="F120" r:id="rId6"/>
    <hyperlink ref="F126" r:id="rId7"/>
    <hyperlink ref="F131" r:id="rId8"/>
    <hyperlink ref="F136" r:id="rId9"/>
    <hyperlink ref="F141" r:id="rId10"/>
    <hyperlink ref="F146" r:id="rId11"/>
    <hyperlink ref="F149" r:id="rId12"/>
    <hyperlink ref="F154" r:id="rId13"/>
    <hyperlink ref="F159" r:id="rId14"/>
    <hyperlink ref="F164" r:id="rId15"/>
    <hyperlink ref="F168" r:id="rId16"/>
    <hyperlink ref="F170" r:id="rId17"/>
    <hyperlink ref="F172" r:id="rId18"/>
    <hyperlink ref="F175" r:id="rId19"/>
    <hyperlink ref="F177" r:id="rId20"/>
    <hyperlink ref="F182" r:id="rId21"/>
    <hyperlink ref="F187" r:id="rId22"/>
    <hyperlink ref="F192" r:id="rId23"/>
    <hyperlink ref="F197" r:id="rId24"/>
    <hyperlink ref="F202" r:id="rId25"/>
    <hyperlink ref="F207" r:id="rId26"/>
    <hyperlink ref="F212" r:id="rId27"/>
    <hyperlink ref="F217" r:id="rId28"/>
    <hyperlink ref="F222" r:id="rId29"/>
    <hyperlink ref="F227" r:id="rId30"/>
    <hyperlink ref="F231" r:id="rId31"/>
    <hyperlink ref="F250" r:id="rId32"/>
    <hyperlink ref="F254" r:id="rId33"/>
    <hyperlink ref="F258" r:id="rId34"/>
    <hyperlink ref="F264" r:id="rId35"/>
    <hyperlink ref="F268" r:id="rId36"/>
    <hyperlink ref="F297" r:id="rId37"/>
    <hyperlink ref="F301" r:id="rId38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94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7" t="s">
        <v>91</v>
      </c>
    </row>
    <row r="3" spans="1:46" s="1" customFormat="1" ht="6.9" hidden="1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83</v>
      </c>
    </row>
    <row r="4" spans="1:46" s="1" customFormat="1" ht="24.9" hidden="1" customHeight="1">
      <c r="B4" s="20"/>
      <c r="D4" s="103" t="s">
        <v>92</v>
      </c>
      <c r="L4" s="20"/>
      <c r="M4" s="104" t="s">
        <v>10</v>
      </c>
      <c r="AT4" s="17" t="s">
        <v>4</v>
      </c>
    </row>
    <row r="5" spans="1:46" s="1" customFormat="1" ht="6.9" hidden="1" customHeight="1">
      <c r="B5" s="20"/>
      <c r="L5" s="20"/>
    </row>
    <row r="6" spans="1:46" s="1" customFormat="1" ht="12" hidden="1" customHeight="1">
      <c r="B6" s="20"/>
      <c r="D6" s="105" t="s">
        <v>16</v>
      </c>
      <c r="L6" s="20"/>
    </row>
    <row r="7" spans="1:46" s="1" customFormat="1" ht="26.25" hidden="1" customHeight="1">
      <c r="B7" s="20"/>
      <c r="E7" s="285" t="str">
        <f>'Rekapitulace stavby'!K6</f>
        <v>Zastávka autobusů v Nádražní ulici a ŽST Kaznějov - NEZPŮSOBILÉ VÝDAJE</v>
      </c>
      <c r="F7" s="286"/>
      <c r="G7" s="286"/>
      <c r="H7" s="286"/>
      <c r="L7" s="20"/>
    </row>
    <row r="8" spans="1:46" s="2" customFormat="1" ht="12" hidden="1" customHeight="1">
      <c r="A8" s="34"/>
      <c r="B8" s="39"/>
      <c r="C8" s="34"/>
      <c r="D8" s="105" t="s">
        <v>93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hidden="1" customHeight="1">
      <c r="A9" s="34"/>
      <c r="B9" s="39"/>
      <c r="C9" s="34"/>
      <c r="D9" s="34"/>
      <c r="E9" s="287" t="s">
        <v>1611</v>
      </c>
      <c r="F9" s="288"/>
      <c r="G9" s="288"/>
      <c r="H9" s="288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idden="1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hidden="1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19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hidden="1" customHeight="1">
      <c r="A12" s="34"/>
      <c r="B12" s="39"/>
      <c r="C12" s="34"/>
      <c r="D12" s="105" t="s">
        <v>21</v>
      </c>
      <c r="E12" s="34"/>
      <c r="F12" s="107" t="s">
        <v>22</v>
      </c>
      <c r="G12" s="34"/>
      <c r="H12" s="34"/>
      <c r="I12" s="105" t="s">
        <v>23</v>
      </c>
      <c r="J12" s="108" t="str">
        <f>'Rekapitulace stavby'!AN8</f>
        <v>30. 4. 2025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hidden="1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hidden="1" customHeight="1">
      <c r="A14" s="34"/>
      <c r="B14" s="39"/>
      <c r="C14" s="34"/>
      <c r="D14" s="105" t="s">
        <v>25</v>
      </c>
      <c r="E14" s="34"/>
      <c r="F14" s="34"/>
      <c r="G14" s="34"/>
      <c r="H14" s="34"/>
      <c r="I14" s="105" t="s">
        <v>26</v>
      </c>
      <c r="J14" s="107" t="str">
        <f>IF('Rekapitulace stavby'!AN10="","",'Rekapitulace stavby'!AN10)</f>
        <v/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hidden="1" customHeight="1">
      <c r="A15" s="34"/>
      <c r="B15" s="39"/>
      <c r="C15" s="34"/>
      <c r="D15" s="34"/>
      <c r="E15" s="107" t="str">
        <f>IF('Rekapitulace stavby'!E11="","",'Rekapitulace stavby'!E11)</f>
        <v xml:space="preserve"> </v>
      </c>
      <c r="F15" s="34"/>
      <c r="G15" s="34"/>
      <c r="H15" s="34"/>
      <c r="I15" s="105" t="s">
        <v>27</v>
      </c>
      <c r="J15" s="107" t="str">
        <f>IF('Rekapitulace stavby'!AN11="","",'Rekapitulace stavby'!AN11)</f>
        <v/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hidden="1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hidden="1" customHeight="1">
      <c r="A17" s="34"/>
      <c r="B17" s="39"/>
      <c r="C17" s="34"/>
      <c r="D17" s="105" t="s">
        <v>28</v>
      </c>
      <c r="E17" s="34"/>
      <c r="F17" s="34"/>
      <c r="G17" s="34"/>
      <c r="H17" s="34"/>
      <c r="I17" s="105" t="s">
        <v>26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hidden="1" customHeight="1">
      <c r="A18" s="34"/>
      <c r="B18" s="39"/>
      <c r="C18" s="34"/>
      <c r="D18" s="34"/>
      <c r="E18" s="289" t="str">
        <f>'Rekapitulace stavby'!E14</f>
        <v>Vyplň údaj</v>
      </c>
      <c r="F18" s="290"/>
      <c r="G18" s="290"/>
      <c r="H18" s="290"/>
      <c r="I18" s="105" t="s">
        <v>27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hidden="1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hidden="1" customHeight="1">
      <c r="A20" s="34"/>
      <c r="B20" s="39"/>
      <c r="C20" s="34"/>
      <c r="D20" s="105" t="s">
        <v>30</v>
      </c>
      <c r="E20" s="34"/>
      <c r="F20" s="34"/>
      <c r="G20" s="34"/>
      <c r="H20" s="34"/>
      <c r="I20" s="105" t="s">
        <v>26</v>
      </c>
      <c r="J20" s="107" t="s">
        <v>31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hidden="1" customHeight="1">
      <c r="A21" s="34"/>
      <c r="B21" s="39"/>
      <c r="C21" s="34"/>
      <c r="D21" s="34"/>
      <c r="E21" s="107" t="s">
        <v>32</v>
      </c>
      <c r="F21" s="34"/>
      <c r="G21" s="34"/>
      <c r="H21" s="34"/>
      <c r="I21" s="105" t="s">
        <v>27</v>
      </c>
      <c r="J21" s="107" t="s">
        <v>33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hidden="1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hidden="1" customHeight="1">
      <c r="A23" s="34"/>
      <c r="B23" s="39"/>
      <c r="C23" s="34"/>
      <c r="D23" s="105" t="s">
        <v>35</v>
      </c>
      <c r="E23" s="34"/>
      <c r="F23" s="34"/>
      <c r="G23" s="34"/>
      <c r="H23" s="34"/>
      <c r="I23" s="105" t="s">
        <v>26</v>
      </c>
      <c r="J23" s="107" t="s">
        <v>36</v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hidden="1" customHeight="1">
      <c r="A24" s="34"/>
      <c r="B24" s="39"/>
      <c r="C24" s="34"/>
      <c r="D24" s="34"/>
      <c r="E24" s="107" t="s">
        <v>37</v>
      </c>
      <c r="F24" s="34"/>
      <c r="G24" s="34"/>
      <c r="H24" s="34"/>
      <c r="I24" s="105" t="s">
        <v>27</v>
      </c>
      <c r="J24" s="107" t="s">
        <v>19</v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hidden="1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hidden="1" customHeight="1">
      <c r="A26" s="34"/>
      <c r="B26" s="39"/>
      <c r="C26" s="34"/>
      <c r="D26" s="105" t="s">
        <v>38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hidden="1" customHeight="1">
      <c r="A27" s="109"/>
      <c r="B27" s="110"/>
      <c r="C27" s="109"/>
      <c r="D27" s="109"/>
      <c r="E27" s="291" t="s">
        <v>19</v>
      </c>
      <c r="F27" s="291"/>
      <c r="G27" s="291"/>
      <c r="H27" s="291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" hidden="1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hidden="1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hidden="1" customHeight="1">
      <c r="A30" s="34"/>
      <c r="B30" s="39"/>
      <c r="C30" s="34"/>
      <c r="D30" s="113" t="s">
        <v>40</v>
      </c>
      <c r="E30" s="34"/>
      <c r="F30" s="34"/>
      <c r="G30" s="34"/>
      <c r="H30" s="34"/>
      <c r="I30" s="34"/>
      <c r="J30" s="114">
        <f>ROUND(J81, 2)</f>
        <v>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hidden="1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hidden="1" customHeight="1">
      <c r="A32" s="34"/>
      <c r="B32" s="39"/>
      <c r="C32" s="34"/>
      <c r="D32" s="34"/>
      <c r="E32" s="34"/>
      <c r="F32" s="115" t="s">
        <v>42</v>
      </c>
      <c r="G32" s="34"/>
      <c r="H32" s="34"/>
      <c r="I32" s="115" t="s">
        <v>41</v>
      </c>
      <c r="J32" s="115" t="s">
        <v>43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hidden="1" customHeight="1">
      <c r="A33" s="34"/>
      <c r="B33" s="39"/>
      <c r="C33" s="34"/>
      <c r="D33" s="116" t="s">
        <v>44</v>
      </c>
      <c r="E33" s="105" t="s">
        <v>45</v>
      </c>
      <c r="F33" s="117">
        <f>ROUND((SUM(BE81:BE93)),  2)</f>
        <v>0</v>
      </c>
      <c r="G33" s="34"/>
      <c r="H33" s="34"/>
      <c r="I33" s="118">
        <v>0.21</v>
      </c>
      <c r="J33" s="117">
        <f>ROUND(((SUM(BE81:BE93))*I33),  2)</f>
        <v>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hidden="1" customHeight="1">
      <c r="A34" s="34"/>
      <c r="B34" s="39"/>
      <c r="C34" s="34"/>
      <c r="D34" s="34"/>
      <c r="E34" s="105" t="s">
        <v>46</v>
      </c>
      <c r="F34" s="117">
        <f>ROUND((SUM(BF81:BF93)),  2)</f>
        <v>0</v>
      </c>
      <c r="G34" s="34"/>
      <c r="H34" s="34"/>
      <c r="I34" s="118">
        <v>0.12</v>
      </c>
      <c r="J34" s="117">
        <f>ROUND(((SUM(BF81:BF93))*I34),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05" t="s">
        <v>47</v>
      </c>
      <c r="F35" s="117">
        <f>ROUND((SUM(BG81:BG93)),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05" t="s">
        <v>48</v>
      </c>
      <c r="F36" s="117">
        <f>ROUND((SUM(BH81:BH93)),  2)</f>
        <v>0</v>
      </c>
      <c r="G36" s="34"/>
      <c r="H36" s="34"/>
      <c r="I36" s="118">
        <v>0.12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05" t="s">
        <v>49</v>
      </c>
      <c r="F37" s="117">
        <f>ROUND((SUM(BI81:BI93)),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hidden="1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hidden="1" customHeight="1">
      <c r="A39" s="34"/>
      <c r="B39" s="39"/>
      <c r="C39" s="119"/>
      <c r="D39" s="120" t="s">
        <v>50</v>
      </c>
      <c r="E39" s="121"/>
      <c r="F39" s="121"/>
      <c r="G39" s="122" t="s">
        <v>51</v>
      </c>
      <c r="H39" s="123" t="s">
        <v>52</v>
      </c>
      <c r="I39" s="121"/>
      <c r="J39" s="124">
        <f>SUM(J30:J37)</f>
        <v>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hidden="1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hidden="1"/>
    <row r="42" spans="1:31" hidden="1"/>
    <row r="43" spans="1:31" hidden="1"/>
    <row r="44" spans="1:31" s="2" customFormat="1" ht="6.9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" customHeight="1">
      <c r="A45" s="34"/>
      <c r="B45" s="35"/>
      <c r="C45" s="23" t="s">
        <v>95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26.25" customHeight="1">
      <c r="A48" s="34"/>
      <c r="B48" s="35"/>
      <c r="C48" s="36"/>
      <c r="D48" s="36"/>
      <c r="E48" s="283" t="str">
        <f>E7</f>
        <v>Zastávka autobusů v Nádražní ulici a ŽST Kaznějov - NEZPŮSOBILÉ VÝDAJE</v>
      </c>
      <c r="F48" s="284"/>
      <c r="G48" s="284"/>
      <c r="H48" s="284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93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271" t="str">
        <f>E9</f>
        <v>4 - Vedlejší rozpočtové náklady</v>
      </c>
      <c r="F50" s="282"/>
      <c r="G50" s="282"/>
      <c r="H50" s="282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6"/>
      <c r="E52" s="36"/>
      <c r="F52" s="27" t="str">
        <f>F12</f>
        <v xml:space="preserve"> </v>
      </c>
      <c r="G52" s="36"/>
      <c r="H52" s="36"/>
      <c r="I52" s="29" t="s">
        <v>23</v>
      </c>
      <c r="J52" s="59" t="str">
        <f>IF(J12="","",J12)</f>
        <v>30. 4. 2025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40.049999999999997" customHeight="1">
      <c r="A54" s="34"/>
      <c r="B54" s="35"/>
      <c r="C54" s="29" t="s">
        <v>25</v>
      </c>
      <c r="D54" s="36"/>
      <c r="E54" s="36"/>
      <c r="F54" s="27" t="str">
        <f>E15</f>
        <v xml:space="preserve"> </v>
      </c>
      <c r="G54" s="36"/>
      <c r="H54" s="36"/>
      <c r="I54" s="29" t="s">
        <v>30</v>
      </c>
      <c r="J54" s="32" t="str">
        <f>E21</f>
        <v>MENE Industry s.r.o., Lobezská 53, 326 00 Plzeň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25.65" customHeight="1">
      <c r="A55" s="34"/>
      <c r="B55" s="35"/>
      <c r="C55" s="29" t="s">
        <v>28</v>
      </c>
      <c r="D55" s="36"/>
      <c r="E55" s="36"/>
      <c r="F55" s="27" t="str">
        <f>IF(E18="","",E18)</f>
        <v>Vyplň údaj</v>
      </c>
      <c r="G55" s="36"/>
      <c r="H55" s="36"/>
      <c r="I55" s="29" t="s">
        <v>35</v>
      </c>
      <c r="J55" s="32" t="str">
        <f>E24</f>
        <v>Jiří Marek, Stýskaly 7, 330 11 Třemošná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96</v>
      </c>
      <c r="D57" s="131"/>
      <c r="E57" s="131"/>
      <c r="F57" s="131"/>
      <c r="G57" s="131"/>
      <c r="H57" s="131"/>
      <c r="I57" s="131"/>
      <c r="J57" s="132" t="s">
        <v>97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8" customHeight="1">
      <c r="A59" s="34"/>
      <c r="B59" s="35"/>
      <c r="C59" s="133" t="s">
        <v>72</v>
      </c>
      <c r="D59" s="36"/>
      <c r="E59" s="36"/>
      <c r="F59" s="36"/>
      <c r="G59" s="36"/>
      <c r="H59" s="36"/>
      <c r="I59" s="36"/>
      <c r="J59" s="77">
        <f>J81</f>
        <v>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98</v>
      </c>
    </row>
    <row r="60" spans="1:47" s="9" customFormat="1" ht="24.9" customHeight="1">
      <c r="B60" s="134"/>
      <c r="C60" s="135"/>
      <c r="D60" s="136" t="s">
        <v>1612</v>
      </c>
      <c r="E60" s="137"/>
      <c r="F60" s="137"/>
      <c r="G60" s="137"/>
      <c r="H60" s="137"/>
      <c r="I60" s="137"/>
      <c r="J60" s="138">
        <f>J82</f>
        <v>0</v>
      </c>
      <c r="K60" s="135"/>
      <c r="L60" s="139"/>
    </row>
    <row r="61" spans="1:47" s="10" customFormat="1" ht="19.95" customHeight="1">
      <c r="B61" s="140"/>
      <c r="C61" s="141"/>
      <c r="D61" s="142" t="s">
        <v>1613</v>
      </c>
      <c r="E61" s="143"/>
      <c r="F61" s="143"/>
      <c r="G61" s="143"/>
      <c r="H61" s="143"/>
      <c r="I61" s="143"/>
      <c r="J61" s="144">
        <f>J83</f>
        <v>0</v>
      </c>
      <c r="K61" s="141"/>
      <c r="L61" s="145"/>
    </row>
    <row r="62" spans="1:47" s="2" customFormat="1" ht="21.75" customHeight="1">
      <c r="A62" s="34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106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</row>
    <row r="63" spans="1:47" s="2" customFormat="1" ht="6.9" customHeight="1">
      <c r="A63" s="34"/>
      <c r="B63" s="47"/>
      <c r="C63" s="48"/>
      <c r="D63" s="48"/>
      <c r="E63" s="48"/>
      <c r="F63" s="48"/>
      <c r="G63" s="48"/>
      <c r="H63" s="48"/>
      <c r="I63" s="48"/>
      <c r="J63" s="48"/>
      <c r="K63" s="48"/>
      <c r="L63" s="106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</row>
    <row r="67" spans="1:31" s="2" customFormat="1" ht="6.9" customHeight="1">
      <c r="A67" s="34"/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106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pans="1:31" s="2" customFormat="1" ht="24.9" customHeight="1">
      <c r="A68" s="34"/>
      <c r="B68" s="35"/>
      <c r="C68" s="23" t="s">
        <v>122</v>
      </c>
      <c r="D68" s="36"/>
      <c r="E68" s="36"/>
      <c r="F68" s="36"/>
      <c r="G68" s="36"/>
      <c r="H68" s="36"/>
      <c r="I68" s="36"/>
      <c r="J68" s="36"/>
      <c r="K68" s="36"/>
      <c r="L68" s="106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pans="1:31" s="2" customFormat="1" ht="6.9" customHeight="1">
      <c r="A69" s="34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106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pans="1:31" s="2" customFormat="1" ht="12" customHeight="1">
      <c r="A70" s="34"/>
      <c r="B70" s="35"/>
      <c r="C70" s="29" t="s">
        <v>16</v>
      </c>
      <c r="D70" s="36"/>
      <c r="E70" s="36"/>
      <c r="F70" s="36"/>
      <c r="G70" s="36"/>
      <c r="H70" s="36"/>
      <c r="I70" s="36"/>
      <c r="J70" s="36"/>
      <c r="K70" s="36"/>
      <c r="L70" s="106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pans="1:31" s="2" customFormat="1" ht="26.25" customHeight="1">
      <c r="A71" s="34"/>
      <c r="B71" s="35"/>
      <c r="C71" s="36"/>
      <c r="D71" s="36"/>
      <c r="E71" s="283" t="str">
        <f>E7</f>
        <v>Zastávka autobusů v Nádražní ulici a ŽST Kaznějov - NEZPŮSOBILÉ VÝDAJE</v>
      </c>
      <c r="F71" s="284"/>
      <c r="G71" s="284"/>
      <c r="H71" s="284"/>
      <c r="I71" s="36"/>
      <c r="J71" s="36"/>
      <c r="K71" s="36"/>
      <c r="L71" s="106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12" customHeight="1">
      <c r="A72" s="34"/>
      <c r="B72" s="35"/>
      <c r="C72" s="29" t="s">
        <v>93</v>
      </c>
      <c r="D72" s="36"/>
      <c r="E72" s="36"/>
      <c r="F72" s="36"/>
      <c r="G72" s="36"/>
      <c r="H72" s="36"/>
      <c r="I72" s="36"/>
      <c r="J72" s="36"/>
      <c r="K72" s="36"/>
      <c r="L72" s="106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16.5" customHeight="1">
      <c r="A73" s="34"/>
      <c r="B73" s="35"/>
      <c r="C73" s="36"/>
      <c r="D73" s="36"/>
      <c r="E73" s="271" t="str">
        <f>E9</f>
        <v>4 - Vedlejší rozpočtové náklady</v>
      </c>
      <c r="F73" s="282"/>
      <c r="G73" s="282"/>
      <c r="H73" s="282"/>
      <c r="I73" s="36"/>
      <c r="J73" s="36"/>
      <c r="K73" s="36"/>
      <c r="L73" s="106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6.9" customHeight="1">
      <c r="A74" s="34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10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2" customHeight="1">
      <c r="A75" s="34"/>
      <c r="B75" s="35"/>
      <c r="C75" s="29" t="s">
        <v>21</v>
      </c>
      <c r="D75" s="36"/>
      <c r="E75" s="36"/>
      <c r="F75" s="27" t="str">
        <f>F12</f>
        <v xml:space="preserve"> </v>
      </c>
      <c r="G75" s="36"/>
      <c r="H75" s="36"/>
      <c r="I75" s="29" t="s">
        <v>23</v>
      </c>
      <c r="J75" s="59" t="str">
        <f>IF(J12="","",J12)</f>
        <v>30. 4. 2025</v>
      </c>
      <c r="K75" s="36"/>
      <c r="L75" s="10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6.9" customHeight="1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10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40.049999999999997" customHeight="1">
      <c r="A77" s="34"/>
      <c r="B77" s="35"/>
      <c r="C77" s="29" t="s">
        <v>25</v>
      </c>
      <c r="D77" s="36"/>
      <c r="E77" s="36"/>
      <c r="F77" s="27" t="str">
        <f>E15</f>
        <v xml:space="preserve"> </v>
      </c>
      <c r="G77" s="36"/>
      <c r="H77" s="36"/>
      <c r="I77" s="29" t="s">
        <v>30</v>
      </c>
      <c r="J77" s="32" t="str">
        <f>E21</f>
        <v>MENE Industry s.r.o., Lobezská 53, 326 00 Plzeň</v>
      </c>
      <c r="K77" s="36"/>
      <c r="L77" s="10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25.65" customHeight="1">
      <c r="A78" s="34"/>
      <c r="B78" s="35"/>
      <c r="C78" s="29" t="s">
        <v>28</v>
      </c>
      <c r="D78" s="36"/>
      <c r="E78" s="36"/>
      <c r="F78" s="27" t="str">
        <f>IF(E18="","",E18)</f>
        <v>Vyplň údaj</v>
      </c>
      <c r="G78" s="36"/>
      <c r="H78" s="36"/>
      <c r="I78" s="29" t="s">
        <v>35</v>
      </c>
      <c r="J78" s="32" t="str">
        <f>E24</f>
        <v>Jiří Marek, Stýskaly 7, 330 11 Třemošná</v>
      </c>
      <c r="K78" s="36"/>
      <c r="L78" s="10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0.35" customHeight="1">
      <c r="A79" s="34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10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11" customFormat="1" ht="29.25" customHeight="1">
      <c r="A80" s="146"/>
      <c r="B80" s="147"/>
      <c r="C80" s="148" t="s">
        <v>123</v>
      </c>
      <c r="D80" s="149" t="s">
        <v>59</v>
      </c>
      <c r="E80" s="149" t="s">
        <v>55</v>
      </c>
      <c r="F80" s="149" t="s">
        <v>56</v>
      </c>
      <c r="G80" s="149" t="s">
        <v>124</v>
      </c>
      <c r="H80" s="149" t="s">
        <v>125</v>
      </c>
      <c r="I80" s="149" t="s">
        <v>126</v>
      </c>
      <c r="J80" s="149" t="s">
        <v>97</v>
      </c>
      <c r="K80" s="150" t="s">
        <v>127</v>
      </c>
      <c r="L80" s="151"/>
      <c r="M80" s="68" t="s">
        <v>19</v>
      </c>
      <c r="N80" s="69" t="s">
        <v>44</v>
      </c>
      <c r="O80" s="69" t="s">
        <v>128</v>
      </c>
      <c r="P80" s="69" t="s">
        <v>129</v>
      </c>
      <c r="Q80" s="69" t="s">
        <v>130</v>
      </c>
      <c r="R80" s="69" t="s">
        <v>131</v>
      </c>
      <c r="S80" s="69" t="s">
        <v>132</v>
      </c>
      <c r="T80" s="70" t="s">
        <v>133</v>
      </c>
      <c r="U80" s="146"/>
      <c r="V80" s="146"/>
      <c r="W80" s="146"/>
      <c r="X80" s="146"/>
      <c r="Y80" s="146"/>
      <c r="Z80" s="146"/>
      <c r="AA80" s="146"/>
      <c r="AB80" s="146"/>
      <c r="AC80" s="146"/>
      <c r="AD80" s="146"/>
      <c r="AE80" s="146"/>
    </row>
    <row r="81" spans="1:65" s="2" customFormat="1" ht="22.8" customHeight="1">
      <c r="A81" s="34"/>
      <c r="B81" s="35"/>
      <c r="C81" s="75" t="s">
        <v>134</v>
      </c>
      <c r="D81" s="36"/>
      <c r="E81" s="36"/>
      <c r="F81" s="36"/>
      <c r="G81" s="36"/>
      <c r="H81" s="36"/>
      <c r="I81" s="36"/>
      <c r="J81" s="152">
        <f>BK81</f>
        <v>0</v>
      </c>
      <c r="K81" s="36"/>
      <c r="L81" s="39"/>
      <c r="M81" s="71"/>
      <c r="N81" s="153"/>
      <c r="O81" s="72"/>
      <c r="P81" s="154">
        <f>P82</f>
        <v>0</v>
      </c>
      <c r="Q81" s="72"/>
      <c r="R81" s="154">
        <f>R82</f>
        <v>0</v>
      </c>
      <c r="S81" s="72"/>
      <c r="T81" s="155">
        <f>T82</f>
        <v>0</v>
      </c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T81" s="17" t="s">
        <v>73</v>
      </c>
      <c r="AU81" s="17" t="s">
        <v>98</v>
      </c>
      <c r="BK81" s="156">
        <f>BK82</f>
        <v>0</v>
      </c>
    </row>
    <row r="82" spans="1:65" s="12" customFormat="1" ht="25.95" customHeight="1">
      <c r="B82" s="157"/>
      <c r="C82" s="158"/>
      <c r="D82" s="159" t="s">
        <v>73</v>
      </c>
      <c r="E82" s="160" t="s">
        <v>1614</v>
      </c>
      <c r="F82" s="160" t="s">
        <v>90</v>
      </c>
      <c r="G82" s="158"/>
      <c r="H82" s="158"/>
      <c r="I82" s="161"/>
      <c r="J82" s="162">
        <f>BK82</f>
        <v>0</v>
      </c>
      <c r="K82" s="158"/>
      <c r="L82" s="163"/>
      <c r="M82" s="164"/>
      <c r="N82" s="165"/>
      <c r="O82" s="165"/>
      <c r="P82" s="166">
        <f>P83</f>
        <v>0</v>
      </c>
      <c r="Q82" s="165"/>
      <c r="R82" s="166">
        <f>R83</f>
        <v>0</v>
      </c>
      <c r="S82" s="165"/>
      <c r="T82" s="167">
        <f>T83</f>
        <v>0</v>
      </c>
      <c r="AR82" s="168" t="s">
        <v>170</v>
      </c>
      <c r="AT82" s="169" t="s">
        <v>73</v>
      </c>
      <c r="AU82" s="169" t="s">
        <v>74</v>
      </c>
      <c r="AY82" s="168" t="s">
        <v>137</v>
      </c>
      <c r="BK82" s="170">
        <f>BK83</f>
        <v>0</v>
      </c>
    </row>
    <row r="83" spans="1:65" s="12" customFormat="1" ht="22.8" customHeight="1">
      <c r="B83" s="157"/>
      <c r="C83" s="158"/>
      <c r="D83" s="159" t="s">
        <v>73</v>
      </c>
      <c r="E83" s="171" t="s">
        <v>1615</v>
      </c>
      <c r="F83" s="171" t="s">
        <v>1616</v>
      </c>
      <c r="G83" s="158"/>
      <c r="H83" s="158"/>
      <c r="I83" s="161"/>
      <c r="J83" s="172">
        <f>BK83</f>
        <v>0</v>
      </c>
      <c r="K83" s="158"/>
      <c r="L83" s="163"/>
      <c r="M83" s="164"/>
      <c r="N83" s="165"/>
      <c r="O83" s="165"/>
      <c r="P83" s="166">
        <f>SUM(P84:P93)</f>
        <v>0</v>
      </c>
      <c r="Q83" s="165"/>
      <c r="R83" s="166">
        <f>SUM(R84:R93)</f>
        <v>0</v>
      </c>
      <c r="S83" s="165"/>
      <c r="T83" s="167">
        <f>SUM(T84:T93)</f>
        <v>0</v>
      </c>
      <c r="AR83" s="168" t="s">
        <v>170</v>
      </c>
      <c r="AT83" s="169" t="s">
        <v>73</v>
      </c>
      <c r="AU83" s="169" t="s">
        <v>79</v>
      </c>
      <c r="AY83" s="168" t="s">
        <v>137</v>
      </c>
      <c r="BK83" s="170">
        <f>SUM(BK84:BK93)</f>
        <v>0</v>
      </c>
    </row>
    <row r="84" spans="1:65" s="2" customFormat="1" ht="16.5" customHeight="1">
      <c r="A84" s="34"/>
      <c r="B84" s="35"/>
      <c r="C84" s="173" t="s">
        <v>79</v>
      </c>
      <c r="D84" s="173" t="s">
        <v>139</v>
      </c>
      <c r="E84" s="174" t="s">
        <v>1617</v>
      </c>
      <c r="F84" s="175" t="s">
        <v>1618</v>
      </c>
      <c r="G84" s="176" t="s">
        <v>1619</v>
      </c>
      <c r="H84" s="177">
        <v>1</v>
      </c>
      <c r="I84" s="178"/>
      <c r="J84" s="179">
        <f>ROUND(I84*H84,2)</f>
        <v>0</v>
      </c>
      <c r="K84" s="175" t="s">
        <v>143</v>
      </c>
      <c r="L84" s="39"/>
      <c r="M84" s="180" t="s">
        <v>19</v>
      </c>
      <c r="N84" s="181" t="s">
        <v>45</v>
      </c>
      <c r="O84" s="64"/>
      <c r="P84" s="182">
        <f>O84*H84</f>
        <v>0</v>
      </c>
      <c r="Q84" s="182">
        <v>0</v>
      </c>
      <c r="R84" s="182">
        <f>Q84*H84</f>
        <v>0</v>
      </c>
      <c r="S84" s="182">
        <v>0</v>
      </c>
      <c r="T84" s="183">
        <f>S84*H84</f>
        <v>0</v>
      </c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R84" s="184" t="s">
        <v>1620</v>
      </c>
      <c r="AT84" s="184" t="s">
        <v>139</v>
      </c>
      <c r="AU84" s="184" t="s">
        <v>83</v>
      </c>
      <c r="AY84" s="17" t="s">
        <v>137</v>
      </c>
      <c r="BE84" s="185">
        <f>IF(N84="základní",J84,0)</f>
        <v>0</v>
      </c>
      <c r="BF84" s="185">
        <f>IF(N84="snížená",J84,0)</f>
        <v>0</v>
      </c>
      <c r="BG84" s="185">
        <f>IF(N84="zákl. přenesená",J84,0)</f>
        <v>0</v>
      </c>
      <c r="BH84" s="185">
        <f>IF(N84="sníž. přenesená",J84,0)</f>
        <v>0</v>
      </c>
      <c r="BI84" s="185">
        <f>IF(N84="nulová",J84,0)</f>
        <v>0</v>
      </c>
      <c r="BJ84" s="17" t="s">
        <v>79</v>
      </c>
      <c r="BK84" s="185">
        <f>ROUND(I84*H84,2)</f>
        <v>0</v>
      </c>
      <c r="BL84" s="17" t="s">
        <v>1620</v>
      </c>
      <c r="BM84" s="184" t="s">
        <v>1621</v>
      </c>
    </row>
    <row r="85" spans="1:65" s="2" customFormat="1">
      <c r="A85" s="34"/>
      <c r="B85" s="35"/>
      <c r="C85" s="36"/>
      <c r="D85" s="186" t="s">
        <v>145</v>
      </c>
      <c r="E85" s="36"/>
      <c r="F85" s="187" t="s">
        <v>1622</v>
      </c>
      <c r="G85" s="36"/>
      <c r="H85" s="36"/>
      <c r="I85" s="188"/>
      <c r="J85" s="36"/>
      <c r="K85" s="36"/>
      <c r="L85" s="39"/>
      <c r="M85" s="189"/>
      <c r="N85" s="190"/>
      <c r="O85" s="64"/>
      <c r="P85" s="64"/>
      <c r="Q85" s="64"/>
      <c r="R85" s="64"/>
      <c r="S85" s="64"/>
      <c r="T85" s="65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T85" s="17" t="s">
        <v>145</v>
      </c>
      <c r="AU85" s="17" t="s">
        <v>83</v>
      </c>
    </row>
    <row r="86" spans="1:65" s="2" customFormat="1" ht="16.5" customHeight="1">
      <c r="A86" s="34"/>
      <c r="B86" s="35"/>
      <c r="C86" s="173" t="s">
        <v>83</v>
      </c>
      <c r="D86" s="173" t="s">
        <v>139</v>
      </c>
      <c r="E86" s="174" t="s">
        <v>1623</v>
      </c>
      <c r="F86" s="175" t="s">
        <v>1624</v>
      </c>
      <c r="G86" s="176" t="s">
        <v>1619</v>
      </c>
      <c r="H86" s="177">
        <v>1</v>
      </c>
      <c r="I86" s="178"/>
      <c r="J86" s="179">
        <f>ROUND(I86*H86,2)</f>
        <v>0</v>
      </c>
      <c r="K86" s="175" t="s">
        <v>143</v>
      </c>
      <c r="L86" s="39"/>
      <c r="M86" s="180" t="s">
        <v>19</v>
      </c>
      <c r="N86" s="181" t="s">
        <v>45</v>
      </c>
      <c r="O86" s="64"/>
      <c r="P86" s="182">
        <f>O86*H86</f>
        <v>0</v>
      </c>
      <c r="Q86" s="182">
        <v>0</v>
      </c>
      <c r="R86" s="182">
        <f>Q86*H86</f>
        <v>0</v>
      </c>
      <c r="S86" s="182">
        <v>0</v>
      </c>
      <c r="T86" s="183">
        <f>S86*H86</f>
        <v>0</v>
      </c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R86" s="184" t="s">
        <v>1620</v>
      </c>
      <c r="AT86" s="184" t="s">
        <v>139</v>
      </c>
      <c r="AU86" s="184" t="s">
        <v>83</v>
      </c>
      <c r="AY86" s="17" t="s">
        <v>137</v>
      </c>
      <c r="BE86" s="185">
        <f>IF(N86="základní",J86,0)</f>
        <v>0</v>
      </c>
      <c r="BF86" s="185">
        <f>IF(N86="snížená",J86,0)</f>
        <v>0</v>
      </c>
      <c r="BG86" s="185">
        <f>IF(N86="zákl. přenesená",J86,0)</f>
        <v>0</v>
      </c>
      <c r="BH86" s="185">
        <f>IF(N86="sníž. přenesená",J86,0)</f>
        <v>0</v>
      </c>
      <c r="BI86" s="185">
        <f>IF(N86="nulová",J86,0)</f>
        <v>0</v>
      </c>
      <c r="BJ86" s="17" t="s">
        <v>79</v>
      </c>
      <c r="BK86" s="185">
        <f>ROUND(I86*H86,2)</f>
        <v>0</v>
      </c>
      <c r="BL86" s="17" t="s">
        <v>1620</v>
      </c>
      <c r="BM86" s="184" t="s">
        <v>1625</v>
      </c>
    </row>
    <row r="87" spans="1:65" s="2" customFormat="1">
      <c r="A87" s="34"/>
      <c r="B87" s="35"/>
      <c r="C87" s="36"/>
      <c r="D87" s="186" t="s">
        <v>145</v>
      </c>
      <c r="E87" s="36"/>
      <c r="F87" s="187" t="s">
        <v>1626</v>
      </c>
      <c r="G87" s="36"/>
      <c r="H87" s="36"/>
      <c r="I87" s="188"/>
      <c r="J87" s="36"/>
      <c r="K87" s="36"/>
      <c r="L87" s="39"/>
      <c r="M87" s="189"/>
      <c r="N87" s="190"/>
      <c r="O87" s="64"/>
      <c r="P87" s="64"/>
      <c r="Q87" s="64"/>
      <c r="R87" s="64"/>
      <c r="S87" s="64"/>
      <c r="T87" s="65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T87" s="17" t="s">
        <v>145</v>
      </c>
      <c r="AU87" s="17" t="s">
        <v>83</v>
      </c>
    </row>
    <row r="88" spans="1:65" s="2" customFormat="1" ht="16.5" customHeight="1">
      <c r="A88" s="34"/>
      <c r="B88" s="35"/>
      <c r="C88" s="173" t="s">
        <v>86</v>
      </c>
      <c r="D88" s="173" t="s">
        <v>139</v>
      </c>
      <c r="E88" s="174" t="s">
        <v>1627</v>
      </c>
      <c r="F88" s="175" t="s">
        <v>1628</v>
      </c>
      <c r="G88" s="176" t="s">
        <v>1193</v>
      </c>
      <c r="H88" s="177">
        <v>1</v>
      </c>
      <c r="I88" s="178"/>
      <c r="J88" s="179">
        <f>ROUND(I88*H88,2)</f>
        <v>0</v>
      </c>
      <c r="K88" s="175" t="s">
        <v>143</v>
      </c>
      <c r="L88" s="39"/>
      <c r="M88" s="180" t="s">
        <v>19</v>
      </c>
      <c r="N88" s="181" t="s">
        <v>45</v>
      </c>
      <c r="O88" s="64"/>
      <c r="P88" s="182">
        <f>O88*H88</f>
        <v>0</v>
      </c>
      <c r="Q88" s="182">
        <v>0</v>
      </c>
      <c r="R88" s="182">
        <f>Q88*H88</f>
        <v>0</v>
      </c>
      <c r="S88" s="182">
        <v>0</v>
      </c>
      <c r="T88" s="183">
        <f>S88*H88</f>
        <v>0</v>
      </c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R88" s="184" t="s">
        <v>1620</v>
      </c>
      <c r="AT88" s="184" t="s">
        <v>139</v>
      </c>
      <c r="AU88" s="184" t="s">
        <v>83</v>
      </c>
      <c r="AY88" s="17" t="s">
        <v>137</v>
      </c>
      <c r="BE88" s="185">
        <f>IF(N88="základní",J88,0)</f>
        <v>0</v>
      </c>
      <c r="BF88" s="185">
        <f>IF(N88="snížená",J88,0)</f>
        <v>0</v>
      </c>
      <c r="BG88" s="185">
        <f>IF(N88="zákl. přenesená",J88,0)</f>
        <v>0</v>
      </c>
      <c r="BH88" s="185">
        <f>IF(N88="sníž. přenesená",J88,0)</f>
        <v>0</v>
      </c>
      <c r="BI88" s="185">
        <f>IF(N88="nulová",J88,0)</f>
        <v>0</v>
      </c>
      <c r="BJ88" s="17" t="s">
        <v>79</v>
      </c>
      <c r="BK88" s="185">
        <f>ROUND(I88*H88,2)</f>
        <v>0</v>
      </c>
      <c r="BL88" s="17" t="s">
        <v>1620</v>
      </c>
      <c r="BM88" s="184" t="s">
        <v>1629</v>
      </c>
    </row>
    <row r="89" spans="1:65" s="2" customFormat="1">
      <c r="A89" s="34"/>
      <c r="B89" s="35"/>
      <c r="C89" s="36"/>
      <c r="D89" s="186" t="s">
        <v>145</v>
      </c>
      <c r="E89" s="36"/>
      <c r="F89" s="187" t="s">
        <v>1630</v>
      </c>
      <c r="G89" s="36"/>
      <c r="H89" s="36"/>
      <c r="I89" s="188"/>
      <c r="J89" s="36"/>
      <c r="K89" s="36"/>
      <c r="L89" s="39"/>
      <c r="M89" s="189"/>
      <c r="N89" s="190"/>
      <c r="O89" s="64"/>
      <c r="P89" s="64"/>
      <c r="Q89" s="64"/>
      <c r="R89" s="64"/>
      <c r="S89" s="64"/>
      <c r="T89" s="65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T89" s="17" t="s">
        <v>145</v>
      </c>
      <c r="AU89" s="17" t="s">
        <v>83</v>
      </c>
    </row>
    <row r="90" spans="1:65" s="2" customFormat="1" ht="16.5" customHeight="1">
      <c r="A90" s="34"/>
      <c r="B90" s="35"/>
      <c r="C90" s="173" t="s">
        <v>89</v>
      </c>
      <c r="D90" s="173" t="s">
        <v>139</v>
      </c>
      <c r="E90" s="174" t="s">
        <v>1631</v>
      </c>
      <c r="F90" s="175" t="s">
        <v>1632</v>
      </c>
      <c r="G90" s="176" t="s">
        <v>1619</v>
      </c>
      <c r="H90" s="177">
        <v>1</v>
      </c>
      <c r="I90" s="178"/>
      <c r="J90" s="179">
        <f>ROUND(I90*H90,2)</f>
        <v>0</v>
      </c>
      <c r="K90" s="175" t="s">
        <v>143</v>
      </c>
      <c r="L90" s="39"/>
      <c r="M90" s="180" t="s">
        <v>19</v>
      </c>
      <c r="N90" s="181" t="s">
        <v>45</v>
      </c>
      <c r="O90" s="64"/>
      <c r="P90" s="182">
        <f>O90*H90</f>
        <v>0</v>
      </c>
      <c r="Q90" s="182">
        <v>0</v>
      </c>
      <c r="R90" s="182">
        <f>Q90*H90</f>
        <v>0</v>
      </c>
      <c r="S90" s="182">
        <v>0</v>
      </c>
      <c r="T90" s="183">
        <f>S90*H90</f>
        <v>0</v>
      </c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R90" s="184" t="s">
        <v>1620</v>
      </c>
      <c r="AT90" s="184" t="s">
        <v>139</v>
      </c>
      <c r="AU90" s="184" t="s">
        <v>83</v>
      </c>
      <c r="AY90" s="17" t="s">
        <v>137</v>
      </c>
      <c r="BE90" s="185">
        <f>IF(N90="základní",J90,0)</f>
        <v>0</v>
      </c>
      <c r="BF90" s="185">
        <f>IF(N90="snížená",J90,0)</f>
        <v>0</v>
      </c>
      <c r="BG90" s="185">
        <f>IF(N90="zákl. přenesená",J90,0)</f>
        <v>0</v>
      </c>
      <c r="BH90" s="185">
        <f>IF(N90="sníž. přenesená",J90,0)</f>
        <v>0</v>
      </c>
      <c r="BI90" s="185">
        <f>IF(N90="nulová",J90,0)</f>
        <v>0</v>
      </c>
      <c r="BJ90" s="17" t="s">
        <v>79</v>
      </c>
      <c r="BK90" s="185">
        <f>ROUND(I90*H90,2)</f>
        <v>0</v>
      </c>
      <c r="BL90" s="17" t="s">
        <v>1620</v>
      </c>
      <c r="BM90" s="184" t="s">
        <v>1633</v>
      </c>
    </row>
    <row r="91" spans="1:65" s="2" customFormat="1">
      <c r="A91" s="34"/>
      <c r="B91" s="35"/>
      <c r="C91" s="36"/>
      <c r="D91" s="186" t="s">
        <v>145</v>
      </c>
      <c r="E91" s="36"/>
      <c r="F91" s="187" t="s">
        <v>1634</v>
      </c>
      <c r="G91" s="36"/>
      <c r="H91" s="36"/>
      <c r="I91" s="188"/>
      <c r="J91" s="36"/>
      <c r="K91" s="36"/>
      <c r="L91" s="39"/>
      <c r="M91" s="189"/>
      <c r="N91" s="190"/>
      <c r="O91" s="64"/>
      <c r="P91" s="64"/>
      <c r="Q91" s="64"/>
      <c r="R91" s="64"/>
      <c r="S91" s="64"/>
      <c r="T91" s="65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T91" s="17" t="s">
        <v>145</v>
      </c>
      <c r="AU91" s="17" t="s">
        <v>83</v>
      </c>
    </row>
    <row r="92" spans="1:65" s="2" customFormat="1" ht="24.15" customHeight="1">
      <c r="A92" s="34"/>
      <c r="B92" s="35"/>
      <c r="C92" s="173" t="s">
        <v>170</v>
      </c>
      <c r="D92" s="173" t="s">
        <v>139</v>
      </c>
      <c r="E92" s="174" t="s">
        <v>1635</v>
      </c>
      <c r="F92" s="175" t="s">
        <v>1636</v>
      </c>
      <c r="G92" s="176" t="s">
        <v>1619</v>
      </c>
      <c r="H92" s="177">
        <v>1</v>
      </c>
      <c r="I92" s="178"/>
      <c r="J92" s="179">
        <f>ROUND(I92*H92,2)</f>
        <v>0</v>
      </c>
      <c r="K92" s="175" t="s">
        <v>143</v>
      </c>
      <c r="L92" s="39"/>
      <c r="M92" s="180" t="s">
        <v>19</v>
      </c>
      <c r="N92" s="181" t="s">
        <v>45</v>
      </c>
      <c r="O92" s="64"/>
      <c r="P92" s="182">
        <f>O92*H92</f>
        <v>0</v>
      </c>
      <c r="Q92" s="182">
        <v>0</v>
      </c>
      <c r="R92" s="182">
        <f>Q92*H92</f>
        <v>0</v>
      </c>
      <c r="S92" s="182">
        <v>0</v>
      </c>
      <c r="T92" s="183">
        <f>S92*H92</f>
        <v>0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84" t="s">
        <v>1620</v>
      </c>
      <c r="AT92" s="184" t="s">
        <v>139</v>
      </c>
      <c r="AU92" s="184" t="s">
        <v>83</v>
      </c>
      <c r="AY92" s="17" t="s">
        <v>137</v>
      </c>
      <c r="BE92" s="185">
        <f>IF(N92="základní",J92,0)</f>
        <v>0</v>
      </c>
      <c r="BF92" s="185">
        <f>IF(N92="snížená",J92,0)</f>
        <v>0</v>
      </c>
      <c r="BG92" s="185">
        <f>IF(N92="zákl. přenesená",J92,0)</f>
        <v>0</v>
      </c>
      <c r="BH92" s="185">
        <f>IF(N92="sníž. přenesená",J92,0)</f>
        <v>0</v>
      </c>
      <c r="BI92" s="185">
        <f>IF(N92="nulová",J92,0)</f>
        <v>0</v>
      </c>
      <c r="BJ92" s="17" t="s">
        <v>79</v>
      </c>
      <c r="BK92" s="185">
        <f>ROUND(I92*H92,2)</f>
        <v>0</v>
      </c>
      <c r="BL92" s="17" t="s">
        <v>1620</v>
      </c>
      <c r="BM92" s="184" t="s">
        <v>1637</v>
      </c>
    </row>
    <row r="93" spans="1:65" s="2" customFormat="1">
      <c r="A93" s="34"/>
      <c r="B93" s="35"/>
      <c r="C93" s="36"/>
      <c r="D93" s="186" t="s">
        <v>145</v>
      </c>
      <c r="E93" s="36"/>
      <c r="F93" s="187" t="s">
        <v>1638</v>
      </c>
      <c r="G93" s="36"/>
      <c r="H93" s="36"/>
      <c r="I93" s="188"/>
      <c r="J93" s="36"/>
      <c r="K93" s="36"/>
      <c r="L93" s="39"/>
      <c r="M93" s="238"/>
      <c r="N93" s="239"/>
      <c r="O93" s="240"/>
      <c r="P93" s="240"/>
      <c r="Q93" s="240"/>
      <c r="R93" s="240"/>
      <c r="S93" s="240"/>
      <c r="T93" s="241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17" t="s">
        <v>145</v>
      </c>
      <c r="AU93" s="17" t="s">
        <v>83</v>
      </c>
    </row>
    <row r="94" spans="1:65" s="2" customFormat="1" ht="6.9" customHeight="1">
      <c r="A94" s="34"/>
      <c r="B94" s="47"/>
      <c r="C94" s="48"/>
      <c r="D94" s="48"/>
      <c r="E94" s="48"/>
      <c r="F94" s="48"/>
      <c r="G94" s="48"/>
      <c r="H94" s="48"/>
      <c r="I94" s="48"/>
      <c r="J94" s="48"/>
      <c r="K94" s="48"/>
      <c r="L94" s="39"/>
      <c r="M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</sheetData>
  <sheetProtection algorithmName="SHA-512" hashValue="dee6kHwiPw21g375YAkdOzkCwlG+pBu0Odog1R5uMI7zJmujTWQlZCCAP4vODtoiuobi1mqNBTQJzwhIT2G8rw==" saltValue="DGc6BPpDGjejBapQVZoB5AbSZ1q56myrEamSBPIwLpTIqPj7g1FM+ZNFcgYxSbEEEXKP1CcXZpCOvcyHlfwmQA==" spinCount="100000" sheet="1" objects="1" scenarios="1" formatColumns="0" formatRows="0" autoFilter="0"/>
  <autoFilter ref="C80:K93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hyperlinks>
    <hyperlink ref="F85" r:id="rId1"/>
    <hyperlink ref="F87" r:id="rId2"/>
    <hyperlink ref="F89" r:id="rId3"/>
    <hyperlink ref="F91" r:id="rId4"/>
    <hyperlink ref="F93" r:id="rId5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Rekapitulace stavby</vt:lpstr>
      <vt:lpstr>1 - SO 100 Komunikace</vt:lpstr>
      <vt:lpstr>2 - SO 01 Jednotná kanali...</vt:lpstr>
      <vt:lpstr>3 - SO 410 Veřejné osvětlení</vt:lpstr>
      <vt:lpstr>4 - Vedlejší rozpočtové n...</vt:lpstr>
      <vt:lpstr>'1 - SO 100 Komunikace'!Print_Area</vt:lpstr>
      <vt:lpstr>'2 - SO 01 Jednotná kanali...'!Print_Area</vt:lpstr>
      <vt:lpstr>'3 - SO 410 Veřejné osvětlení'!Print_Area</vt:lpstr>
      <vt:lpstr>'4 - Vedlejší rozpočtové n...'!Print_Area</vt:lpstr>
      <vt:lpstr>'Rekapitulace stavby'!Print_Area</vt:lpstr>
      <vt:lpstr>'1 - SO 100 Komunikace'!Print_Titles</vt:lpstr>
      <vt:lpstr>'2 - SO 01 Jednotná kanali...'!Print_Titles</vt:lpstr>
      <vt:lpstr>'3 - SO 410 Veřejné osvětlení'!Print_Titles</vt:lpstr>
      <vt:lpstr>'4 - Vedlejší rozpočtové n...'!Print_Titles</vt:lpstr>
      <vt:lpstr>'Rekapitulace stavby'!Print_Titles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LAPTOP-1HLEIMOC\marek</dc:creator>
  <cp:lastModifiedBy>marek</cp:lastModifiedBy>
  <dcterms:created xsi:type="dcterms:W3CDTF">2026-03-20T08:10:43Z</dcterms:created>
  <dcterms:modified xsi:type="dcterms:W3CDTF">2026-03-20T08:12:39Z</dcterms:modified>
</cp:coreProperties>
</file>